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filterPrivacy="1"/>
  <xr:revisionPtr revIDLastSave="0" documentId="13_ncr:1_{7D9A0ED2-196A-4BE8-BF0C-DC2159320A50}" xr6:coauthVersionLast="45" xr6:coauthVersionMax="45" xr10:uidLastSave="{00000000-0000-0000-0000-000000000000}"/>
  <bookViews>
    <workbookView xWindow="-120" yWindow="-120" windowWidth="21840" windowHeight="13140" firstSheet="5" activeTab="10" xr2:uid="{00000000-000D-0000-FFFF-FFFF00000000}"/>
  </bookViews>
  <sheets>
    <sheet name="2019.03.31." sheetId="1" r:id="rId1"/>
    <sheet name="2019.04.30." sheetId="2" r:id="rId2"/>
    <sheet name="2019.05.31." sheetId="3" r:id="rId3"/>
    <sheet name="2019.06.20.előterjesztés" sheetId="5" r:id="rId4"/>
    <sheet name="2019.06.30" sheetId="6" r:id="rId5"/>
    <sheet name="2019.07.31." sheetId="7" r:id="rId6"/>
    <sheet name="2019.08.31." sheetId="8" r:id="rId7"/>
    <sheet name="előterjesztés 09.26." sheetId="9" r:id="rId8"/>
    <sheet name="2019.09.30." sheetId="10" r:id="rId9"/>
    <sheet name="2019.10.31." sheetId="11" r:id="rId10"/>
    <sheet name="Előterjesztés 12.12." sheetId="12" r:id="rId11"/>
  </sheets>
  <definedNames>
    <definedName name="_xlnm._FilterDatabase" localSheetId="0" hidden="1">'2019.03.31.'!$A$4:$U$770</definedName>
    <definedName name="_xlnm._FilterDatabase" localSheetId="1" hidden="1">'2019.04.30.'!$A$4:$L$790</definedName>
    <definedName name="_xlnm._FilterDatabase" localSheetId="2" hidden="1">'2019.05.31.'!$A$4:$N$804</definedName>
    <definedName name="_xlnm._FilterDatabase" localSheetId="3" hidden="1">'2019.06.20.előterjesztés'!$A$4:$U$803</definedName>
    <definedName name="_xlnm._FilterDatabase" localSheetId="4" hidden="1">'2019.06.30'!$A$4:$N$805</definedName>
    <definedName name="_xlnm._FilterDatabase" localSheetId="5" hidden="1">'2019.07.31.'!$A$4:$N$807</definedName>
    <definedName name="_xlnm._FilterDatabase" localSheetId="6" hidden="1">'2019.08.31.'!$A$4:$N$807</definedName>
    <definedName name="_xlnm._FilterDatabase" localSheetId="8" hidden="1">'2019.09.30.'!$A$4:$O$4</definedName>
    <definedName name="_xlnm._FilterDatabase" localSheetId="9" hidden="1">'2019.10.31.'!$A$4:$O$810</definedName>
    <definedName name="_xlnm._FilterDatabase" localSheetId="7" hidden="1">'előterjesztés 09.26.'!$A$4:$V$807</definedName>
    <definedName name="_xlnm._FilterDatabase" localSheetId="10" hidden="1">'Előterjesztés 12.12.'!$A$4:$W$813</definedName>
    <definedName name="_xlnm.Print_Titles" localSheetId="1">'2019.04.30.'!$3:$4</definedName>
    <definedName name="_xlnm.Print_Titles" localSheetId="2">'2019.05.31.'!$3:$4</definedName>
    <definedName name="_xlnm.Print_Titles" localSheetId="3">'2019.06.20.előterjesztés'!$3:$4</definedName>
    <definedName name="_xlnm.Print_Titles" localSheetId="8">'2019.09.30.'!$3:$4</definedName>
    <definedName name="_xlnm.Print_Titles" localSheetId="9">'2019.10.31.'!$3:$4</definedName>
    <definedName name="_xlnm.Print_Titles" localSheetId="10">'Előterjesztés 12.12.'!$3:$4</definedName>
    <definedName name="_xlnm.Print_Area" localSheetId="0">'2019.03.31.'!$A$1:$K$830</definedName>
    <definedName name="_xlnm.Print_Area" localSheetId="2">'2019.05.31.'!$A$1:$M$855</definedName>
    <definedName name="_xlnm.Print_Area" localSheetId="3">'2019.06.20.előterjesztés'!$A$1:$K$941</definedName>
    <definedName name="_xlnm.Print_Area" localSheetId="7">'előterjesztés 09.26.'!$A$1:$O$943</definedName>
    <definedName name="_xlnm.Print_Area" localSheetId="10">'Előterjesztés 12.12.'!$A$1:$O$954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851" i="12" l="1"/>
  <c r="H851" i="12"/>
  <c r="I851" i="12"/>
  <c r="J851" i="12"/>
  <c r="K851" i="12"/>
  <c r="L851" i="12"/>
  <c r="M851" i="12"/>
  <c r="N851" i="12"/>
  <c r="F851" i="12"/>
  <c r="F920" i="12"/>
  <c r="F892" i="12"/>
  <c r="F806" i="12"/>
  <c r="F808" i="12"/>
  <c r="F803" i="12"/>
  <c r="F804" i="12"/>
  <c r="F801" i="12"/>
  <c r="F802" i="12"/>
  <c r="F797" i="12"/>
  <c r="F735" i="12"/>
  <c r="F730" i="12"/>
  <c r="F725" i="12"/>
  <c r="F668" i="12"/>
  <c r="F661" i="12"/>
  <c r="F598" i="12"/>
  <c r="F594" i="12"/>
  <c r="O517" i="12"/>
  <c r="M517" i="12"/>
  <c r="F515" i="12"/>
  <c r="F513" i="12"/>
  <c r="F499" i="12"/>
  <c r="F496" i="12"/>
  <c r="F475" i="12"/>
  <c r="F467" i="12"/>
  <c r="F667" i="12" l="1"/>
  <c r="F664" i="12"/>
  <c r="F228" i="12"/>
  <c r="F227" i="12"/>
  <c r="F226" i="12"/>
  <c r="F211" i="12"/>
  <c r="F208" i="12"/>
  <c r="F173" i="12"/>
  <c r="F169" i="12"/>
  <c r="F152" i="12"/>
  <c r="F148" i="12"/>
  <c r="F144" i="12"/>
  <c r="F229" i="12"/>
  <c r="F24" i="12"/>
  <c r="F23" i="12"/>
  <c r="F21" i="12"/>
  <c r="F19" i="12"/>
  <c r="F16" i="12"/>
  <c r="F15" i="12"/>
  <c r="F99" i="12"/>
  <c r="F97" i="12"/>
  <c r="F95" i="12"/>
  <c r="F88" i="12"/>
  <c r="F90" i="12"/>
  <c r="F12" i="12"/>
  <c r="F9" i="12"/>
  <c r="N841" i="12" l="1"/>
  <c r="J841" i="12"/>
  <c r="K841" i="12"/>
  <c r="L841" i="12"/>
  <c r="E841" i="12"/>
  <c r="N722" i="12"/>
  <c r="O721" i="12"/>
  <c r="M721" i="12"/>
  <c r="F716" i="12"/>
  <c r="D722" i="12"/>
  <c r="F498" i="12" l="1"/>
  <c r="F491" i="12"/>
  <c r="F468" i="12"/>
  <c r="F437" i="12"/>
  <c r="F441" i="12"/>
  <c r="F278" i="12"/>
  <c r="F273" i="12"/>
  <c r="F272" i="12"/>
  <c r="F723" i="12" l="1"/>
  <c r="F733" i="12"/>
  <c r="F403" i="12"/>
  <c r="F409" i="12"/>
  <c r="F399" i="12"/>
  <c r="F393" i="12"/>
  <c r="F362" i="12"/>
  <c r="F357" i="12"/>
  <c r="F351" i="12"/>
  <c r="F872" i="12" l="1"/>
  <c r="F873" i="12"/>
  <c r="F931" i="12" s="1"/>
  <c r="K805" i="12"/>
  <c r="K795" i="12"/>
  <c r="K785" i="12"/>
  <c r="K775" i="12"/>
  <c r="K772" i="12"/>
  <c r="K759" i="12"/>
  <c r="K752" i="12"/>
  <c r="K744" i="12"/>
  <c r="K739" i="12"/>
  <c r="K736" i="12"/>
  <c r="K722" i="12"/>
  <c r="K715" i="12"/>
  <c r="K709" i="12"/>
  <c r="K702" i="12"/>
  <c r="K691" i="12"/>
  <c r="K689" i="12"/>
  <c r="K684" i="12"/>
  <c r="K675" i="12"/>
  <c r="K669" i="12"/>
  <c r="K658" i="12"/>
  <c r="K651" i="12"/>
  <c r="K645" i="12"/>
  <c r="K638" i="12"/>
  <c r="K633" i="12"/>
  <c r="K621" i="12"/>
  <c r="K613" i="12"/>
  <c r="K609" i="12"/>
  <c r="K606" i="12"/>
  <c r="K605" i="12"/>
  <c r="K604" i="12"/>
  <c r="K591" i="12"/>
  <c r="K583" i="12"/>
  <c r="K577" i="12"/>
  <c r="K568" i="12"/>
  <c r="K563" i="12"/>
  <c r="K560" i="12"/>
  <c r="K548" i="12"/>
  <c r="K541" i="12"/>
  <c r="K532" i="12"/>
  <c r="K526" i="12"/>
  <c r="K523" i="12"/>
  <c r="K510" i="12"/>
  <c r="K500" i="12"/>
  <c r="K488" i="12"/>
  <c r="K476" i="12"/>
  <c r="K465" i="12"/>
  <c r="K459" i="12"/>
  <c r="K454" i="12"/>
  <c r="K447" i="12"/>
  <c r="K434" i="12"/>
  <c r="K427" i="12"/>
  <c r="K421" i="12"/>
  <c r="K414" i="12"/>
  <c r="K411" i="12"/>
  <c r="K398" i="12"/>
  <c r="K392" i="12"/>
  <c r="K386" i="12"/>
  <c r="K375" i="12"/>
  <c r="K369" i="12"/>
  <c r="K366" i="12"/>
  <c r="K356" i="12"/>
  <c r="K350" i="12"/>
  <c r="K336" i="12"/>
  <c r="K328" i="12"/>
  <c r="K323" i="12"/>
  <c r="K317" i="12"/>
  <c r="K312" i="12"/>
  <c r="K309" i="12"/>
  <c r="K299" i="12"/>
  <c r="K293" i="12"/>
  <c r="K289" i="12"/>
  <c r="K282" i="12"/>
  <c r="K270" i="12"/>
  <c r="K263" i="12"/>
  <c r="K257" i="12"/>
  <c r="K232" i="12"/>
  <c r="K222" i="12"/>
  <c r="K219" i="12"/>
  <c r="K215" i="12"/>
  <c r="K200" i="12"/>
  <c r="K191" i="12"/>
  <c r="K183" i="12"/>
  <c r="K177" i="12"/>
  <c r="K163" i="12"/>
  <c r="K156" i="12"/>
  <c r="K141" i="12"/>
  <c r="K134" i="12"/>
  <c r="K121" i="12"/>
  <c r="K113" i="12"/>
  <c r="K107" i="12"/>
  <c r="K104" i="12"/>
  <c r="K417" i="12" l="1"/>
  <c r="K481" i="12"/>
  <c r="K503" i="12"/>
  <c r="K573" i="12"/>
  <c r="K678" i="12"/>
  <c r="K811" i="12"/>
  <c r="K607" i="12"/>
  <c r="K641" i="12"/>
  <c r="K747" i="12"/>
  <c r="K537" i="12"/>
  <c r="K253" i="12"/>
  <c r="K285" i="12"/>
  <c r="K320" i="12"/>
  <c r="K382" i="12"/>
  <c r="K450" i="12"/>
  <c r="K705" i="12"/>
  <c r="K788" i="12"/>
  <c r="K819" i="12"/>
  <c r="K820" i="12"/>
  <c r="K821" i="12"/>
  <c r="K822" i="12"/>
  <c r="K823" i="12"/>
  <c r="K824" i="12"/>
  <c r="K825" i="12"/>
  <c r="K826" i="12"/>
  <c r="K827" i="12"/>
  <c r="K828" i="12"/>
  <c r="K829" i="12"/>
  <c r="K830" i="12"/>
  <c r="K831" i="12"/>
  <c r="K832" i="12"/>
  <c r="K833" i="12"/>
  <c r="K834" i="12"/>
  <c r="K835" i="12"/>
  <c r="K836" i="12"/>
  <c r="K837" i="12"/>
  <c r="K838" i="12"/>
  <c r="K839" i="12"/>
  <c r="K840" i="12"/>
  <c r="K842" i="12"/>
  <c r="K843" i="12"/>
  <c r="K844" i="12"/>
  <c r="K845" i="12"/>
  <c r="K847" i="12"/>
  <c r="K848" i="12"/>
  <c r="K849" i="12"/>
  <c r="K850" i="12"/>
  <c r="K852" i="12"/>
  <c r="K853" i="12"/>
  <c r="K854" i="12"/>
  <c r="K855" i="12"/>
  <c r="K856" i="12"/>
  <c r="K857" i="12"/>
  <c r="K858" i="12"/>
  <c r="K859" i="12"/>
  <c r="K860" i="12"/>
  <c r="K861" i="12"/>
  <c r="K862" i="12"/>
  <c r="K863" i="12"/>
  <c r="K864" i="12"/>
  <c r="K865" i="12" l="1"/>
  <c r="K812" i="12"/>
  <c r="F807" i="12"/>
  <c r="G701" i="12"/>
  <c r="J844" i="12"/>
  <c r="L844" i="12"/>
  <c r="J845" i="12"/>
  <c r="L845" i="12"/>
  <c r="L846" i="12"/>
  <c r="J847" i="12"/>
  <c r="L847" i="12"/>
  <c r="J848" i="12"/>
  <c r="L848" i="12"/>
  <c r="J849" i="12"/>
  <c r="L849" i="12"/>
  <c r="J850" i="12"/>
  <c r="L850" i="12"/>
  <c r="J852" i="12"/>
  <c r="L852" i="12"/>
  <c r="J853" i="12"/>
  <c r="L853" i="12"/>
  <c r="J854" i="12"/>
  <c r="L854" i="12"/>
  <c r="J855" i="12"/>
  <c r="L855" i="12"/>
  <c r="J856" i="12"/>
  <c r="L856" i="12"/>
  <c r="J857" i="12"/>
  <c r="L857" i="12"/>
  <c r="J858" i="12"/>
  <c r="L858" i="12"/>
  <c r="J828" i="12"/>
  <c r="L828" i="12"/>
  <c r="J819" i="12"/>
  <c r="L819" i="12"/>
  <c r="J820" i="12"/>
  <c r="L820" i="12"/>
  <c r="J821" i="12"/>
  <c r="L821" i="12"/>
  <c r="J822" i="12"/>
  <c r="L822" i="12"/>
  <c r="J823" i="12"/>
  <c r="L823" i="12"/>
  <c r="J824" i="12"/>
  <c r="L824" i="12"/>
  <c r="J825" i="12"/>
  <c r="L825" i="12"/>
  <c r="J826" i="12"/>
  <c r="L826" i="12"/>
  <c r="J827" i="12"/>
  <c r="L827" i="12"/>
  <c r="F930" i="12"/>
  <c r="F874" i="12"/>
  <c r="F932" i="12" s="1"/>
  <c r="F726" i="12" l="1"/>
  <c r="F407" i="12"/>
  <c r="F401" i="12"/>
  <c r="F209" i="12"/>
  <c r="F25" i="12"/>
  <c r="F20" i="12"/>
  <c r="F18" i="12"/>
  <c r="G23" i="12"/>
  <c r="G18" i="12"/>
  <c r="F589" i="12" l="1"/>
  <c r="H807" i="12" l="1"/>
  <c r="I807" i="12"/>
  <c r="M807" i="12" l="1"/>
  <c r="O807" i="12" s="1"/>
  <c r="G162" i="12"/>
  <c r="G169" i="12"/>
  <c r="G205" i="12"/>
  <c r="G225" i="12"/>
  <c r="G146" i="12"/>
  <c r="G145" i="12"/>
  <c r="G167" i="12"/>
  <c r="G204" i="12"/>
  <c r="G125" i="12"/>
  <c r="G166" i="12"/>
  <c r="G203" i="12"/>
  <c r="G211" i="12"/>
  <c r="G229" i="12"/>
  <c r="G230" i="12"/>
  <c r="G132" i="12"/>
  <c r="G316" i="12"/>
  <c r="G313" i="12"/>
  <c r="G348" i="12"/>
  <c r="G347" i="12"/>
  <c r="G342" i="12"/>
  <c r="G341" i="12"/>
  <c r="G340" i="12"/>
  <c r="G491" i="12"/>
  <c r="G567" i="12"/>
  <c r="G551" i="12"/>
  <c r="G629" i="12"/>
  <c r="G668" i="12"/>
  <c r="G674" i="12"/>
  <c r="G667" i="12"/>
  <c r="G637" i="12"/>
  <c r="G631" i="12"/>
  <c r="G103" i="12"/>
  <c r="G102" i="12"/>
  <c r="G80" i="12"/>
  <c r="G78" i="12"/>
  <c r="G75" i="12"/>
  <c r="G74" i="12"/>
  <c r="G68" i="12"/>
  <c r="G67" i="12"/>
  <c r="G56" i="12"/>
  <c r="G38" i="12"/>
  <c r="G37" i="12"/>
  <c r="G33" i="12"/>
  <c r="G32" i="12"/>
  <c r="G15" i="12"/>
  <c r="G19" i="12"/>
  <c r="G9" i="12"/>
  <c r="F720" i="12"/>
  <c r="F474" i="12"/>
  <c r="F472" i="12"/>
  <c r="F431" i="12"/>
  <c r="F276" i="12"/>
  <c r="F17" i="12"/>
  <c r="F757" i="12" l="1"/>
  <c r="F798" i="12"/>
  <c r="F648" i="12"/>
  <c r="F559" i="12"/>
  <c r="F551" i="12"/>
  <c r="F519" i="12"/>
  <c r="F192" i="12"/>
  <c r="F193" i="12"/>
  <c r="F203" i="12" l="1"/>
  <c r="F162" i="12"/>
  <c r="F140" i="12"/>
  <c r="F75" i="12"/>
  <c r="F74" i="12"/>
  <c r="I810" i="12"/>
  <c r="H810" i="12"/>
  <c r="G810" i="12"/>
  <c r="F810" i="12"/>
  <c r="I809" i="12"/>
  <c r="H809" i="12"/>
  <c r="G809" i="12"/>
  <c r="F809" i="12"/>
  <c r="I808" i="12"/>
  <c r="H808" i="12"/>
  <c r="G808" i="12"/>
  <c r="I806" i="12"/>
  <c r="H806" i="12"/>
  <c r="G806" i="12"/>
  <c r="I804" i="12"/>
  <c r="H804" i="12"/>
  <c r="G804" i="12"/>
  <c r="I803" i="12"/>
  <c r="H803" i="12"/>
  <c r="G803" i="12"/>
  <c r="I802" i="12"/>
  <c r="H802" i="12"/>
  <c r="G802" i="12"/>
  <c r="M802" i="12" s="1"/>
  <c r="I801" i="12"/>
  <c r="H801" i="12"/>
  <c r="G801" i="12"/>
  <c r="I800" i="12"/>
  <c r="H800" i="12"/>
  <c r="G800" i="12"/>
  <c r="F800" i="12"/>
  <c r="I799" i="12"/>
  <c r="H799" i="12"/>
  <c r="G799" i="12"/>
  <c r="F799" i="12"/>
  <c r="I798" i="12"/>
  <c r="H798" i="12"/>
  <c r="G798" i="12"/>
  <c r="I797" i="12"/>
  <c r="H797" i="12"/>
  <c r="G797" i="12"/>
  <c r="I794" i="12"/>
  <c r="H794" i="12"/>
  <c r="G794" i="12"/>
  <c r="F794" i="12"/>
  <c r="I793" i="12"/>
  <c r="H793" i="12"/>
  <c r="G793" i="12"/>
  <c r="F793" i="12"/>
  <c r="I792" i="12"/>
  <c r="H792" i="12"/>
  <c r="G792" i="12"/>
  <c r="F792" i="12"/>
  <c r="I791" i="12"/>
  <c r="H791" i="12"/>
  <c r="G791" i="12"/>
  <c r="F791" i="12"/>
  <c r="I790" i="12"/>
  <c r="I795" i="12" s="1"/>
  <c r="H790" i="12"/>
  <c r="G790" i="12"/>
  <c r="G795" i="12" s="1"/>
  <c r="F790" i="12"/>
  <c r="I789" i="12"/>
  <c r="H789" i="12"/>
  <c r="G789" i="12"/>
  <c r="F789" i="12"/>
  <c r="I787" i="12"/>
  <c r="H787" i="12"/>
  <c r="G787" i="12"/>
  <c r="F787" i="12"/>
  <c r="I786" i="12"/>
  <c r="H786" i="12"/>
  <c r="G786" i="12"/>
  <c r="F786" i="12"/>
  <c r="I784" i="12"/>
  <c r="H784" i="12"/>
  <c r="G784" i="12"/>
  <c r="F784" i="12"/>
  <c r="I783" i="12"/>
  <c r="H783" i="12"/>
  <c r="G783" i="12"/>
  <c r="F783" i="12"/>
  <c r="I782" i="12"/>
  <c r="H782" i="12"/>
  <c r="G782" i="12"/>
  <c r="F782" i="12"/>
  <c r="I781" i="12"/>
  <c r="H781" i="12"/>
  <c r="G781" i="12"/>
  <c r="F781" i="12"/>
  <c r="I780" i="12"/>
  <c r="H780" i="12"/>
  <c r="G780" i="12"/>
  <c r="F780" i="12"/>
  <c r="I779" i="12"/>
  <c r="H779" i="12"/>
  <c r="G779" i="12"/>
  <c r="F779" i="12"/>
  <c r="I778" i="12"/>
  <c r="H778" i="12"/>
  <c r="G778" i="12"/>
  <c r="F778" i="12"/>
  <c r="I777" i="12"/>
  <c r="I785" i="12" s="1"/>
  <c r="H777" i="12"/>
  <c r="H785" i="12" s="1"/>
  <c r="G777" i="12"/>
  <c r="G785" i="12" s="1"/>
  <c r="F777" i="12"/>
  <c r="I774" i="12"/>
  <c r="H774" i="12"/>
  <c r="G774" i="12"/>
  <c r="F774" i="12"/>
  <c r="I773" i="12"/>
  <c r="H773" i="12"/>
  <c r="H775" i="12" s="1"/>
  <c r="G773" i="12"/>
  <c r="G775" i="12" s="1"/>
  <c r="F773" i="12"/>
  <c r="I771" i="12"/>
  <c r="H771" i="12"/>
  <c r="G771" i="12"/>
  <c r="F771" i="12"/>
  <c r="I770" i="12"/>
  <c r="H770" i="12"/>
  <c r="G770" i="12"/>
  <c r="F770" i="12"/>
  <c r="I769" i="12"/>
  <c r="H769" i="12"/>
  <c r="G769" i="12"/>
  <c r="F769" i="12"/>
  <c r="I768" i="12"/>
  <c r="H768" i="12"/>
  <c r="G768" i="12"/>
  <c r="F768" i="12"/>
  <c r="I767" i="12"/>
  <c r="H767" i="12"/>
  <c r="G767" i="12"/>
  <c r="F767" i="12"/>
  <c r="I766" i="12"/>
  <c r="H766" i="12"/>
  <c r="G766" i="12"/>
  <c r="F766" i="12"/>
  <c r="I765" i="12"/>
  <c r="H765" i="12"/>
  <c r="G765" i="12"/>
  <c r="F765" i="12"/>
  <c r="I764" i="12"/>
  <c r="H764" i="12"/>
  <c r="G764" i="12"/>
  <c r="F764" i="12"/>
  <c r="I763" i="12"/>
  <c r="H763" i="12"/>
  <c r="G763" i="12"/>
  <c r="F763" i="12"/>
  <c r="I762" i="12"/>
  <c r="H762" i="12"/>
  <c r="G762" i="12"/>
  <c r="F762" i="12"/>
  <c r="I761" i="12"/>
  <c r="I772" i="12" s="1"/>
  <c r="H761" i="12"/>
  <c r="H772" i="12" s="1"/>
  <c r="G761" i="12"/>
  <c r="G772" i="12" s="1"/>
  <c r="F761" i="12"/>
  <c r="I758" i="12"/>
  <c r="H758" i="12"/>
  <c r="G758" i="12"/>
  <c r="F758" i="12"/>
  <c r="I757" i="12"/>
  <c r="H757" i="12"/>
  <c r="G757" i="12"/>
  <c r="I756" i="12"/>
  <c r="H756" i="12"/>
  <c r="G756" i="12"/>
  <c r="F756" i="12"/>
  <c r="I755" i="12"/>
  <c r="H755" i="12"/>
  <c r="G755" i="12"/>
  <c r="F755" i="12"/>
  <c r="I754" i="12"/>
  <c r="H754" i="12"/>
  <c r="G754" i="12"/>
  <c r="F754" i="12"/>
  <c r="I753" i="12"/>
  <c r="H753" i="12"/>
  <c r="G753" i="12"/>
  <c r="I751" i="12"/>
  <c r="H751" i="12"/>
  <c r="G751" i="12"/>
  <c r="F751" i="12"/>
  <c r="I750" i="12"/>
  <c r="H750" i="12"/>
  <c r="H752" i="12" s="1"/>
  <c r="G750" i="12"/>
  <c r="G752" i="12" s="1"/>
  <c r="F750" i="12"/>
  <c r="I746" i="12"/>
  <c r="H746" i="12"/>
  <c r="G746" i="12"/>
  <c r="F746" i="12"/>
  <c r="I745" i="12"/>
  <c r="H745" i="12"/>
  <c r="G745" i="12"/>
  <c r="F745" i="12"/>
  <c r="I743" i="12"/>
  <c r="H743" i="12"/>
  <c r="G743" i="12"/>
  <c r="F743" i="12"/>
  <c r="I742" i="12"/>
  <c r="H742" i="12"/>
  <c r="G742" i="12"/>
  <c r="F742" i="12"/>
  <c r="I741" i="12"/>
  <c r="H741" i="12"/>
  <c r="G741" i="12"/>
  <c r="F741" i="12"/>
  <c r="I740" i="12"/>
  <c r="H740" i="12"/>
  <c r="H744" i="12" s="1"/>
  <c r="G740" i="12"/>
  <c r="G744" i="12" s="1"/>
  <c r="F740" i="12"/>
  <c r="F744" i="12" s="1"/>
  <c r="I738" i="12"/>
  <c r="H738" i="12"/>
  <c r="G738" i="12"/>
  <c r="F738" i="12"/>
  <c r="I737" i="12"/>
  <c r="H737" i="12"/>
  <c r="H739" i="12" s="1"/>
  <c r="G737" i="12"/>
  <c r="G739" i="12" s="1"/>
  <c r="F737" i="12"/>
  <c r="I735" i="12"/>
  <c r="H735" i="12"/>
  <c r="G735" i="12"/>
  <c r="M735" i="12" s="1"/>
  <c r="I734" i="12"/>
  <c r="H734" i="12"/>
  <c r="G734" i="12"/>
  <c r="F734" i="12"/>
  <c r="I733" i="12"/>
  <c r="H733" i="12"/>
  <c r="G733" i="12"/>
  <c r="I732" i="12"/>
  <c r="H732" i="12"/>
  <c r="G732" i="12"/>
  <c r="F732" i="12"/>
  <c r="I731" i="12"/>
  <c r="H731" i="12"/>
  <c r="G731" i="12"/>
  <c r="F731" i="12"/>
  <c r="I730" i="12"/>
  <c r="H730" i="12"/>
  <c r="G730" i="12"/>
  <c r="I729" i="12"/>
  <c r="H729" i="12"/>
  <c r="G729" i="12"/>
  <c r="F729" i="12"/>
  <c r="I728" i="12"/>
  <c r="H728" i="12"/>
  <c r="G728" i="12"/>
  <c r="F728" i="12"/>
  <c r="I727" i="12"/>
  <c r="H727" i="12"/>
  <c r="G727" i="12"/>
  <c r="F727" i="12"/>
  <c r="I726" i="12"/>
  <c r="H726" i="12"/>
  <c r="G726" i="12"/>
  <c r="I725" i="12"/>
  <c r="H725" i="12"/>
  <c r="G725" i="12"/>
  <c r="M725" i="12" s="1"/>
  <c r="I724" i="12"/>
  <c r="H724" i="12"/>
  <c r="G724" i="12"/>
  <c r="F724" i="12"/>
  <c r="I720" i="12"/>
  <c r="H720" i="12"/>
  <c r="G720" i="12"/>
  <c r="I719" i="12"/>
  <c r="H719" i="12"/>
  <c r="G719" i="12"/>
  <c r="F719" i="12"/>
  <c r="I718" i="12"/>
  <c r="H718" i="12"/>
  <c r="G718" i="12"/>
  <c r="F718" i="12"/>
  <c r="I717" i="12"/>
  <c r="H717" i="12"/>
  <c r="G717" i="12"/>
  <c r="F717" i="12"/>
  <c r="F722" i="12" s="1"/>
  <c r="I716" i="12"/>
  <c r="H716" i="12"/>
  <c r="G716" i="12"/>
  <c r="I714" i="12"/>
  <c r="H714" i="12"/>
  <c r="G714" i="12"/>
  <c r="F714" i="12"/>
  <c r="I713" i="12"/>
  <c r="H713" i="12"/>
  <c r="G713" i="12"/>
  <c r="F713" i="12"/>
  <c r="I712" i="12"/>
  <c r="H712" i="12"/>
  <c r="G712" i="12"/>
  <c r="F712" i="12"/>
  <c r="I711" i="12"/>
  <c r="H711" i="12"/>
  <c r="H715" i="12" s="1"/>
  <c r="G711" i="12"/>
  <c r="G715" i="12" s="1"/>
  <c r="F711" i="12"/>
  <c r="I708" i="12"/>
  <c r="H708" i="12"/>
  <c r="G708" i="12"/>
  <c r="F708" i="12"/>
  <c r="I707" i="12"/>
  <c r="H707" i="12"/>
  <c r="H709" i="12" s="1"/>
  <c r="G707" i="12"/>
  <c r="G709" i="12" s="1"/>
  <c r="F707" i="12"/>
  <c r="I706" i="12"/>
  <c r="H706" i="12"/>
  <c r="G706" i="12"/>
  <c r="F706" i="12"/>
  <c r="I704" i="12"/>
  <c r="H704" i="12"/>
  <c r="G704" i="12"/>
  <c r="F704" i="12"/>
  <c r="I703" i="12"/>
  <c r="H703" i="12"/>
  <c r="G703" i="12"/>
  <c r="F703" i="12"/>
  <c r="I701" i="12"/>
  <c r="H701" i="12"/>
  <c r="I700" i="12"/>
  <c r="H700" i="12"/>
  <c r="G700" i="12"/>
  <c r="F700" i="12"/>
  <c r="I699" i="12"/>
  <c r="H699" i="12"/>
  <c r="G699" i="12"/>
  <c r="F699" i="12"/>
  <c r="I698" i="12"/>
  <c r="H698" i="12"/>
  <c r="G698" i="12"/>
  <c r="F698" i="12"/>
  <c r="I697" i="12"/>
  <c r="H697" i="12"/>
  <c r="G697" i="12"/>
  <c r="F697" i="12"/>
  <c r="I696" i="12"/>
  <c r="H696" i="12"/>
  <c r="G696" i="12"/>
  <c r="F696" i="12"/>
  <c r="I695" i="12"/>
  <c r="H695" i="12"/>
  <c r="G695" i="12"/>
  <c r="F695" i="12"/>
  <c r="I694" i="12"/>
  <c r="H694" i="12"/>
  <c r="G694" i="12"/>
  <c r="F694" i="12"/>
  <c r="I693" i="12"/>
  <c r="H693" i="12"/>
  <c r="G693" i="12"/>
  <c r="G702" i="12" s="1"/>
  <c r="F693" i="12"/>
  <c r="I690" i="12"/>
  <c r="I691" i="12" s="1"/>
  <c r="H690" i="12"/>
  <c r="H691" i="12" s="1"/>
  <c r="G690" i="12"/>
  <c r="G691" i="12" s="1"/>
  <c r="F690" i="12"/>
  <c r="I688" i="12"/>
  <c r="H688" i="12"/>
  <c r="G688" i="12"/>
  <c r="F688" i="12"/>
  <c r="I687" i="12"/>
  <c r="H687" i="12"/>
  <c r="G687" i="12"/>
  <c r="F687" i="12"/>
  <c r="I686" i="12"/>
  <c r="I689" i="12" s="1"/>
  <c r="H686" i="12"/>
  <c r="G686" i="12"/>
  <c r="F686" i="12"/>
  <c r="I683" i="12"/>
  <c r="H683" i="12"/>
  <c r="G683" i="12"/>
  <c r="F683" i="12"/>
  <c r="I682" i="12"/>
  <c r="H682" i="12"/>
  <c r="G682" i="12"/>
  <c r="F682" i="12"/>
  <c r="I681" i="12"/>
  <c r="H681" i="12"/>
  <c r="G681" i="12"/>
  <c r="F681" i="12"/>
  <c r="I680" i="12"/>
  <c r="H680" i="12"/>
  <c r="G680" i="12"/>
  <c r="F680" i="12"/>
  <c r="I679" i="12"/>
  <c r="H679" i="12"/>
  <c r="H684" i="12" s="1"/>
  <c r="G679" i="12"/>
  <c r="G684" i="12" s="1"/>
  <c r="F679" i="12"/>
  <c r="I677" i="12"/>
  <c r="H677" i="12"/>
  <c r="G677" i="12"/>
  <c r="F677" i="12"/>
  <c r="I676" i="12"/>
  <c r="H676" i="12"/>
  <c r="G676" i="12"/>
  <c r="F676" i="12"/>
  <c r="I674" i="12"/>
  <c r="H674" i="12"/>
  <c r="F674" i="12"/>
  <c r="I673" i="12"/>
  <c r="H673" i="12"/>
  <c r="G673" i="12"/>
  <c r="F673" i="12"/>
  <c r="I672" i="12"/>
  <c r="H672" i="12"/>
  <c r="G672" i="12"/>
  <c r="F672" i="12"/>
  <c r="I671" i="12"/>
  <c r="H671" i="12"/>
  <c r="G671" i="12"/>
  <c r="F671" i="12"/>
  <c r="I670" i="12"/>
  <c r="H670" i="12"/>
  <c r="G670" i="12"/>
  <c r="G675" i="12" s="1"/>
  <c r="F670" i="12"/>
  <c r="I668" i="12"/>
  <c r="H668" i="12"/>
  <c r="I667" i="12"/>
  <c r="H667" i="12"/>
  <c r="I666" i="12"/>
  <c r="H666" i="12"/>
  <c r="G666" i="12"/>
  <c r="F666" i="12"/>
  <c r="I665" i="12"/>
  <c r="H665" i="12"/>
  <c r="G665" i="12"/>
  <c r="F665" i="12"/>
  <c r="I664" i="12"/>
  <c r="H664" i="12"/>
  <c r="G664" i="12"/>
  <c r="I663" i="12"/>
  <c r="H663" i="12"/>
  <c r="G663" i="12"/>
  <c r="F663" i="12"/>
  <c r="I662" i="12"/>
  <c r="H662" i="12"/>
  <c r="G662" i="12"/>
  <c r="F662" i="12"/>
  <c r="I661" i="12"/>
  <c r="H661" i="12"/>
  <c r="G661" i="12"/>
  <c r="I660" i="12"/>
  <c r="H660" i="12"/>
  <c r="G660" i="12"/>
  <c r="F660" i="12"/>
  <c r="I657" i="12"/>
  <c r="H657" i="12"/>
  <c r="G657" i="12"/>
  <c r="F657" i="12"/>
  <c r="I656" i="12"/>
  <c r="H656" i="12"/>
  <c r="G656" i="12"/>
  <c r="F656" i="12"/>
  <c r="I655" i="12"/>
  <c r="H655" i="12"/>
  <c r="G655" i="12"/>
  <c r="F655" i="12"/>
  <c r="I654" i="12"/>
  <c r="H654" i="12"/>
  <c r="G654" i="12"/>
  <c r="F654" i="12"/>
  <c r="I653" i="12"/>
  <c r="H653" i="12"/>
  <c r="G653" i="12"/>
  <c r="F653" i="12"/>
  <c r="I652" i="12"/>
  <c r="I658" i="12" s="1"/>
  <c r="H652" i="12"/>
  <c r="H658" i="12" s="1"/>
  <c r="G652" i="12"/>
  <c r="G658" i="12" s="1"/>
  <c r="F652" i="12"/>
  <c r="I650" i="12"/>
  <c r="H650" i="12"/>
  <c r="G650" i="12"/>
  <c r="F650" i="12"/>
  <c r="I649" i="12"/>
  <c r="H649" i="12"/>
  <c r="G649" i="12"/>
  <c r="F649" i="12"/>
  <c r="I648" i="12"/>
  <c r="H648" i="12"/>
  <c r="G648" i="12"/>
  <c r="I647" i="12"/>
  <c r="H647" i="12"/>
  <c r="G647" i="12"/>
  <c r="F647" i="12"/>
  <c r="I644" i="12"/>
  <c r="H644" i="12"/>
  <c r="G644" i="12"/>
  <c r="F644" i="12"/>
  <c r="I643" i="12"/>
  <c r="H643" i="12"/>
  <c r="G643" i="12"/>
  <c r="F643" i="12"/>
  <c r="I642" i="12"/>
  <c r="I645" i="12" s="1"/>
  <c r="H642" i="12"/>
  <c r="G642" i="12"/>
  <c r="G645" i="12" s="1"/>
  <c r="F642" i="12"/>
  <c r="I640" i="12"/>
  <c r="H640" i="12"/>
  <c r="G640" i="12"/>
  <c r="F640" i="12"/>
  <c r="I639" i="12"/>
  <c r="H639" i="12"/>
  <c r="G639" i="12"/>
  <c r="F639" i="12"/>
  <c r="I637" i="12"/>
  <c r="I638" i="12" s="1"/>
  <c r="H637" i="12"/>
  <c r="F637" i="12"/>
  <c r="I636" i="12"/>
  <c r="H636" i="12"/>
  <c r="G636" i="12"/>
  <c r="F636" i="12"/>
  <c r="I635" i="12"/>
  <c r="H635" i="12"/>
  <c r="G635" i="12"/>
  <c r="F635" i="12"/>
  <c r="I634" i="12"/>
  <c r="H634" i="12"/>
  <c r="G634" i="12"/>
  <c r="G638" i="12" s="1"/>
  <c r="F634" i="12"/>
  <c r="I632" i="12"/>
  <c r="H632" i="12"/>
  <c r="G632" i="12"/>
  <c r="F632" i="12"/>
  <c r="I631" i="12"/>
  <c r="H631" i="12"/>
  <c r="F631" i="12"/>
  <c r="I630" i="12"/>
  <c r="H630" i="12"/>
  <c r="G630" i="12"/>
  <c r="F630" i="12"/>
  <c r="I629" i="12"/>
  <c r="H629" i="12"/>
  <c r="F629" i="12"/>
  <c r="I628" i="12"/>
  <c r="H628" i="12"/>
  <c r="G628" i="12"/>
  <c r="F628" i="12"/>
  <c r="I627" i="12"/>
  <c r="H627" i="12"/>
  <c r="G627" i="12"/>
  <c r="F627" i="12"/>
  <c r="I626" i="12"/>
  <c r="H626" i="12"/>
  <c r="G626" i="12"/>
  <c r="F626" i="12"/>
  <c r="I625" i="12"/>
  <c r="H625" i="12"/>
  <c r="G625" i="12"/>
  <c r="F625" i="12"/>
  <c r="I624" i="12"/>
  <c r="H624" i="12"/>
  <c r="G624" i="12"/>
  <c r="F624" i="12"/>
  <c r="I623" i="12"/>
  <c r="H623" i="12"/>
  <c r="G623" i="12"/>
  <c r="F623" i="12"/>
  <c r="I620" i="12"/>
  <c r="H620" i="12"/>
  <c r="G620" i="12"/>
  <c r="F620" i="12"/>
  <c r="I619" i="12"/>
  <c r="H619" i="12"/>
  <c r="G619" i="12"/>
  <c r="F619" i="12"/>
  <c r="I618" i="12"/>
  <c r="H618" i="12"/>
  <c r="G618" i="12"/>
  <c r="F618" i="12"/>
  <c r="I617" i="12"/>
  <c r="H617" i="12"/>
  <c r="G617" i="12"/>
  <c r="F617" i="12"/>
  <c r="I616" i="12"/>
  <c r="H616" i="12"/>
  <c r="G616" i="12"/>
  <c r="F616" i="12"/>
  <c r="I615" i="12"/>
  <c r="H615" i="12"/>
  <c r="G615" i="12"/>
  <c r="F615" i="12"/>
  <c r="I614" i="12"/>
  <c r="I621" i="12" s="1"/>
  <c r="H614" i="12"/>
  <c r="G614" i="12"/>
  <c r="G621" i="12" s="1"/>
  <c r="F614" i="12"/>
  <c r="I612" i="12"/>
  <c r="H612" i="12"/>
  <c r="G612" i="12"/>
  <c r="F612" i="12"/>
  <c r="I611" i="12"/>
  <c r="I613" i="12" s="1"/>
  <c r="H611" i="12"/>
  <c r="G611" i="12"/>
  <c r="G613" i="12" s="1"/>
  <c r="F611" i="12"/>
  <c r="I608" i="12"/>
  <c r="I609" i="12" s="1"/>
  <c r="H608" i="12"/>
  <c r="G608" i="12"/>
  <c r="G609" i="12" s="1"/>
  <c r="F608" i="12"/>
  <c r="I606" i="12"/>
  <c r="H606" i="12"/>
  <c r="G606" i="12"/>
  <c r="F606" i="12"/>
  <c r="I605" i="12"/>
  <c r="H605" i="12"/>
  <c r="G605" i="12"/>
  <c r="F605" i="12"/>
  <c r="I603" i="12"/>
  <c r="H603" i="12"/>
  <c r="G603" i="12"/>
  <c r="F603" i="12"/>
  <c r="I602" i="12"/>
  <c r="H602" i="12"/>
  <c r="G602" i="12"/>
  <c r="F602" i="12"/>
  <c r="I601" i="12"/>
  <c r="H601" i="12"/>
  <c r="G601" i="12"/>
  <c r="F601" i="12"/>
  <c r="I600" i="12"/>
  <c r="H600" i="12"/>
  <c r="G600" i="12"/>
  <c r="F600" i="12"/>
  <c r="I599" i="12"/>
  <c r="H599" i="12"/>
  <c r="G599" i="12"/>
  <c r="F599" i="12"/>
  <c r="I598" i="12"/>
  <c r="H598" i="12"/>
  <c r="G598" i="12"/>
  <c r="I597" i="12"/>
  <c r="H597" i="12"/>
  <c r="G597" i="12"/>
  <c r="F597" i="12"/>
  <c r="I596" i="12"/>
  <c r="H596" i="12"/>
  <c r="G596" i="12"/>
  <c r="F596" i="12"/>
  <c r="I595" i="12"/>
  <c r="H595" i="12"/>
  <c r="G595" i="12"/>
  <c r="F595" i="12"/>
  <c r="I594" i="12"/>
  <c r="H594" i="12"/>
  <c r="G594" i="12"/>
  <c r="I593" i="12"/>
  <c r="H593" i="12"/>
  <c r="G593" i="12"/>
  <c r="F593" i="12"/>
  <c r="I590" i="12"/>
  <c r="H590" i="12"/>
  <c r="G590" i="12"/>
  <c r="F590" i="12"/>
  <c r="I589" i="12"/>
  <c r="H589" i="12"/>
  <c r="G589" i="12"/>
  <c r="I588" i="12"/>
  <c r="H588" i="12"/>
  <c r="G588" i="12"/>
  <c r="I587" i="12"/>
  <c r="H587" i="12"/>
  <c r="G587" i="12"/>
  <c r="F587" i="12"/>
  <c r="I586" i="12"/>
  <c r="H586" i="12"/>
  <c r="G586" i="12"/>
  <c r="F586" i="12"/>
  <c r="I585" i="12"/>
  <c r="H585" i="12"/>
  <c r="G585" i="12"/>
  <c r="F585" i="12"/>
  <c r="I584" i="12"/>
  <c r="H584" i="12"/>
  <c r="G584" i="12"/>
  <c r="I582" i="12"/>
  <c r="H582" i="12"/>
  <c r="G582" i="12"/>
  <c r="F582" i="12"/>
  <c r="I581" i="12"/>
  <c r="H581" i="12"/>
  <c r="G581" i="12"/>
  <c r="F581" i="12"/>
  <c r="I580" i="12"/>
  <c r="H580" i="12"/>
  <c r="G580" i="12"/>
  <c r="F580" i="12"/>
  <c r="I579" i="12"/>
  <c r="I583" i="12" s="1"/>
  <c r="H579" i="12"/>
  <c r="H583" i="12" s="1"/>
  <c r="G579" i="12"/>
  <c r="G583" i="12" s="1"/>
  <c r="F579" i="12"/>
  <c r="I576" i="12"/>
  <c r="H576" i="12"/>
  <c r="G576" i="12"/>
  <c r="F576" i="12"/>
  <c r="I575" i="12"/>
  <c r="H575" i="12"/>
  <c r="G575" i="12"/>
  <c r="F575" i="12"/>
  <c r="I574" i="12"/>
  <c r="I577" i="12" s="1"/>
  <c r="H574" i="12"/>
  <c r="H577" i="12" s="1"/>
  <c r="G574" i="12"/>
  <c r="G577" i="12" s="1"/>
  <c r="F574" i="12"/>
  <c r="I572" i="12"/>
  <c r="H572" i="12"/>
  <c r="G572" i="12"/>
  <c r="F572" i="12"/>
  <c r="I571" i="12"/>
  <c r="H571" i="12"/>
  <c r="G571" i="12"/>
  <c r="F571" i="12"/>
  <c r="I570" i="12"/>
  <c r="H570" i="12"/>
  <c r="G570" i="12"/>
  <c r="F570" i="12"/>
  <c r="I569" i="12"/>
  <c r="H569" i="12"/>
  <c r="G569" i="12"/>
  <c r="F569" i="12"/>
  <c r="I567" i="12"/>
  <c r="I568" i="12" s="1"/>
  <c r="H567" i="12"/>
  <c r="F567" i="12"/>
  <c r="I566" i="12"/>
  <c r="H566" i="12"/>
  <c r="G566" i="12"/>
  <c r="F566" i="12"/>
  <c r="I565" i="12"/>
  <c r="H565" i="12"/>
  <c r="G565" i="12"/>
  <c r="F565" i="12"/>
  <c r="I564" i="12"/>
  <c r="H564" i="12"/>
  <c r="G564" i="12"/>
  <c r="G568" i="12" s="1"/>
  <c r="F564" i="12"/>
  <c r="I562" i="12"/>
  <c r="H562" i="12"/>
  <c r="G562" i="12"/>
  <c r="F562" i="12"/>
  <c r="I561" i="12"/>
  <c r="I563" i="12" s="1"/>
  <c r="H561" i="12"/>
  <c r="H563" i="12" s="1"/>
  <c r="G561" i="12"/>
  <c r="G563" i="12" s="1"/>
  <c r="F561" i="12"/>
  <c r="I559" i="12"/>
  <c r="H559" i="12"/>
  <c r="G559" i="12"/>
  <c r="I558" i="12"/>
  <c r="H558" i="12"/>
  <c r="G558" i="12"/>
  <c r="F558" i="12"/>
  <c r="I557" i="12"/>
  <c r="H557" i="12"/>
  <c r="G557" i="12"/>
  <c r="F557" i="12"/>
  <c r="I556" i="12"/>
  <c r="H556" i="12"/>
  <c r="G556" i="12"/>
  <c r="F556" i="12"/>
  <c r="I555" i="12"/>
  <c r="H555" i="12"/>
  <c r="G555" i="12"/>
  <c r="F555" i="12"/>
  <c r="I554" i="12"/>
  <c r="H554" i="12"/>
  <c r="G554" i="12"/>
  <c r="F554" i="12"/>
  <c r="I553" i="12"/>
  <c r="H553" i="12"/>
  <c r="G553" i="12"/>
  <c r="F553" i="12"/>
  <c r="I552" i="12"/>
  <c r="H552" i="12"/>
  <c r="G552" i="12"/>
  <c r="F552" i="12"/>
  <c r="I551" i="12"/>
  <c r="H551" i="12"/>
  <c r="M551" i="12" s="1"/>
  <c r="I550" i="12"/>
  <c r="H550" i="12"/>
  <c r="G550" i="12"/>
  <c r="F550" i="12"/>
  <c r="I547" i="12"/>
  <c r="H547" i="12"/>
  <c r="G547" i="12"/>
  <c r="F547" i="12"/>
  <c r="I546" i="12"/>
  <c r="H546" i="12"/>
  <c r="G546" i="12"/>
  <c r="F546" i="12"/>
  <c r="I545" i="12"/>
  <c r="H545" i="12"/>
  <c r="G545" i="12"/>
  <c r="F545" i="12"/>
  <c r="I544" i="12"/>
  <c r="H544" i="12"/>
  <c r="G544" i="12"/>
  <c r="F544" i="12"/>
  <c r="I543" i="12"/>
  <c r="I548" i="12" s="1"/>
  <c r="H543" i="12"/>
  <c r="H548" i="12" s="1"/>
  <c r="G543" i="12"/>
  <c r="G548" i="12" s="1"/>
  <c r="F543" i="12"/>
  <c r="I540" i="12"/>
  <c r="H540" i="12"/>
  <c r="G540" i="12"/>
  <c r="F540" i="12"/>
  <c r="I539" i="12"/>
  <c r="I541" i="12" s="1"/>
  <c r="H539" i="12"/>
  <c r="H541" i="12" s="1"/>
  <c r="G539" i="12"/>
  <c r="F539" i="12"/>
  <c r="I538" i="12"/>
  <c r="H538" i="12"/>
  <c r="G538" i="12"/>
  <c r="F538" i="12"/>
  <c r="I536" i="12"/>
  <c r="H536" i="12"/>
  <c r="G536" i="12"/>
  <c r="F536" i="12"/>
  <c r="I535" i="12"/>
  <c r="H535" i="12"/>
  <c r="G535" i="12"/>
  <c r="F535" i="12"/>
  <c r="I534" i="12"/>
  <c r="H534" i="12"/>
  <c r="G534" i="12"/>
  <c r="F534" i="12"/>
  <c r="I533" i="12"/>
  <c r="H533" i="12"/>
  <c r="G533" i="12"/>
  <c r="F533" i="12"/>
  <c r="I531" i="12"/>
  <c r="H531" i="12"/>
  <c r="G531" i="12"/>
  <c r="F531" i="12"/>
  <c r="I530" i="12"/>
  <c r="H530" i="12"/>
  <c r="G530" i="12"/>
  <c r="F530" i="12"/>
  <c r="I529" i="12"/>
  <c r="H529" i="12"/>
  <c r="G529" i="12"/>
  <c r="F529" i="12"/>
  <c r="I528" i="12"/>
  <c r="H528" i="12"/>
  <c r="G528" i="12"/>
  <c r="F528" i="12"/>
  <c r="I527" i="12"/>
  <c r="I532" i="12" s="1"/>
  <c r="H527" i="12"/>
  <c r="G527" i="12"/>
  <c r="G532" i="12" s="1"/>
  <c r="F527" i="12"/>
  <c r="I525" i="12"/>
  <c r="H525" i="12"/>
  <c r="G525" i="12"/>
  <c r="F525" i="12"/>
  <c r="I524" i="12"/>
  <c r="I526" i="12" s="1"/>
  <c r="H524" i="12"/>
  <c r="H526" i="12" s="1"/>
  <c r="G524" i="12"/>
  <c r="G526" i="12" s="1"/>
  <c r="F524" i="12"/>
  <c r="I522" i="12"/>
  <c r="H522" i="12"/>
  <c r="G522" i="12"/>
  <c r="F522" i="12"/>
  <c r="I521" i="12"/>
  <c r="H521" i="12"/>
  <c r="G521" i="12"/>
  <c r="F521" i="12"/>
  <c r="I520" i="12"/>
  <c r="H520" i="12"/>
  <c r="G520" i="12"/>
  <c r="F520" i="12"/>
  <c r="I519" i="12"/>
  <c r="H519" i="12"/>
  <c r="G519" i="12"/>
  <c r="I518" i="12"/>
  <c r="H518" i="12"/>
  <c r="G518" i="12"/>
  <c r="F518" i="12"/>
  <c r="I516" i="12"/>
  <c r="H516" i="12"/>
  <c r="G516" i="12"/>
  <c r="F516" i="12"/>
  <c r="I515" i="12"/>
  <c r="H515" i="12"/>
  <c r="G515" i="12"/>
  <c r="I514" i="12"/>
  <c r="H514" i="12"/>
  <c r="G514" i="12"/>
  <c r="F514" i="12"/>
  <c r="I513" i="12"/>
  <c r="H513" i="12"/>
  <c r="G513" i="12"/>
  <c r="I512" i="12"/>
  <c r="H512" i="12"/>
  <c r="G512" i="12"/>
  <c r="F512" i="12"/>
  <c r="I509" i="12"/>
  <c r="H509" i="12"/>
  <c r="G509" i="12"/>
  <c r="F509" i="12"/>
  <c r="I508" i="12"/>
  <c r="H508" i="12"/>
  <c r="G508" i="12"/>
  <c r="F508" i="12"/>
  <c r="I507" i="12"/>
  <c r="H507" i="12"/>
  <c r="G507" i="12"/>
  <c r="F507" i="12"/>
  <c r="I506" i="12"/>
  <c r="H506" i="12"/>
  <c r="G506" i="12"/>
  <c r="F506" i="12"/>
  <c r="I505" i="12"/>
  <c r="I510" i="12" s="1"/>
  <c r="H505" i="12"/>
  <c r="H510" i="12" s="1"/>
  <c r="G505" i="12"/>
  <c r="G510" i="12" s="1"/>
  <c r="F505" i="12"/>
  <c r="I504" i="12"/>
  <c r="H504" i="12"/>
  <c r="G504" i="12"/>
  <c r="F504" i="12"/>
  <c r="I502" i="12"/>
  <c r="H502" i="12"/>
  <c r="G502" i="12"/>
  <c r="F502" i="12"/>
  <c r="I501" i="12"/>
  <c r="H501" i="12"/>
  <c r="G501" i="12"/>
  <c r="F501" i="12"/>
  <c r="I499" i="12"/>
  <c r="H499" i="12"/>
  <c r="G499" i="12"/>
  <c r="I498" i="12"/>
  <c r="H498" i="12"/>
  <c r="G498" i="12"/>
  <c r="I497" i="12"/>
  <c r="H497" i="12"/>
  <c r="G497" i="12"/>
  <c r="F497" i="12"/>
  <c r="I496" i="12"/>
  <c r="H496" i="12"/>
  <c r="G496" i="12"/>
  <c r="I495" i="12"/>
  <c r="H495" i="12"/>
  <c r="G495" i="12"/>
  <c r="F495" i="12"/>
  <c r="I494" i="12"/>
  <c r="H494" i="12"/>
  <c r="G494" i="12"/>
  <c r="F494" i="12"/>
  <c r="I493" i="12"/>
  <c r="H493" i="12"/>
  <c r="G493" i="12"/>
  <c r="F493" i="12"/>
  <c r="I492" i="12"/>
  <c r="H492" i="12"/>
  <c r="G492" i="12"/>
  <c r="F492" i="12"/>
  <c r="I491" i="12"/>
  <c r="H491" i="12"/>
  <c r="M491" i="12" s="1"/>
  <c r="I490" i="12"/>
  <c r="H490" i="12"/>
  <c r="G490" i="12"/>
  <c r="F490" i="12"/>
  <c r="I487" i="12"/>
  <c r="H487" i="12"/>
  <c r="G487" i="12"/>
  <c r="F487" i="12"/>
  <c r="I486" i="12"/>
  <c r="H486" i="12"/>
  <c r="G486" i="12"/>
  <c r="F486" i="12"/>
  <c r="I485" i="12"/>
  <c r="H485" i="12"/>
  <c r="G485" i="12"/>
  <c r="F485" i="12"/>
  <c r="I484" i="12"/>
  <c r="H484" i="12"/>
  <c r="G484" i="12"/>
  <c r="F484" i="12"/>
  <c r="I483" i="12"/>
  <c r="I488" i="12" s="1"/>
  <c r="H483" i="12"/>
  <c r="H488" i="12" s="1"/>
  <c r="G483" i="12"/>
  <c r="G488" i="12" s="1"/>
  <c r="F483" i="12"/>
  <c r="I482" i="12"/>
  <c r="H482" i="12"/>
  <c r="G482" i="12"/>
  <c r="F482" i="12"/>
  <c r="I480" i="12"/>
  <c r="H480" i="12"/>
  <c r="G480" i="12"/>
  <c r="F480" i="12"/>
  <c r="I479" i="12"/>
  <c r="H479" i="12"/>
  <c r="G479" i="12"/>
  <c r="F479" i="12"/>
  <c r="I478" i="12"/>
  <c r="H478" i="12"/>
  <c r="G478" i="12"/>
  <c r="F478" i="12"/>
  <c r="I477" i="12"/>
  <c r="H477" i="12"/>
  <c r="G477" i="12"/>
  <c r="F477" i="12"/>
  <c r="I475" i="12"/>
  <c r="H475" i="12"/>
  <c r="G475" i="12"/>
  <c r="I474" i="12"/>
  <c r="H474" i="12"/>
  <c r="G474" i="12"/>
  <c r="I473" i="12"/>
  <c r="H473" i="12"/>
  <c r="G473" i="12"/>
  <c r="F473" i="12"/>
  <c r="I472" i="12"/>
  <c r="H472" i="12"/>
  <c r="G472" i="12"/>
  <c r="M472" i="12" s="1"/>
  <c r="I471" i="12"/>
  <c r="H471" i="12"/>
  <c r="G471" i="12"/>
  <c r="F471" i="12"/>
  <c r="I470" i="12"/>
  <c r="H470" i="12"/>
  <c r="G470" i="12"/>
  <c r="F470" i="12"/>
  <c r="I469" i="12"/>
  <c r="H469" i="12"/>
  <c r="G469" i="12"/>
  <c r="F469" i="12"/>
  <c r="I468" i="12"/>
  <c r="H468" i="12"/>
  <c r="G468" i="12"/>
  <c r="I467" i="12"/>
  <c r="H467" i="12"/>
  <c r="G467" i="12"/>
  <c r="I464" i="12"/>
  <c r="H464" i="12"/>
  <c r="G464" i="12"/>
  <c r="F464" i="12"/>
  <c r="I463" i="12"/>
  <c r="H463" i="12"/>
  <c r="G463" i="12"/>
  <c r="F463" i="12"/>
  <c r="I462" i="12"/>
  <c r="H462" i="12"/>
  <c r="G462" i="12"/>
  <c r="F462" i="12"/>
  <c r="I461" i="12"/>
  <c r="H461" i="12"/>
  <c r="G461" i="12"/>
  <c r="F461" i="12"/>
  <c r="I460" i="12"/>
  <c r="I465" i="12" s="1"/>
  <c r="H460" i="12"/>
  <c r="H465" i="12" s="1"/>
  <c r="G460" i="12"/>
  <c r="G465" i="12" s="1"/>
  <c r="F460" i="12"/>
  <c r="I458" i="12"/>
  <c r="H458" i="12"/>
  <c r="G458" i="12"/>
  <c r="F458" i="12"/>
  <c r="I457" i="12"/>
  <c r="H457" i="12"/>
  <c r="G457" i="12"/>
  <c r="F457" i="12"/>
  <c r="I456" i="12"/>
  <c r="H456" i="12"/>
  <c r="H459" i="12" s="1"/>
  <c r="G456" i="12"/>
  <c r="G459" i="12" s="1"/>
  <c r="F456" i="12"/>
  <c r="I453" i="12"/>
  <c r="I454" i="12" s="1"/>
  <c r="H453" i="12"/>
  <c r="G453" i="12"/>
  <c r="F453" i="12"/>
  <c r="I452" i="12"/>
  <c r="H452" i="12"/>
  <c r="G452" i="12"/>
  <c r="F452" i="12"/>
  <c r="I451" i="12"/>
  <c r="H451" i="12"/>
  <c r="G451" i="12"/>
  <c r="F451" i="12"/>
  <c r="I449" i="12"/>
  <c r="H449" i="12"/>
  <c r="G449" i="12"/>
  <c r="F449" i="12"/>
  <c r="I448" i="12"/>
  <c r="H448" i="12"/>
  <c r="G448" i="12"/>
  <c r="F448" i="12"/>
  <c r="I446" i="12"/>
  <c r="H446" i="12"/>
  <c r="G446" i="12"/>
  <c r="I445" i="12"/>
  <c r="H445" i="12"/>
  <c r="G445" i="12"/>
  <c r="F445" i="12"/>
  <c r="I444" i="12"/>
  <c r="H444" i="12"/>
  <c r="G444" i="12"/>
  <c r="F444" i="12"/>
  <c r="I443" i="12"/>
  <c r="H443" i="12"/>
  <c r="G443" i="12"/>
  <c r="I442" i="12"/>
  <c r="H442" i="12"/>
  <c r="G442" i="12"/>
  <c r="F442" i="12"/>
  <c r="I441" i="12"/>
  <c r="H441" i="12"/>
  <c r="G441" i="12"/>
  <c r="I440" i="12"/>
  <c r="H440" i="12"/>
  <c r="G440" i="12"/>
  <c r="F440" i="12"/>
  <c r="I439" i="12"/>
  <c r="H439" i="12"/>
  <c r="G439" i="12"/>
  <c r="F439" i="12"/>
  <c r="I438" i="12"/>
  <c r="H438" i="12"/>
  <c r="G438" i="12"/>
  <c r="F438" i="12"/>
  <c r="I437" i="12"/>
  <c r="H437" i="12"/>
  <c r="G437" i="12"/>
  <c r="I436" i="12"/>
  <c r="H436" i="12"/>
  <c r="G436" i="12"/>
  <c r="F436" i="12"/>
  <c r="I433" i="12"/>
  <c r="H433" i="12"/>
  <c r="G433" i="12"/>
  <c r="F433" i="12"/>
  <c r="I432" i="12"/>
  <c r="H432" i="12"/>
  <c r="G432" i="12"/>
  <c r="F432" i="12"/>
  <c r="I431" i="12"/>
  <c r="H431" i="12"/>
  <c r="G431" i="12"/>
  <c r="I430" i="12"/>
  <c r="H430" i="12"/>
  <c r="G430" i="12"/>
  <c r="F430" i="12"/>
  <c r="I429" i="12"/>
  <c r="H429" i="12"/>
  <c r="G429" i="12"/>
  <c r="I428" i="12"/>
  <c r="H428" i="12"/>
  <c r="G428" i="12"/>
  <c r="I426" i="12"/>
  <c r="H426" i="12"/>
  <c r="G426" i="12"/>
  <c r="F426" i="12"/>
  <c r="I425" i="12"/>
  <c r="H425" i="12"/>
  <c r="G425" i="12"/>
  <c r="F425" i="12"/>
  <c r="I424" i="12"/>
  <c r="H424" i="12"/>
  <c r="G424" i="12"/>
  <c r="F424" i="12"/>
  <c r="I423" i="12"/>
  <c r="I427" i="12" s="1"/>
  <c r="H423" i="12"/>
  <c r="H427" i="12" s="1"/>
  <c r="G423" i="12"/>
  <c r="G427" i="12" s="1"/>
  <c r="F423" i="12"/>
  <c r="I420" i="12"/>
  <c r="H420" i="12"/>
  <c r="G420" i="12"/>
  <c r="F420" i="12"/>
  <c r="I419" i="12"/>
  <c r="H419" i="12"/>
  <c r="G419" i="12"/>
  <c r="F419" i="12"/>
  <c r="I418" i="12"/>
  <c r="I421" i="12" s="1"/>
  <c r="H418" i="12"/>
  <c r="H421" i="12" s="1"/>
  <c r="G418" i="12"/>
  <c r="F418" i="12"/>
  <c r="I416" i="12"/>
  <c r="H416" i="12"/>
  <c r="G416" i="12"/>
  <c r="F416" i="12"/>
  <c r="I415" i="12"/>
  <c r="H415" i="12"/>
  <c r="G415" i="12"/>
  <c r="F415" i="12"/>
  <c r="I413" i="12"/>
  <c r="H413" i="12"/>
  <c r="G413" i="12"/>
  <c r="F413" i="12"/>
  <c r="I412" i="12"/>
  <c r="I414" i="12" s="1"/>
  <c r="H412" i="12"/>
  <c r="H414" i="12" s="1"/>
  <c r="G412" i="12"/>
  <c r="G414" i="12" s="1"/>
  <c r="F412" i="12"/>
  <c r="I410" i="12"/>
  <c r="H410" i="12"/>
  <c r="G410" i="12"/>
  <c r="F410" i="12"/>
  <c r="I409" i="12"/>
  <c r="H409" i="12"/>
  <c r="G409" i="12"/>
  <c r="I408" i="12"/>
  <c r="H408" i="12"/>
  <c r="G408" i="12"/>
  <c r="F408" i="12"/>
  <c r="I407" i="12"/>
  <c r="H407" i="12"/>
  <c r="G407" i="12"/>
  <c r="I406" i="12"/>
  <c r="H406" i="12"/>
  <c r="G406" i="12"/>
  <c r="F406" i="12"/>
  <c r="I405" i="12"/>
  <c r="H405" i="12"/>
  <c r="G405" i="12"/>
  <c r="F405" i="12"/>
  <c r="I404" i="12"/>
  <c r="H404" i="12"/>
  <c r="G404" i="12"/>
  <c r="F404" i="12"/>
  <c r="I403" i="12"/>
  <c r="H403" i="12"/>
  <c r="G403" i="12"/>
  <c r="I402" i="12"/>
  <c r="H402" i="12"/>
  <c r="G402" i="12"/>
  <c r="F402" i="12"/>
  <c r="I401" i="12"/>
  <c r="H401" i="12"/>
  <c r="G401" i="12"/>
  <c r="M401" i="12" s="1"/>
  <c r="I400" i="12"/>
  <c r="H400" i="12"/>
  <c r="G400" i="12"/>
  <c r="F400" i="12"/>
  <c r="I397" i="12"/>
  <c r="H397" i="12"/>
  <c r="G397" i="12"/>
  <c r="F397" i="12"/>
  <c r="I396" i="12"/>
  <c r="H396" i="12"/>
  <c r="G396" i="12"/>
  <c r="F396" i="12"/>
  <c r="I395" i="12"/>
  <c r="H395" i="12"/>
  <c r="G395" i="12"/>
  <c r="F395" i="12"/>
  <c r="I394" i="12"/>
  <c r="H394" i="12"/>
  <c r="G394" i="12"/>
  <c r="F394" i="12"/>
  <c r="I393" i="12"/>
  <c r="H393" i="12"/>
  <c r="H398" i="12" s="1"/>
  <c r="G393" i="12"/>
  <c r="F398" i="12"/>
  <c r="I391" i="12"/>
  <c r="H391" i="12"/>
  <c r="G391" i="12"/>
  <c r="F391" i="12"/>
  <c r="I390" i="12"/>
  <c r="H390" i="12"/>
  <c r="G390" i="12"/>
  <c r="F390" i="12"/>
  <c r="I389" i="12"/>
  <c r="H389" i="12"/>
  <c r="G389" i="12"/>
  <c r="F389" i="12"/>
  <c r="I388" i="12"/>
  <c r="I392" i="12" s="1"/>
  <c r="H388" i="12"/>
  <c r="H392" i="12" s="1"/>
  <c r="G388" i="12"/>
  <c r="G392" i="12" s="1"/>
  <c r="F388" i="12"/>
  <c r="I385" i="12"/>
  <c r="H385" i="12"/>
  <c r="G385" i="12"/>
  <c r="F385" i="12"/>
  <c r="I384" i="12"/>
  <c r="H384" i="12"/>
  <c r="H386" i="12" s="1"/>
  <c r="G384" i="12"/>
  <c r="G386" i="12" s="1"/>
  <c r="F384" i="12"/>
  <c r="I383" i="12"/>
  <c r="H383" i="12"/>
  <c r="G383" i="12"/>
  <c r="F383" i="12"/>
  <c r="I381" i="12"/>
  <c r="H381" i="12"/>
  <c r="G381" i="12"/>
  <c r="F381" i="12"/>
  <c r="I380" i="12"/>
  <c r="H380" i="12"/>
  <c r="G380" i="12"/>
  <c r="F380" i="12"/>
  <c r="I379" i="12"/>
  <c r="H379" i="12"/>
  <c r="G379" i="12"/>
  <c r="F379" i="12"/>
  <c r="I378" i="12"/>
  <c r="H378" i="12"/>
  <c r="G378" i="12"/>
  <c r="F378" i="12"/>
  <c r="I377" i="12"/>
  <c r="H377" i="12"/>
  <c r="G377" i="12"/>
  <c r="F377" i="12"/>
  <c r="I376" i="12"/>
  <c r="H376" i="12"/>
  <c r="G376" i="12"/>
  <c r="F376" i="12"/>
  <c r="I374" i="12"/>
  <c r="H374" i="12"/>
  <c r="G374" i="12"/>
  <c r="F374" i="12"/>
  <c r="I373" i="12"/>
  <c r="H373" i="12"/>
  <c r="G373" i="12"/>
  <c r="F373" i="12"/>
  <c r="I372" i="12"/>
  <c r="H372" i="12"/>
  <c r="G372" i="12"/>
  <c r="F372" i="12"/>
  <c r="I371" i="12"/>
  <c r="H371" i="12"/>
  <c r="G371" i="12"/>
  <c r="F371" i="12"/>
  <c r="I370" i="12"/>
  <c r="I375" i="12" s="1"/>
  <c r="H370" i="12"/>
  <c r="H375" i="12" s="1"/>
  <c r="G370" i="12"/>
  <c r="F370" i="12"/>
  <c r="I368" i="12"/>
  <c r="H368" i="12"/>
  <c r="G368" i="12"/>
  <c r="F368" i="12"/>
  <c r="I367" i="12"/>
  <c r="I369" i="12" s="1"/>
  <c r="H367" i="12"/>
  <c r="H369" i="12" s="1"/>
  <c r="G367" i="12"/>
  <c r="F367" i="12"/>
  <c r="I365" i="12"/>
  <c r="H365" i="12"/>
  <c r="G365" i="12"/>
  <c r="F365" i="12"/>
  <c r="I364" i="12"/>
  <c r="H364" i="12"/>
  <c r="G364" i="12"/>
  <c r="F364" i="12"/>
  <c r="I363" i="12"/>
  <c r="H363" i="12"/>
  <c r="G363" i="12"/>
  <c r="F363" i="12"/>
  <c r="I362" i="12"/>
  <c r="H362" i="12"/>
  <c r="G362" i="12"/>
  <c r="I361" i="12"/>
  <c r="H361" i="12"/>
  <c r="G361" i="12"/>
  <c r="F361" i="12"/>
  <c r="I360" i="12"/>
  <c r="H360" i="12"/>
  <c r="G360" i="12"/>
  <c r="F360" i="12"/>
  <c r="I359" i="12"/>
  <c r="H359" i="12"/>
  <c r="G359" i="12"/>
  <c r="F359" i="12"/>
  <c r="I358" i="12"/>
  <c r="H358" i="12"/>
  <c r="G358" i="12"/>
  <c r="F358" i="12"/>
  <c r="I355" i="12"/>
  <c r="H355" i="12"/>
  <c r="G355" i="12"/>
  <c r="F355" i="12"/>
  <c r="I354" i="12"/>
  <c r="H354" i="12"/>
  <c r="G354" i="12"/>
  <c r="F354" i="12"/>
  <c r="I353" i="12"/>
  <c r="H353" i="12"/>
  <c r="G353" i="12"/>
  <c r="F353" i="12"/>
  <c r="I352" i="12"/>
  <c r="H352" i="12"/>
  <c r="G352" i="12"/>
  <c r="F352" i="12"/>
  <c r="I351" i="12"/>
  <c r="I356" i="12" s="1"/>
  <c r="H351" i="12"/>
  <c r="H356" i="12" s="1"/>
  <c r="G351" i="12"/>
  <c r="I349" i="12"/>
  <c r="H349" i="12"/>
  <c r="G349" i="12"/>
  <c r="F349" i="12"/>
  <c r="I348" i="12"/>
  <c r="H348" i="12"/>
  <c r="F348" i="12"/>
  <c r="I347" i="12"/>
  <c r="H347" i="12"/>
  <c r="F347" i="12"/>
  <c r="M347" i="12" s="1"/>
  <c r="I346" i="12"/>
  <c r="H346" i="12"/>
  <c r="G346" i="12"/>
  <c r="F346" i="12"/>
  <c r="I345" i="12"/>
  <c r="H345" i="12"/>
  <c r="G345" i="12"/>
  <c r="F345" i="12"/>
  <c r="I344" i="12"/>
  <c r="H344" i="12"/>
  <c r="G344" i="12"/>
  <c r="F344" i="12"/>
  <c r="I343" i="12"/>
  <c r="H343" i="12"/>
  <c r="G343" i="12"/>
  <c r="F343" i="12"/>
  <c r="I342" i="12"/>
  <c r="H342" i="12"/>
  <c r="F342" i="12"/>
  <c r="I341" i="12"/>
  <c r="H341" i="12"/>
  <c r="F341" i="12"/>
  <c r="I340" i="12"/>
  <c r="H340" i="12"/>
  <c r="F340" i="12"/>
  <c r="I339" i="12"/>
  <c r="H339" i="12"/>
  <c r="G339" i="12"/>
  <c r="F339" i="12"/>
  <c r="I338" i="12"/>
  <c r="H338" i="12"/>
  <c r="G338" i="12"/>
  <c r="F338" i="12"/>
  <c r="I335" i="12"/>
  <c r="H335" i="12"/>
  <c r="G335" i="12"/>
  <c r="F335" i="12"/>
  <c r="I334" i="12"/>
  <c r="H334" i="12"/>
  <c r="G334" i="12"/>
  <c r="F334" i="12"/>
  <c r="I333" i="12"/>
  <c r="H333" i="12"/>
  <c r="G333" i="12"/>
  <c r="F333" i="12"/>
  <c r="I332" i="12"/>
  <c r="H332" i="12"/>
  <c r="G332" i="12"/>
  <c r="F332" i="12"/>
  <c r="I331" i="12"/>
  <c r="H331" i="12"/>
  <c r="G331" i="12"/>
  <c r="F331" i="12"/>
  <c r="I330" i="12"/>
  <c r="H330" i="12"/>
  <c r="G330" i="12"/>
  <c r="F330" i="12"/>
  <c r="I329" i="12"/>
  <c r="I336" i="12" s="1"/>
  <c r="H329" i="12"/>
  <c r="G329" i="12"/>
  <c r="G336" i="12" s="1"/>
  <c r="F329" i="12"/>
  <c r="I327" i="12"/>
  <c r="H327" i="12"/>
  <c r="G327" i="12"/>
  <c r="F327" i="12"/>
  <c r="I326" i="12"/>
  <c r="H326" i="12"/>
  <c r="G326" i="12"/>
  <c r="F326" i="12"/>
  <c r="I325" i="12"/>
  <c r="H325" i="12"/>
  <c r="H328" i="12" s="1"/>
  <c r="G325" i="12"/>
  <c r="G328" i="12" s="1"/>
  <c r="F325" i="12"/>
  <c r="I322" i="12"/>
  <c r="H322" i="12"/>
  <c r="G322" i="12"/>
  <c r="F322" i="12"/>
  <c r="I321" i="12"/>
  <c r="I323" i="12" s="1"/>
  <c r="H321" i="12"/>
  <c r="H323" i="12" s="1"/>
  <c r="G321" i="12"/>
  <c r="G323" i="12" s="1"/>
  <c r="F321" i="12"/>
  <c r="F323" i="12" s="1"/>
  <c r="I319" i="12"/>
  <c r="H319" i="12"/>
  <c r="G319" i="12"/>
  <c r="F319" i="12"/>
  <c r="I318" i="12"/>
  <c r="H318" i="12"/>
  <c r="G318" i="12"/>
  <c r="F318" i="12"/>
  <c r="I316" i="12"/>
  <c r="H316" i="12"/>
  <c r="F316" i="12"/>
  <c r="M316" i="12" s="1"/>
  <c r="I315" i="12"/>
  <c r="H315" i="12"/>
  <c r="G315" i="12"/>
  <c r="F315" i="12"/>
  <c r="I314" i="12"/>
  <c r="H314" i="12"/>
  <c r="G314" i="12"/>
  <c r="F314" i="12"/>
  <c r="I313" i="12"/>
  <c r="H313" i="12"/>
  <c r="F313" i="12"/>
  <c r="I311" i="12"/>
  <c r="H311" i="12"/>
  <c r="G311" i="12"/>
  <c r="F311" i="12"/>
  <c r="I310" i="12"/>
  <c r="I312" i="12" s="1"/>
  <c r="H310" i="12"/>
  <c r="H312" i="12" s="1"/>
  <c r="G310" i="12"/>
  <c r="G312" i="12" s="1"/>
  <c r="F310" i="12"/>
  <c r="I308" i="12"/>
  <c r="H308" i="12"/>
  <c r="G308" i="12"/>
  <c r="F308" i="12"/>
  <c r="I307" i="12"/>
  <c r="H307" i="12"/>
  <c r="G307" i="12"/>
  <c r="F307" i="12"/>
  <c r="I306" i="12"/>
  <c r="H306" i="12"/>
  <c r="G306" i="12"/>
  <c r="F306" i="12"/>
  <c r="I305" i="12"/>
  <c r="H305" i="12"/>
  <c r="G305" i="12"/>
  <c r="F305" i="12"/>
  <c r="I304" i="12"/>
  <c r="H304" i="12"/>
  <c r="G304" i="12"/>
  <c r="F304" i="12"/>
  <c r="I303" i="12"/>
  <c r="H303" i="12"/>
  <c r="G303" i="12"/>
  <c r="F303" i="12"/>
  <c r="I302" i="12"/>
  <c r="H302" i="12"/>
  <c r="G302" i="12"/>
  <c r="F302" i="12"/>
  <c r="I301" i="12"/>
  <c r="I309" i="12" s="1"/>
  <c r="H301" i="12"/>
  <c r="H309" i="12" s="1"/>
  <c r="G301" i="12"/>
  <c r="G309" i="12" s="1"/>
  <c r="F301" i="12"/>
  <c r="I298" i="12"/>
  <c r="H298" i="12"/>
  <c r="G298" i="12"/>
  <c r="F298" i="12"/>
  <c r="I297" i="12"/>
  <c r="H297" i="12"/>
  <c r="G297" i="12"/>
  <c r="F297" i="12"/>
  <c r="I296" i="12"/>
  <c r="H296" i="12"/>
  <c r="G296" i="12"/>
  <c r="F296" i="12"/>
  <c r="I295" i="12"/>
  <c r="H295" i="12"/>
  <c r="G295" i="12"/>
  <c r="F295" i="12"/>
  <c r="I294" i="12"/>
  <c r="I299" i="12" s="1"/>
  <c r="H294" i="12"/>
  <c r="H299" i="12" s="1"/>
  <c r="G294" i="12"/>
  <c r="G299" i="12" s="1"/>
  <c r="F294" i="12"/>
  <c r="I292" i="12"/>
  <c r="H292" i="12"/>
  <c r="G292" i="12"/>
  <c r="F292" i="12"/>
  <c r="I291" i="12"/>
  <c r="I293" i="12" s="1"/>
  <c r="H291" i="12"/>
  <c r="H293" i="12" s="1"/>
  <c r="G291" i="12"/>
  <c r="G293" i="12" s="1"/>
  <c r="F291" i="12"/>
  <c r="I288" i="12"/>
  <c r="H288" i="12"/>
  <c r="G288" i="12"/>
  <c r="F288" i="12"/>
  <c r="I287" i="12"/>
  <c r="I289" i="12" s="1"/>
  <c r="H287" i="12"/>
  <c r="H289" i="12" s="1"/>
  <c r="G287" i="12"/>
  <c r="G289" i="12" s="1"/>
  <c r="F287" i="12"/>
  <c r="I286" i="12"/>
  <c r="H286" i="12"/>
  <c r="G286" i="12"/>
  <c r="F286" i="12"/>
  <c r="I284" i="12"/>
  <c r="H284" i="12"/>
  <c r="G284" i="12"/>
  <c r="F284" i="12"/>
  <c r="I283" i="12"/>
  <c r="H283" i="12"/>
  <c r="G283" i="12"/>
  <c r="F283" i="12"/>
  <c r="I281" i="12"/>
  <c r="H281" i="12"/>
  <c r="G281" i="12"/>
  <c r="F281" i="12"/>
  <c r="I280" i="12"/>
  <c r="H280" i="12"/>
  <c r="G280" i="12"/>
  <c r="F280" i="12"/>
  <c r="I279" i="12"/>
  <c r="H279" i="12"/>
  <c r="G279" i="12"/>
  <c r="F279" i="12"/>
  <c r="I278" i="12"/>
  <c r="H278" i="12"/>
  <c r="G278" i="12"/>
  <c r="I277" i="12"/>
  <c r="H277" i="12"/>
  <c r="G277" i="12"/>
  <c r="F277" i="12"/>
  <c r="I276" i="12"/>
  <c r="H276" i="12"/>
  <c r="G276" i="12"/>
  <c r="I275" i="12"/>
  <c r="H275" i="12"/>
  <c r="G275" i="12"/>
  <c r="F275" i="12"/>
  <c r="I274" i="12"/>
  <c r="H274" i="12"/>
  <c r="G274" i="12"/>
  <c r="F274" i="12"/>
  <c r="I273" i="12"/>
  <c r="H273" i="12"/>
  <c r="G273" i="12"/>
  <c r="M273" i="12" s="1"/>
  <c r="I272" i="12"/>
  <c r="H272" i="12"/>
  <c r="G272" i="12"/>
  <c r="I269" i="12"/>
  <c r="H269" i="12"/>
  <c r="G269" i="12"/>
  <c r="F269" i="12"/>
  <c r="I268" i="12"/>
  <c r="H268" i="12"/>
  <c r="G268" i="12"/>
  <c r="F268" i="12"/>
  <c r="I267" i="12"/>
  <c r="H267" i="12"/>
  <c r="G267" i="12"/>
  <c r="F267" i="12"/>
  <c r="I266" i="12"/>
  <c r="H266" i="12"/>
  <c r="G266" i="12"/>
  <c r="F266" i="12"/>
  <c r="I265" i="12"/>
  <c r="H265" i="12"/>
  <c r="G265" i="12"/>
  <c r="F265" i="12"/>
  <c r="I264" i="12"/>
  <c r="I270" i="12" s="1"/>
  <c r="H264" i="12"/>
  <c r="H270" i="12" s="1"/>
  <c r="G264" i="12"/>
  <c r="F264" i="12"/>
  <c r="I262" i="12"/>
  <c r="H262" i="12"/>
  <c r="G262" i="12"/>
  <c r="F262" i="12"/>
  <c r="I261" i="12"/>
  <c r="H261" i="12"/>
  <c r="G261" i="12"/>
  <c r="F261" i="12"/>
  <c r="I260" i="12"/>
  <c r="H260" i="12"/>
  <c r="G260" i="12"/>
  <c r="F260" i="12"/>
  <c r="I259" i="12"/>
  <c r="I263" i="12" s="1"/>
  <c r="H259" i="12"/>
  <c r="H263" i="12" s="1"/>
  <c r="G259" i="12"/>
  <c r="F259" i="12"/>
  <c r="I256" i="12"/>
  <c r="H256" i="12"/>
  <c r="G256" i="12"/>
  <c r="F256" i="12"/>
  <c r="I255" i="12"/>
  <c r="I257" i="12" s="1"/>
  <c r="H255" i="12"/>
  <c r="H257" i="12" s="1"/>
  <c r="G255" i="12"/>
  <c r="F255" i="12"/>
  <c r="I254" i="12"/>
  <c r="H254" i="12"/>
  <c r="G254" i="12"/>
  <c r="F254" i="12"/>
  <c r="I252" i="12"/>
  <c r="H252" i="12"/>
  <c r="G252" i="12"/>
  <c r="F252" i="12"/>
  <c r="I251" i="12"/>
  <c r="H251" i="12"/>
  <c r="G251" i="12"/>
  <c r="F251" i="12"/>
  <c r="I250" i="12"/>
  <c r="H250" i="12"/>
  <c r="G250" i="12"/>
  <c r="F250" i="12"/>
  <c r="I249" i="12"/>
  <c r="H249" i="12"/>
  <c r="G249" i="12"/>
  <c r="F249" i="12"/>
  <c r="I248" i="12"/>
  <c r="H248" i="12"/>
  <c r="G248" i="12"/>
  <c r="F248" i="12"/>
  <c r="I247" i="12"/>
  <c r="H247" i="12"/>
  <c r="G247" i="12"/>
  <c r="F247" i="12"/>
  <c r="I246" i="12"/>
  <c r="H246" i="12"/>
  <c r="G246" i="12"/>
  <c r="F246" i="12"/>
  <c r="I245" i="12"/>
  <c r="H245" i="12"/>
  <c r="G245" i="12"/>
  <c r="F245" i="12"/>
  <c r="I244" i="12"/>
  <c r="H244" i="12"/>
  <c r="G244" i="12"/>
  <c r="F244" i="12"/>
  <c r="I243" i="12"/>
  <c r="H243" i="12"/>
  <c r="G243" i="12"/>
  <c r="F243" i="12"/>
  <c r="I242" i="12"/>
  <c r="H242" i="12"/>
  <c r="G242" i="12"/>
  <c r="F242" i="12"/>
  <c r="I241" i="12"/>
  <c r="H241" i="12"/>
  <c r="G241" i="12"/>
  <c r="F241" i="12"/>
  <c r="I240" i="12"/>
  <c r="H240" i="12"/>
  <c r="G240" i="12"/>
  <c r="F240" i="12"/>
  <c r="I239" i="12"/>
  <c r="H239" i="12"/>
  <c r="G239" i="12"/>
  <c r="F239" i="12"/>
  <c r="I238" i="12"/>
  <c r="H238" i="12"/>
  <c r="G238" i="12"/>
  <c r="F238" i="12"/>
  <c r="I237" i="12"/>
  <c r="H237" i="12"/>
  <c r="G237" i="12"/>
  <c r="F237" i="12"/>
  <c r="I236" i="12"/>
  <c r="H236" i="12"/>
  <c r="G236" i="12"/>
  <c r="F236" i="12"/>
  <c r="I235" i="12"/>
  <c r="H235" i="12"/>
  <c r="G235" i="12"/>
  <c r="F235" i="12"/>
  <c r="I234" i="12"/>
  <c r="H234" i="12"/>
  <c r="G234" i="12"/>
  <c r="F234" i="12"/>
  <c r="I233" i="12"/>
  <c r="H233" i="12"/>
  <c r="G233" i="12"/>
  <c r="F233" i="12"/>
  <c r="I231" i="12"/>
  <c r="H231" i="12"/>
  <c r="G231" i="12"/>
  <c r="F231" i="12"/>
  <c r="I230" i="12"/>
  <c r="H230" i="12"/>
  <c r="F230" i="12"/>
  <c r="I229" i="12"/>
  <c r="H229" i="12"/>
  <c r="I228" i="12"/>
  <c r="H228" i="12"/>
  <c r="G228" i="12"/>
  <c r="I227" i="12"/>
  <c r="H227" i="12"/>
  <c r="G227" i="12"/>
  <c r="I226" i="12"/>
  <c r="H226" i="12"/>
  <c r="G226" i="12"/>
  <c r="I225" i="12"/>
  <c r="H225" i="12"/>
  <c r="F225" i="12"/>
  <c r="M225" i="12" s="1"/>
  <c r="I224" i="12"/>
  <c r="H224" i="12"/>
  <c r="G224" i="12"/>
  <c r="F224" i="12"/>
  <c r="I221" i="12"/>
  <c r="H221" i="12"/>
  <c r="G221" i="12"/>
  <c r="F221" i="12"/>
  <c r="I220" i="12"/>
  <c r="I222" i="12" s="1"/>
  <c r="H220" i="12"/>
  <c r="H222" i="12" s="1"/>
  <c r="G220" i="12"/>
  <c r="G222" i="12" s="1"/>
  <c r="F220" i="12"/>
  <c r="I218" i="12"/>
  <c r="H218" i="12"/>
  <c r="G218" i="12"/>
  <c r="F218" i="12"/>
  <c r="I217" i="12"/>
  <c r="H217" i="12"/>
  <c r="G217" i="12"/>
  <c r="F217" i="12"/>
  <c r="I216" i="12"/>
  <c r="I219" i="12" s="1"/>
  <c r="H216" i="12"/>
  <c r="H219" i="12" s="1"/>
  <c r="G216" i="12"/>
  <c r="F216" i="12"/>
  <c r="I214" i="12"/>
  <c r="H214" i="12"/>
  <c r="G214" i="12"/>
  <c r="F214" i="12"/>
  <c r="I213" i="12"/>
  <c r="H213" i="12"/>
  <c r="G213" i="12"/>
  <c r="F213" i="12"/>
  <c r="I212" i="12"/>
  <c r="H212" i="12"/>
  <c r="G212" i="12"/>
  <c r="F212" i="12"/>
  <c r="I211" i="12"/>
  <c r="H211" i="12"/>
  <c r="I210" i="12"/>
  <c r="H210" i="12"/>
  <c r="G210" i="12"/>
  <c r="F210" i="12"/>
  <c r="I209" i="12"/>
  <c r="H209" i="12"/>
  <c r="G209" i="12"/>
  <c r="I208" i="12"/>
  <c r="H208" i="12"/>
  <c r="G208" i="12"/>
  <c r="I207" i="12"/>
  <c r="H207" i="12"/>
  <c r="G207" i="12"/>
  <c r="F207" i="12"/>
  <c r="I206" i="12"/>
  <c r="H206" i="12"/>
  <c r="G206" i="12"/>
  <c r="F206" i="12"/>
  <c r="I205" i="12"/>
  <c r="H205" i="12"/>
  <c r="F205" i="12"/>
  <c r="I204" i="12"/>
  <c r="H204" i="12"/>
  <c r="F204" i="12"/>
  <c r="I203" i="12"/>
  <c r="H203" i="12"/>
  <c r="I202" i="12"/>
  <c r="H202" i="12"/>
  <c r="G202" i="12"/>
  <c r="F202" i="12"/>
  <c r="I199" i="12"/>
  <c r="H199" i="12"/>
  <c r="G199" i="12"/>
  <c r="F199" i="12"/>
  <c r="I198" i="12"/>
  <c r="H198" i="12"/>
  <c r="G198" i="12"/>
  <c r="F198" i="12"/>
  <c r="I197" i="12"/>
  <c r="H197" i="12"/>
  <c r="G197" i="12"/>
  <c r="F197" i="12"/>
  <c r="I196" i="12"/>
  <c r="H196" i="12"/>
  <c r="G196" i="12"/>
  <c r="F196" i="12"/>
  <c r="I195" i="12"/>
  <c r="H195" i="12"/>
  <c r="G195" i="12"/>
  <c r="F195" i="12"/>
  <c r="I194" i="12"/>
  <c r="H194" i="12"/>
  <c r="G194" i="12"/>
  <c r="F194" i="12"/>
  <c r="I193" i="12"/>
  <c r="H193" i="12"/>
  <c r="G193" i="12"/>
  <c r="I192" i="12"/>
  <c r="I200" i="12" s="1"/>
  <c r="H192" i="12"/>
  <c r="H200" i="12" s="1"/>
  <c r="G192" i="12"/>
  <c r="I190" i="12"/>
  <c r="I857" i="12" s="1"/>
  <c r="H190" i="12"/>
  <c r="H857" i="12" s="1"/>
  <c r="G190" i="12"/>
  <c r="G857" i="12" s="1"/>
  <c r="F190" i="12"/>
  <c r="I189" i="12"/>
  <c r="H189" i="12"/>
  <c r="G189" i="12"/>
  <c r="F189" i="12"/>
  <c r="I188" i="12"/>
  <c r="H188" i="12"/>
  <c r="G188" i="12"/>
  <c r="F188" i="12"/>
  <c r="I187" i="12"/>
  <c r="H187" i="12"/>
  <c r="G187" i="12"/>
  <c r="F187" i="12"/>
  <c r="I186" i="12"/>
  <c r="H186" i="12"/>
  <c r="G186" i="12"/>
  <c r="F186" i="12"/>
  <c r="I185" i="12"/>
  <c r="I191" i="12" s="1"/>
  <c r="H185" i="12"/>
  <c r="H191" i="12" s="1"/>
  <c r="G185" i="12"/>
  <c r="G191" i="12" s="1"/>
  <c r="F185" i="12"/>
  <c r="I182" i="12"/>
  <c r="H182" i="12"/>
  <c r="G182" i="12"/>
  <c r="F182" i="12"/>
  <c r="I181" i="12"/>
  <c r="H181" i="12"/>
  <c r="G181" i="12"/>
  <c r="F181" i="12"/>
  <c r="I180" i="12"/>
  <c r="H180" i="12"/>
  <c r="G180" i="12"/>
  <c r="F180" i="12"/>
  <c r="I179" i="12"/>
  <c r="H179" i="12"/>
  <c r="G179" i="12"/>
  <c r="F179" i="12"/>
  <c r="I178" i="12"/>
  <c r="I183" i="12" s="1"/>
  <c r="H178" i="12"/>
  <c r="H183" i="12" s="1"/>
  <c r="G178" i="12"/>
  <c r="F178" i="12"/>
  <c r="I176" i="12"/>
  <c r="H176" i="12"/>
  <c r="G176" i="12"/>
  <c r="F176" i="12"/>
  <c r="I175" i="12"/>
  <c r="H175" i="12"/>
  <c r="G175" i="12"/>
  <c r="F175" i="12"/>
  <c r="I174" i="12"/>
  <c r="H174" i="12"/>
  <c r="G174" i="12"/>
  <c r="F174" i="12"/>
  <c r="I173" i="12"/>
  <c r="H173" i="12"/>
  <c r="G173" i="12"/>
  <c r="I172" i="12"/>
  <c r="H172" i="12"/>
  <c r="G172" i="12"/>
  <c r="I171" i="12"/>
  <c r="H171" i="12"/>
  <c r="G171" i="12"/>
  <c r="F171" i="12"/>
  <c r="I170" i="12"/>
  <c r="H170" i="12"/>
  <c r="G170" i="12"/>
  <c r="F170" i="12"/>
  <c r="I169" i="12"/>
  <c r="H169" i="12"/>
  <c r="I168" i="12"/>
  <c r="H168" i="12"/>
  <c r="G168" i="12"/>
  <c r="F168" i="12"/>
  <c r="I167" i="12"/>
  <c r="H167" i="12"/>
  <c r="F167" i="12"/>
  <c r="I166" i="12"/>
  <c r="H166" i="12"/>
  <c r="I165" i="12"/>
  <c r="H165" i="12"/>
  <c r="G165" i="12"/>
  <c r="F165" i="12"/>
  <c r="I162" i="12"/>
  <c r="H162" i="12"/>
  <c r="I161" i="12"/>
  <c r="H161" i="12"/>
  <c r="G161" i="12"/>
  <c r="F161" i="12"/>
  <c r="I160" i="12"/>
  <c r="H160" i="12"/>
  <c r="G160" i="12"/>
  <c r="F160" i="12"/>
  <c r="I159" i="12"/>
  <c r="H159" i="12"/>
  <c r="G159" i="12"/>
  <c r="F159" i="12"/>
  <c r="I158" i="12"/>
  <c r="H158" i="12"/>
  <c r="G158" i="12"/>
  <c r="F158" i="12"/>
  <c r="I157" i="12"/>
  <c r="H157" i="12"/>
  <c r="G157" i="12"/>
  <c r="G163" i="12" s="1"/>
  <c r="F157" i="12"/>
  <c r="I155" i="12"/>
  <c r="H155" i="12"/>
  <c r="G155" i="12"/>
  <c r="F155" i="12"/>
  <c r="I154" i="12"/>
  <c r="H154" i="12"/>
  <c r="G154" i="12"/>
  <c r="F154" i="12"/>
  <c r="I153" i="12"/>
  <c r="H153" i="12"/>
  <c r="G153" i="12"/>
  <c r="F153" i="12"/>
  <c r="I152" i="12"/>
  <c r="H152" i="12"/>
  <c r="G152" i="12"/>
  <c r="I151" i="12"/>
  <c r="H151" i="12"/>
  <c r="G151" i="12"/>
  <c r="F151" i="12"/>
  <c r="I150" i="12"/>
  <c r="H150" i="12"/>
  <c r="G150" i="12"/>
  <c r="F150" i="12"/>
  <c r="I149" i="12"/>
  <c r="H149" i="12"/>
  <c r="G149" i="12"/>
  <c r="F149" i="12"/>
  <c r="I148" i="12"/>
  <c r="H148" i="12"/>
  <c r="G148" i="12"/>
  <c r="I147" i="12"/>
  <c r="H147" i="12"/>
  <c r="G147" i="12"/>
  <c r="F147" i="12"/>
  <c r="I146" i="12"/>
  <c r="H146" i="12"/>
  <c r="F146" i="12"/>
  <c r="I145" i="12"/>
  <c r="H145" i="12"/>
  <c r="F145" i="12"/>
  <c r="M145" i="12" s="1"/>
  <c r="I144" i="12"/>
  <c r="H144" i="12"/>
  <c r="G144" i="12"/>
  <c r="I143" i="12"/>
  <c r="H143" i="12"/>
  <c r="G143" i="12"/>
  <c r="F143" i="12"/>
  <c r="I140" i="12"/>
  <c r="H140" i="12"/>
  <c r="G140" i="12"/>
  <c r="I139" i="12"/>
  <c r="H139" i="12"/>
  <c r="G139" i="12"/>
  <c r="F139" i="12"/>
  <c r="I138" i="12"/>
  <c r="H138" i="12"/>
  <c r="G138" i="12"/>
  <c r="F138" i="12"/>
  <c r="I137" i="12"/>
  <c r="H137" i="12"/>
  <c r="G137" i="12"/>
  <c r="F137" i="12"/>
  <c r="I136" i="12"/>
  <c r="H136" i="12"/>
  <c r="G136" i="12"/>
  <c r="F136" i="12"/>
  <c r="I135" i="12"/>
  <c r="H135" i="12"/>
  <c r="G135" i="12"/>
  <c r="F135" i="12"/>
  <c r="I133" i="12"/>
  <c r="H133" i="12"/>
  <c r="G133" i="12"/>
  <c r="F133" i="12"/>
  <c r="I132" i="12"/>
  <c r="H132" i="12"/>
  <c r="F132" i="12"/>
  <c r="I131" i="12"/>
  <c r="H131" i="12"/>
  <c r="G131" i="12"/>
  <c r="F131" i="12"/>
  <c r="I130" i="12"/>
  <c r="H130" i="12"/>
  <c r="G130" i="12"/>
  <c r="F130" i="12"/>
  <c r="I129" i="12"/>
  <c r="H129" i="12"/>
  <c r="G129" i="12"/>
  <c r="F129" i="12"/>
  <c r="I128" i="12"/>
  <c r="H128" i="12"/>
  <c r="G128" i="12"/>
  <c r="F128" i="12"/>
  <c r="I127" i="12"/>
  <c r="H127" i="12"/>
  <c r="G127" i="12"/>
  <c r="F127" i="12"/>
  <c r="I126" i="12"/>
  <c r="H126" i="12"/>
  <c r="G126" i="12"/>
  <c r="F126" i="12"/>
  <c r="I125" i="12"/>
  <c r="H125" i="12"/>
  <c r="F125" i="12"/>
  <c r="M125" i="12" s="1"/>
  <c r="I124" i="12"/>
  <c r="H124" i="12"/>
  <c r="G124" i="12"/>
  <c r="F124" i="12"/>
  <c r="I123" i="12"/>
  <c r="H123" i="12"/>
  <c r="G123" i="12"/>
  <c r="F123" i="12"/>
  <c r="I120" i="12"/>
  <c r="H120" i="12"/>
  <c r="G120" i="12"/>
  <c r="F120" i="12"/>
  <c r="I119" i="12"/>
  <c r="H119" i="12"/>
  <c r="G119" i="12"/>
  <c r="F119" i="12"/>
  <c r="I118" i="12"/>
  <c r="H118" i="12"/>
  <c r="G118" i="12"/>
  <c r="F118" i="12"/>
  <c r="I117" i="12"/>
  <c r="H117" i="12"/>
  <c r="G117" i="12"/>
  <c r="F117" i="12"/>
  <c r="I116" i="12"/>
  <c r="H116" i="12"/>
  <c r="G116" i="12"/>
  <c r="F116" i="12"/>
  <c r="I115" i="12"/>
  <c r="H115" i="12"/>
  <c r="G115" i="12"/>
  <c r="F115" i="12"/>
  <c r="I114" i="12"/>
  <c r="H114" i="12"/>
  <c r="G114" i="12"/>
  <c r="F114" i="12"/>
  <c r="I112" i="12"/>
  <c r="H112" i="12"/>
  <c r="G112" i="12"/>
  <c r="F112" i="12"/>
  <c r="I111" i="12"/>
  <c r="H111" i="12"/>
  <c r="G111" i="12"/>
  <c r="F111" i="12"/>
  <c r="I110" i="12"/>
  <c r="H110" i="12"/>
  <c r="G110" i="12"/>
  <c r="F110" i="12"/>
  <c r="I109" i="12"/>
  <c r="H109" i="12"/>
  <c r="G109" i="12"/>
  <c r="F109" i="12"/>
  <c r="H609" i="12"/>
  <c r="I106" i="12"/>
  <c r="H106" i="12"/>
  <c r="G106" i="12"/>
  <c r="F106" i="12"/>
  <c r="I796" i="12"/>
  <c r="H796" i="12"/>
  <c r="G796" i="12"/>
  <c r="F796" i="12"/>
  <c r="I776" i="12"/>
  <c r="H776" i="12"/>
  <c r="G776" i="12"/>
  <c r="F776" i="12"/>
  <c r="I760" i="12"/>
  <c r="H760" i="12"/>
  <c r="G760" i="12"/>
  <c r="F760" i="12"/>
  <c r="I749" i="12"/>
  <c r="H749" i="12"/>
  <c r="G749" i="12"/>
  <c r="F749" i="12"/>
  <c r="I723" i="12"/>
  <c r="H723" i="12"/>
  <c r="G723" i="12"/>
  <c r="I710" i="12"/>
  <c r="H710" i="12"/>
  <c r="G710" i="12"/>
  <c r="F710" i="12"/>
  <c r="I692" i="12"/>
  <c r="H692" i="12"/>
  <c r="G692" i="12"/>
  <c r="F692" i="12"/>
  <c r="I685" i="12"/>
  <c r="H685" i="12"/>
  <c r="G685" i="12"/>
  <c r="F685" i="12"/>
  <c r="I659" i="12"/>
  <c r="H659" i="12"/>
  <c r="G659" i="12"/>
  <c r="F659" i="12"/>
  <c r="I646" i="12"/>
  <c r="H646" i="12"/>
  <c r="G646" i="12"/>
  <c r="F646" i="12"/>
  <c r="I622" i="12"/>
  <c r="H622" i="12"/>
  <c r="G622" i="12"/>
  <c r="F622" i="12"/>
  <c r="I610" i="12"/>
  <c r="H610" i="12"/>
  <c r="G610" i="12"/>
  <c r="F610" i="12"/>
  <c r="I592" i="12"/>
  <c r="H592" i="12"/>
  <c r="G592" i="12"/>
  <c r="F592" i="12"/>
  <c r="I578" i="12"/>
  <c r="H578" i="12"/>
  <c r="G578" i="12"/>
  <c r="F578" i="12"/>
  <c r="I549" i="12"/>
  <c r="H549" i="12"/>
  <c r="G549" i="12"/>
  <c r="F549" i="12"/>
  <c r="I542" i="12"/>
  <c r="H542" i="12"/>
  <c r="G542" i="12"/>
  <c r="F542" i="12"/>
  <c r="I511" i="12"/>
  <c r="H511" i="12"/>
  <c r="G511" i="12"/>
  <c r="F511" i="12"/>
  <c r="I489" i="12"/>
  <c r="H489" i="12"/>
  <c r="G489" i="12"/>
  <c r="F489" i="12"/>
  <c r="I466" i="12"/>
  <c r="H466" i="12"/>
  <c r="G466" i="12"/>
  <c r="F466" i="12"/>
  <c r="I455" i="12"/>
  <c r="H455" i="12"/>
  <c r="G455" i="12"/>
  <c r="F455" i="12"/>
  <c r="I435" i="12"/>
  <c r="H435" i="12"/>
  <c r="G435" i="12"/>
  <c r="F435" i="12"/>
  <c r="I422" i="12"/>
  <c r="H422" i="12"/>
  <c r="G422" i="12"/>
  <c r="F422" i="12"/>
  <c r="I399" i="12"/>
  <c r="H399" i="12"/>
  <c r="G399" i="12"/>
  <c r="I387" i="12"/>
  <c r="H387" i="12"/>
  <c r="G387" i="12"/>
  <c r="F387" i="12"/>
  <c r="I357" i="12"/>
  <c r="H357" i="12"/>
  <c r="G357" i="12"/>
  <c r="I337" i="12"/>
  <c r="H337" i="12"/>
  <c r="G337" i="12"/>
  <c r="F337" i="12"/>
  <c r="I324" i="12"/>
  <c r="H324" i="12"/>
  <c r="G324" i="12"/>
  <c r="F324" i="12"/>
  <c r="I300" i="12"/>
  <c r="H300" i="12"/>
  <c r="G300" i="12"/>
  <c r="F300" i="12"/>
  <c r="I290" i="12"/>
  <c r="H290" i="12"/>
  <c r="G290" i="12"/>
  <c r="F290" i="12"/>
  <c r="I271" i="12"/>
  <c r="H271" i="12"/>
  <c r="G271" i="12"/>
  <c r="F271" i="12"/>
  <c r="I258" i="12"/>
  <c r="H258" i="12"/>
  <c r="G258" i="12"/>
  <c r="F258" i="12"/>
  <c r="I223" i="12"/>
  <c r="H223" i="12"/>
  <c r="G223" i="12"/>
  <c r="F223" i="12"/>
  <c r="I201" i="12"/>
  <c r="H201" i="12"/>
  <c r="G201" i="12"/>
  <c r="F201" i="12"/>
  <c r="I184" i="12"/>
  <c r="H184" i="12"/>
  <c r="G184" i="12"/>
  <c r="F184" i="12"/>
  <c r="I164" i="12"/>
  <c r="H164" i="12"/>
  <c r="G164" i="12"/>
  <c r="F164" i="12"/>
  <c r="I142" i="12"/>
  <c r="H142" i="12"/>
  <c r="G142" i="12"/>
  <c r="F142" i="12"/>
  <c r="I122" i="12"/>
  <c r="H122" i="12"/>
  <c r="G122" i="12"/>
  <c r="F122" i="12"/>
  <c r="G183" i="12"/>
  <c r="G257" i="12"/>
  <c r="G263" i="12"/>
  <c r="G270" i="12"/>
  <c r="G317" i="12"/>
  <c r="I328" i="12"/>
  <c r="I398" i="12"/>
  <c r="G421" i="12"/>
  <c r="I459" i="12"/>
  <c r="G541" i="12"/>
  <c r="I684" i="12"/>
  <c r="I709" i="12"/>
  <c r="I715" i="12"/>
  <c r="I739" i="12"/>
  <c r="I744" i="12"/>
  <c r="I752" i="12"/>
  <c r="I775" i="12"/>
  <c r="F108" i="12"/>
  <c r="G108" i="12"/>
  <c r="H108" i="12"/>
  <c r="I108" i="12"/>
  <c r="I105" i="12"/>
  <c r="H105" i="12"/>
  <c r="G105" i="12"/>
  <c r="F105" i="12"/>
  <c r="I103" i="12"/>
  <c r="H103" i="12"/>
  <c r="F103" i="12"/>
  <c r="I102" i="12"/>
  <c r="H102" i="12"/>
  <c r="F102" i="12"/>
  <c r="I101" i="12"/>
  <c r="H101" i="12"/>
  <c r="G101" i="12"/>
  <c r="F101" i="12"/>
  <c r="I100" i="12"/>
  <c r="H100" i="12"/>
  <c r="G100" i="12"/>
  <c r="F100" i="12"/>
  <c r="I99" i="12"/>
  <c r="H99" i="12"/>
  <c r="G99" i="12"/>
  <c r="I98" i="12"/>
  <c r="H98" i="12"/>
  <c r="G98" i="12"/>
  <c r="F98" i="12"/>
  <c r="I97" i="12"/>
  <c r="H97" i="12"/>
  <c r="G97" i="12"/>
  <c r="I96" i="12"/>
  <c r="H96" i="12"/>
  <c r="G96" i="12"/>
  <c r="F96" i="12"/>
  <c r="I95" i="12"/>
  <c r="H95" i="12"/>
  <c r="G95" i="12"/>
  <c r="I94" i="12"/>
  <c r="H94" i="12"/>
  <c r="G94" i="12"/>
  <c r="F94" i="12"/>
  <c r="I93" i="12"/>
  <c r="H93" i="12"/>
  <c r="G93" i="12"/>
  <c r="F93" i="12"/>
  <c r="I92" i="12"/>
  <c r="H92" i="12"/>
  <c r="G92" i="12"/>
  <c r="F92" i="12"/>
  <c r="I91" i="12"/>
  <c r="H91" i="12"/>
  <c r="G91" i="12"/>
  <c r="F91" i="12"/>
  <c r="I90" i="12"/>
  <c r="H90" i="12"/>
  <c r="G90" i="12"/>
  <c r="I89" i="12"/>
  <c r="H89" i="12"/>
  <c r="G89" i="12"/>
  <c r="F89" i="12"/>
  <c r="I88" i="12"/>
  <c r="H88" i="12"/>
  <c r="G88" i="12"/>
  <c r="I87" i="12"/>
  <c r="H87" i="12"/>
  <c r="G87" i="12"/>
  <c r="F87" i="12"/>
  <c r="I86" i="12"/>
  <c r="H86" i="12"/>
  <c r="G86" i="12"/>
  <c r="F86" i="12"/>
  <c r="I85" i="12"/>
  <c r="H85" i="12"/>
  <c r="G85" i="12"/>
  <c r="F85" i="12"/>
  <c r="I84" i="12"/>
  <c r="H84" i="12"/>
  <c r="F84" i="12"/>
  <c r="I83" i="12"/>
  <c r="H83" i="12"/>
  <c r="G83" i="12"/>
  <c r="F83" i="12"/>
  <c r="I82" i="12"/>
  <c r="H82" i="12"/>
  <c r="G82" i="12"/>
  <c r="F82" i="12"/>
  <c r="I81" i="12"/>
  <c r="H81" i="12"/>
  <c r="G81" i="12"/>
  <c r="F81" i="12"/>
  <c r="I80" i="12"/>
  <c r="H80" i="12"/>
  <c r="F80" i="12"/>
  <c r="I79" i="12"/>
  <c r="H79" i="12"/>
  <c r="G79" i="12"/>
  <c r="F79" i="12"/>
  <c r="I78" i="12"/>
  <c r="H78" i="12"/>
  <c r="F78" i="12"/>
  <c r="I77" i="12"/>
  <c r="H77" i="12"/>
  <c r="G77" i="12"/>
  <c r="F77" i="12"/>
  <c r="I76" i="12"/>
  <c r="H76" i="12"/>
  <c r="G76" i="12"/>
  <c r="F76" i="12"/>
  <c r="I75" i="12"/>
  <c r="H75" i="12"/>
  <c r="I74" i="12"/>
  <c r="H74" i="12"/>
  <c r="I73" i="12"/>
  <c r="H73" i="12"/>
  <c r="G73" i="12"/>
  <c r="F73" i="12"/>
  <c r="I72" i="12"/>
  <c r="H72" i="12"/>
  <c r="G72" i="12"/>
  <c r="F72" i="12"/>
  <c r="I71" i="12"/>
  <c r="H71" i="12"/>
  <c r="G71" i="12"/>
  <c r="F71" i="12"/>
  <c r="I70" i="12"/>
  <c r="H70" i="12"/>
  <c r="G70" i="12"/>
  <c r="F70" i="12"/>
  <c r="I69" i="12"/>
  <c r="H69" i="12"/>
  <c r="G69" i="12"/>
  <c r="F69" i="12"/>
  <c r="I68" i="12"/>
  <c r="H68" i="12"/>
  <c r="F68" i="12"/>
  <c r="I67" i="12"/>
  <c r="H67" i="12"/>
  <c r="F67" i="12"/>
  <c r="I66" i="12"/>
  <c r="H66" i="12"/>
  <c r="G66" i="12"/>
  <c r="F66" i="12"/>
  <c r="I65" i="12"/>
  <c r="H65" i="12"/>
  <c r="G65" i="12"/>
  <c r="F65" i="12"/>
  <c r="I64" i="12"/>
  <c r="H64" i="12"/>
  <c r="G64" i="12"/>
  <c r="F64" i="12"/>
  <c r="I63" i="12"/>
  <c r="H63" i="12"/>
  <c r="G63" i="12"/>
  <c r="F63" i="12"/>
  <c r="I62" i="12"/>
  <c r="H62" i="12"/>
  <c r="G62" i="12"/>
  <c r="F62" i="12"/>
  <c r="I61" i="12"/>
  <c r="H61" i="12"/>
  <c r="G61" i="12"/>
  <c r="F61" i="12"/>
  <c r="I60" i="12"/>
  <c r="H60" i="12"/>
  <c r="G60" i="12"/>
  <c r="F60" i="12"/>
  <c r="I59" i="12"/>
  <c r="H59" i="12"/>
  <c r="G59" i="12"/>
  <c r="F59" i="12"/>
  <c r="I58" i="12"/>
  <c r="H58" i="12"/>
  <c r="G58" i="12"/>
  <c r="F58" i="12"/>
  <c r="I57" i="12"/>
  <c r="H57" i="12"/>
  <c r="G57" i="12"/>
  <c r="F57" i="12"/>
  <c r="I56" i="12"/>
  <c r="H56" i="12"/>
  <c r="F56" i="12"/>
  <c r="I55" i="12"/>
  <c r="H55" i="12"/>
  <c r="G55" i="12"/>
  <c r="F55" i="12"/>
  <c r="I54" i="12"/>
  <c r="H54" i="12"/>
  <c r="G54" i="12"/>
  <c r="F54" i="12"/>
  <c r="I53" i="12"/>
  <c r="H53" i="12"/>
  <c r="G53" i="12"/>
  <c r="F53" i="12"/>
  <c r="I52" i="12"/>
  <c r="H52" i="12"/>
  <c r="G52" i="12"/>
  <c r="F52" i="12"/>
  <c r="I51" i="12"/>
  <c r="H51" i="12"/>
  <c r="G51" i="12"/>
  <c r="F51" i="12"/>
  <c r="I50" i="12"/>
  <c r="H50" i="12"/>
  <c r="G50" i="12"/>
  <c r="F50" i="12"/>
  <c r="I49" i="12"/>
  <c r="H49" i="12"/>
  <c r="G49" i="12"/>
  <c r="F49" i="12"/>
  <c r="I48" i="12"/>
  <c r="H48" i="12"/>
  <c r="G48" i="12"/>
  <c r="F48" i="12"/>
  <c r="I47" i="12"/>
  <c r="H47" i="12"/>
  <c r="G47" i="12"/>
  <c r="F47" i="12"/>
  <c r="I46" i="12"/>
  <c r="H46" i="12"/>
  <c r="G46" i="12"/>
  <c r="F46" i="12"/>
  <c r="I45" i="12"/>
  <c r="H45" i="12"/>
  <c r="G45" i="12"/>
  <c r="F45" i="12"/>
  <c r="I44" i="12"/>
  <c r="H44" i="12"/>
  <c r="G44" i="12"/>
  <c r="F44" i="12"/>
  <c r="I43" i="12"/>
  <c r="H43" i="12"/>
  <c r="G43" i="12"/>
  <c r="F43" i="12"/>
  <c r="I42" i="12"/>
  <c r="H42" i="12"/>
  <c r="G42" i="12"/>
  <c r="F42" i="12"/>
  <c r="I41" i="12"/>
  <c r="H41" i="12"/>
  <c r="G41" i="12"/>
  <c r="F41" i="12"/>
  <c r="I40" i="12"/>
  <c r="H40" i="12"/>
  <c r="G40" i="12"/>
  <c r="F40" i="12"/>
  <c r="I39" i="12"/>
  <c r="H39" i="12"/>
  <c r="G39" i="12"/>
  <c r="F39" i="12"/>
  <c r="I38" i="12"/>
  <c r="H38" i="12"/>
  <c r="F38" i="12"/>
  <c r="I37" i="12"/>
  <c r="H37" i="12"/>
  <c r="F37" i="12"/>
  <c r="I36" i="12"/>
  <c r="H36" i="12"/>
  <c r="G36" i="12"/>
  <c r="F36" i="12"/>
  <c r="I35" i="12"/>
  <c r="H35" i="12"/>
  <c r="G35" i="12"/>
  <c r="F35" i="12"/>
  <c r="I34" i="12"/>
  <c r="H34" i="12"/>
  <c r="F875" i="12" s="1"/>
  <c r="G34" i="12"/>
  <c r="F34" i="12"/>
  <c r="I33" i="12"/>
  <c r="H33" i="12"/>
  <c r="F33" i="12"/>
  <c r="I32" i="12"/>
  <c r="H32" i="12"/>
  <c r="F32" i="12"/>
  <c r="I31" i="12"/>
  <c r="H31" i="12"/>
  <c r="G31" i="12"/>
  <c r="F31" i="12"/>
  <c r="I30" i="12"/>
  <c r="H30" i="12"/>
  <c r="G30" i="12"/>
  <c r="F30" i="12"/>
  <c r="I29" i="12"/>
  <c r="H29" i="12"/>
  <c r="G29" i="12"/>
  <c r="F29" i="12"/>
  <c r="I28" i="12"/>
  <c r="H28" i="12"/>
  <c r="G28" i="12"/>
  <c r="F28" i="12"/>
  <c r="I27" i="12"/>
  <c r="H27" i="12"/>
  <c r="G27" i="12"/>
  <c r="F27" i="12"/>
  <c r="I26" i="12"/>
  <c r="H26" i="12"/>
  <c r="G26" i="12"/>
  <c r="F26" i="12"/>
  <c r="I25" i="12"/>
  <c r="H25" i="12"/>
  <c r="G25" i="12"/>
  <c r="I24" i="12"/>
  <c r="H24" i="12"/>
  <c r="G24" i="12"/>
  <c r="I23" i="12"/>
  <c r="H23" i="12"/>
  <c r="I22" i="12"/>
  <c r="H22" i="12"/>
  <c r="G22" i="12"/>
  <c r="F22" i="12"/>
  <c r="I21" i="12"/>
  <c r="I826" i="12" s="1"/>
  <c r="H21" i="12"/>
  <c r="H826" i="12" s="1"/>
  <c r="G21" i="12"/>
  <c r="G826" i="12" s="1"/>
  <c r="I20" i="12"/>
  <c r="H20" i="12"/>
  <c r="G20" i="12"/>
  <c r="I19" i="12"/>
  <c r="H19" i="12"/>
  <c r="I18" i="12"/>
  <c r="H18" i="12"/>
  <c r="I17" i="12"/>
  <c r="I825" i="12" s="1"/>
  <c r="H17" i="12"/>
  <c r="H825" i="12" s="1"/>
  <c r="G17" i="12"/>
  <c r="G825" i="12" s="1"/>
  <c r="I16" i="12"/>
  <c r="H16" i="12"/>
  <c r="G16" i="12"/>
  <c r="I15" i="12"/>
  <c r="H15" i="12"/>
  <c r="I14" i="12"/>
  <c r="H14" i="12"/>
  <c r="G14" i="12"/>
  <c r="F14" i="12"/>
  <c r="I13" i="12"/>
  <c r="H13" i="12"/>
  <c r="G13" i="12"/>
  <c r="F13" i="12"/>
  <c r="I12" i="12"/>
  <c r="H12" i="12"/>
  <c r="G12" i="12"/>
  <c r="I11" i="12"/>
  <c r="H11" i="12"/>
  <c r="G11" i="12"/>
  <c r="F11" i="12"/>
  <c r="I10" i="12"/>
  <c r="I821" i="12" s="1"/>
  <c r="H10" i="12"/>
  <c r="H821" i="12" s="1"/>
  <c r="G10" i="12"/>
  <c r="G821" i="12" s="1"/>
  <c r="F10" i="12"/>
  <c r="I9" i="12"/>
  <c r="H9" i="12"/>
  <c r="I8" i="12"/>
  <c r="H8" i="12"/>
  <c r="G8" i="12"/>
  <c r="F8" i="12"/>
  <c r="I7" i="12"/>
  <c r="H7" i="12"/>
  <c r="G7" i="12"/>
  <c r="F7" i="12"/>
  <c r="I6" i="12"/>
  <c r="H6" i="12"/>
  <c r="G6" i="12"/>
  <c r="F6" i="12"/>
  <c r="I5" i="12"/>
  <c r="H5" i="12"/>
  <c r="G5" i="12"/>
  <c r="F5" i="12"/>
  <c r="I841" i="12" l="1"/>
  <c r="M193" i="12"/>
  <c r="M205" i="12"/>
  <c r="O205" i="12" s="1"/>
  <c r="M519" i="12"/>
  <c r="M674" i="12"/>
  <c r="O674" i="12" s="1"/>
  <c r="I702" i="12"/>
  <c r="F841" i="12"/>
  <c r="H841" i="12"/>
  <c r="I675" i="12"/>
  <c r="M749" i="12"/>
  <c r="M760" i="12"/>
  <c r="M776" i="12"/>
  <c r="O776" i="12" s="1"/>
  <c r="M796" i="12"/>
  <c r="O796" i="12" s="1"/>
  <c r="H163" i="12"/>
  <c r="H827" i="12"/>
  <c r="M422" i="12"/>
  <c r="M435" i="12"/>
  <c r="O435" i="12" s="1"/>
  <c r="M455" i="12"/>
  <c r="M466" i="12"/>
  <c r="M489" i="12"/>
  <c r="M511" i="12"/>
  <c r="M542" i="12"/>
  <c r="M549" i="12"/>
  <c r="M723" i="12"/>
  <c r="M515" i="12"/>
  <c r="O515" i="12" s="1"/>
  <c r="M559" i="12"/>
  <c r="M589" i="12"/>
  <c r="M631" i="12"/>
  <c r="O631" i="12" s="1"/>
  <c r="I651" i="12"/>
  <c r="I678" i="12" s="1"/>
  <c r="G841" i="12"/>
  <c r="H795" i="12"/>
  <c r="I386" i="12"/>
  <c r="H613" i="12"/>
  <c r="H621" i="12"/>
  <c r="I560" i="12"/>
  <c r="M162" i="12"/>
  <c r="M578" i="12"/>
  <c r="O578" i="12" s="1"/>
  <c r="M592" i="12"/>
  <c r="M622" i="12"/>
  <c r="M109" i="12"/>
  <c r="M111" i="12"/>
  <c r="O111" i="12" s="1"/>
  <c r="M114" i="12"/>
  <c r="M116" i="12"/>
  <c r="M118" i="12"/>
  <c r="M120" i="12"/>
  <c r="M123" i="12"/>
  <c r="M124" i="12"/>
  <c r="M165" i="12"/>
  <c r="M212" i="12"/>
  <c r="O212" i="12" s="1"/>
  <c r="M213" i="12"/>
  <c r="M217" i="12"/>
  <c r="M220" i="12"/>
  <c r="M221" i="12"/>
  <c r="O221" i="12" s="1"/>
  <c r="M314" i="12"/>
  <c r="O314" i="12" s="1"/>
  <c r="M343" i="12"/>
  <c r="M345" i="12"/>
  <c r="O345" i="12" s="1"/>
  <c r="I366" i="12"/>
  <c r="I382" i="12" s="1"/>
  <c r="M363" i="12"/>
  <c r="M365" i="12"/>
  <c r="M368" i="12"/>
  <c r="M371" i="12"/>
  <c r="O371" i="12" s="1"/>
  <c r="M372" i="12"/>
  <c r="O372" i="12" s="1"/>
  <c r="M374" i="12"/>
  <c r="M376" i="12"/>
  <c r="O376" i="12" s="1"/>
  <c r="M378" i="12"/>
  <c r="O378" i="12" s="1"/>
  <c r="M379" i="12"/>
  <c r="O379" i="12" s="1"/>
  <c r="M381" i="12"/>
  <c r="M383" i="12"/>
  <c r="M389" i="12"/>
  <c r="O389" i="12" s="1"/>
  <c r="M391" i="12"/>
  <c r="M394" i="12"/>
  <c r="M396" i="12"/>
  <c r="M397" i="12"/>
  <c r="O397" i="12" s="1"/>
  <c r="M410" i="12"/>
  <c r="M413" i="12"/>
  <c r="M416" i="12"/>
  <c r="M419" i="12"/>
  <c r="M424" i="12"/>
  <c r="O424" i="12" s="1"/>
  <c r="M426" i="12"/>
  <c r="M438" i="12"/>
  <c r="M440" i="12"/>
  <c r="O440" i="12" s="1"/>
  <c r="M469" i="12"/>
  <c r="O469" i="12" s="1"/>
  <c r="M470" i="12"/>
  <c r="M471" i="12"/>
  <c r="M475" i="12"/>
  <c r="M514" i="12"/>
  <c r="O514" i="12" s="1"/>
  <c r="H532" i="12"/>
  <c r="M552" i="12"/>
  <c r="M554" i="12"/>
  <c r="O554" i="12" s="1"/>
  <c r="M555" i="12"/>
  <c r="O555" i="12" s="1"/>
  <c r="M556" i="12"/>
  <c r="M557" i="12"/>
  <c r="M558" i="12"/>
  <c r="O558" i="12" s="1"/>
  <c r="H645" i="12"/>
  <c r="M662" i="12"/>
  <c r="M663" i="12"/>
  <c r="M664" i="12"/>
  <c r="O664" i="12" s="1"/>
  <c r="M666" i="12"/>
  <c r="O666" i="12" s="1"/>
  <c r="M671" i="12"/>
  <c r="M672" i="12"/>
  <c r="M734" i="12"/>
  <c r="O734" i="12" s="1"/>
  <c r="M799" i="12"/>
  <c r="M800" i="12"/>
  <c r="I163" i="12"/>
  <c r="M204" i="12"/>
  <c r="M272" i="12"/>
  <c r="M313" i="12"/>
  <c r="G369" i="12"/>
  <c r="G375" i="12"/>
  <c r="M409" i="12"/>
  <c r="O409" i="12" s="1"/>
  <c r="M437" i="12"/>
  <c r="M468" i="12"/>
  <c r="O468" i="12" s="1"/>
  <c r="M513" i="12"/>
  <c r="O513" i="12" s="1"/>
  <c r="M629" i="12"/>
  <c r="O629" i="12" s="1"/>
  <c r="M661" i="12"/>
  <c r="H702" i="12"/>
  <c r="M720" i="12"/>
  <c r="O720" i="12" s="1"/>
  <c r="M733" i="12"/>
  <c r="M798" i="12"/>
  <c r="M610" i="12"/>
  <c r="M110" i="12"/>
  <c r="O110" i="12" s="1"/>
  <c r="M112" i="12"/>
  <c r="O112" i="12" s="1"/>
  <c r="M115" i="12"/>
  <c r="M117" i="12"/>
  <c r="O117" i="12" s="1"/>
  <c r="M119" i="12"/>
  <c r="O119" i="12" s="1"/>
  <c r="M214" i="12"/>
  <c r="O214" i="12" s="1"/>
  <c r="M218" i="12"/>
  <c r="M224" i="12"/>
  <c r="M315" i="12"/>
  <c r="O315" i="12" s="1"/>
  <c r="M344" i="12"/>
  <c r="M346" i="12"/>
  <c r="M364" i="12"/>
  <c r="M373" i="12"/>
  <c r="O373" i="12" s="1"/>
  <c r="M377" i="12"/>
  <c r="O377" i="12" s="1"/>
  <c r="M380" i="12"/>
  <c r="M385" i="12"/>
  <c r="M390" i="12"/>
  <c r="O390" i="12" s="1"/>
  <c r="M395" i="12"/>
  <c r="O395" i="12" s="1"/>
  <c r="M400" i="12"/>
  <c r="M415" i="12"/>
  <c r="M420" i="12"/>
  <c r="O420" i="12" s="1"/>
  <c r="M425" i="12"/>
  <c r="O425" i="12" s="1"/>
  <c r="M439" i="12"/>
  <c r="M553" i="12"/>
  <c r="O553" i="12" s="1"/>
  <c r="I633" i="12"/>
  <c r="I641" i="12" s="1"/>
  <c r="M630" i="12"/>
  <c r="O630" i="12" s="1"/>
  <c r="I669" i="12"/>
  <c r="M665" i="12"/>
  <c r="O665" i="12" s="1"/>
  <c r="M673" i="12"/>
  <c r="O673" i="12" s="1"/>
  <c r="M724" i="12"/>
  <c r="M757" i="12"/>
  <c r="M801" i="12"/>
  <c r="O801" i="12" s="1"/>
  <c r="M804" i="12"/>
  <c r="M192" i="12"/>
  <c r="M342" i="12"/>
  <c r="M362" i="12"/>
  <c r="M211" i="12"/>
  <c r="O211" i="12" s="1"/>
  <c r="M668" i="12"/>
  <c r="O668" i="12" s="1"/>
  <c r="F219" i="12"/>
  <c r="M216" i="12"/>
  <c r="F375" i="12"/>
  <c r="M370" i="12"/>
  <c r="F392" i="12"/>
  <c r="M388" i="12"/>
  <c r="M412" i="12"/>
  <c r="F414" i="12"/>
  <c r="F421" i="12"/>
  <c r="M418" i="12"/>
  <c r="F427" i="12"/>
  <c r="M423" i="12"/>
  <c r="F675" i="12"/>
  <c r="M670" i="12"/>
  <c r="F890" i="12"/>
  <c r="F386" i="12"/>
  <c r="M384" i="12"/>
  <c r="I434" i="12"/>
  <c r="I604" i="12"/>
  <c r="I607" i="12" s="1"/>
  <c r="I736" i="12"/>
  <c r="I759" i="12"/>
  <c r="F369" i="12"/>
  <c r="M367" i="12"/>
  <c r="F891" i="12"/>
  <c r="F222" i="12"/>
  <c r="I232" i="12"/>
  <c r="M648" i="12"/>
  <c r="M685" i="12"/>
  <c r="O685" i="12" s="1"/>
  <c r="M710" i="12"/>
  <c r="M175" i="12"/>
  <c r="M179" i="12"/>
  <c r="O179" i="12" s="1"/>
  <c r="M182" i="12"/>
  <c r="O182" i="12" s="1"/>
  <c r="M187" i="12"/>
  <c r="F857" i="12"/>
  <c r="M190" i="12"/>
  <c r="M857" i="12" s="1"/>
  <c r="M234" i="12"/>
  <c r="O234" i="12" s="1"/>
  <c r="M237" i="12"/>
  <c r="M240" i="12"/>
  <c r="M242" i="12"/>
  <c r="M245" i="12"/>
  <c r="O245" i="12" s="1"/>
  <c r="M249" i="12"/>
  <c r="M251" i="12"/>
  <c r="M256" i="12"/>
  <c r="O256" i="12" s="1"/>
  <c r="M261" i="12"/>
  <c r="O261" i="12" s="1"/>
  <c r="M265" i="12"/>
  <c r="M268" i="12"/>
  <c r="O268" i="12" s="1"/>
  <c r="M281" i="12"/>
  <c r="O281" i="12" s="1"/>
  <c r="M286" i="12"/>
  <c r="O286" i="12" s="1"/>
  <c r="M292" i="12"/>
  <c r="F299" i="12"/>
  <c r="M294" i="12"/>
  <c r="M297" i="12"/>
  <c r="O297" i="12" s="1"/>
  <c r="F309" i="12"/>
  <c r="M301" i="12"/>
  <c r="M304" i="12"/>
  <c r="M307" i="12"/>
  <c r="O307" i="12" s="1"/>
  <c r="M311" i="12"/>
  <c r="H336" i="12"/>
  <c r="M355" i="12"/>
  <c r="O355" i="12" s="1"/>
  <c r="M359" i="12"/>
  <c r="O359" i="12" s="1"/>
  <c r="M360" i="12"/>
  <c r="M408" i="12"/>
  <c r="M449" i="12"/>
  <c r="M453" i="12"/>
  <c r="F459" i="12"/>
  <c r="M456" i="12"/>
  <c r="M461" i="12"/>
  <c r="O461" i="12" s="1"/>
  <c r="M478" i="12"/>
  <c r="O478" i="12" s="1"/>
  <c r="M480" i="12"/>
  <c r="F488" i="12"/>
  <c r="M483" i="12"/>
  <c r="M485" i="12"/>
  <c r="O485" i="12" s="1"/>
  <c r="M487" i="12"/>
  <c r="M501" i="12"/>
  <c r="M506" i="12"/>
  <c r="M585" i="12"/>
  <c r="O585" i="12" s="1"/>
  <c r="M599" i="12"/>
  <c r="M602" i="12"/>
  <c r="O602" i="12" s="1"/>
  <c r="M605" i="12"/>
  <c r="O605" i="12" s="1"/>
  <c r="F609" i="12"/>
  <c r="M608" i="12"/>
  <c r="F613" i="12"/>
  <c r="M611" i="12"/>
  <c r="M616" i="12"/>
  <c r="O616" i="12" s="1"/>
  <c r="M619" i="12"/>
  <c r="M624" i="12"/>
  <c r="O624" i="12" s="1"/>
  <c r="H638" i="12"/>
  <c r="M649" i="12"/>
  <c r="O649" i="12" s="1"/>
  <c r="F658" i="12"/>
  <c r="M652" i="12"/>
  <c r="M655" i="12"/>
  <c r="O655" i="12" s="1"/>
  <c r="M660" i="12"/>
  <c r="O660" i="12" s="1"/>
  <c r="M706" i="12"/>
  <c r="F715" i="12"/>
  <c r="M711" i="12"/>
  <c r="M714" i="12"/>
  <c r="O714" i="12" s="1"/>
  <c r="M732" i="12"/>
  <c r="M758" i="12"/>
  <c r="M762" i="12"/>
  <c r="O762" i="12" s="1"/>
  <c r="M765" i="12"/>
  <c r="O765" i="12" s="1"/>
  <c r="M767" i="12"/>
  <c r="M770" i="12"/>
  <c r="F775" i="12"/>
  <c r="M773" i="12"/>
  <c r="F785" i="12"/>
  <c r="M777" i="12"/>
  <c r="M779" i="12"/>
  <c r="O779" i="12" s="1"/>
  <c r="M782" i="12"/>
  <c r="O782" i="12" s="1"/>
  <c r="M659" i="12"/>
  <c r="M692" i="12"/>
  <c r="M106" i="12"/>
  <c r="O106" i="12" s="1"/>
  <c r="M168" i="12"/>
  <c r="O168" i="12" s="1"/>
  <c r="M176" i="12"/>
  <c r="M181" i="12"/>
  <c r="F191" i="12"/>
  <c r="M185" i="12"/>
  <c r="M189" i="12"/>
  <c r="M233" i="12"/>
  <c r="M236" i="12"/>
  <c r="O236" i="12" s="1"/>
  <c r="M239" i="12"/>
  <c r="O239" i="12" s="1"/>
  <c r="M243" i="12"/>
  <c r="M247" i="12"/>
  <c r="O247" i="12" s="1"/>
  <c r="M250" i="12"/>
  <c r="O250" i="12" s="1"/>
  <c r="M254" i="12"/>
  <c r="M260" i="12"/>
  <c r="F270" i="12"/>
  <c r="M264" i="12"/>
  <c r="M267" i="12"/>
  <c r="O267" i="12" s="1"/>
  <c r="M279" i="12"/>
  <c r="M283" i="12"/>
  <c r="O283" i="12" s="1"/>
  <c r="M288" i="12"/>
  <c r="O288" i="12" s="1"/>
  <c r="M296" i="12"/>
  <c r="O296" i="12" s="1"/>
  <c r="M302" i="12"/>
  <c r="M305" i="12"/>
  <c r="M308" i="12"/>
  <c r="O308" i="12" s="1"/>
  <c r="F312" i="12"/>
  <c r="M310" i="12"/>
  <c r="I350" i="12"/>
  <c r="F356" i="12"/>
  <c r="M352" i="12"/>
  <c r="O352" i="12" s="1"/>
  <c r="M353" i="12"/>
  <c r="M358" i="12"/>
  <c r="M361" i="12"/>
  <c r="O361" i="12" s="1"/>
  <c r="M432" i="12"/>
  <c r="O432" i="12" s="1"/>
  <c r="M436" i="12"/>
  <c r="M452" i="12"/>
  <c r="M458" i="12"/>
  <c r="O458" i="12" s="1"/>
  <c r="M462" i="12"/>
  <c r="O462" i="12" s="1"/>
  <c r="M467" i="12"/>
  <c r="M482" i="12"/>
  <c r="I500" i="12"/>
  <c r="M504" i="12"/>
  <c r="O504" i="12" s="1"/>
  <c r="M507" i="12"/>
  <c r="M509" i="12"/>
  <c r="M586" i="12"/>
  <c r="O586" i="12" s="1"/>
  <c r="M601" i="12"/>
  <c r="O601" i="12" s="1"/>
  <c r="M606" i="12"/>
  <c r="F621" i="12"/>
  <c r="M614" i="12"/>
  <c r="M617" i="12"/>
  <c r="M620" i="12"/>
  <c r="M625" i="12"/>
  <c r="M628" i="12"/>
  <c r="O628" i="12" s="1"/>
  <c r="M653" i="12"/>
  <c r="O653" i="12" s="1"/>
  <c r="M657" i="12"/>
  <c r="M703" i="12"/>
  <c r="M708" i="12"/>
  <c r="O708" i="12" s="1"/>
  <c r="M713" i="12"/>
  <c r="O713" i="12" s="1"/>
  <c r="M718" i="12"/>
  <c r="M764" i="12"/>
  <c r="M771" i="12"/>
  <c r="O771" i="12" s="1"/>
  <c r="M783" i="12"/>
  <c r="O783" i="12" s="1"/>
  <c r="M784" i="12"/>
  <c r="M786" i="12"/>
  <c r="O786" i="12" s="1"/>
  <c r="M787" i="12"/>
  <c r="O787" i="12" s="1"/>
  <c r="M789" i="12"/>
  <c r="F795" i="12"/>
  <c r="M790" i="12"/>
  <c r="M791" i="12"/>
  <c r="O791" i="12" s="1"/>
  <c r="M792" i="12"/>
  <c r="O792" i="12" s="1"/>
  <c r="M793" i="12"/>
  <c r="M794" i="12"/>
  <c r="M797" i="12"/>
  <c r="M806" i="12"/>
  <c r="M808" i="12"/>
  <c r="M809" i="12"/>
  <c r="O809" i="12" s="1"/>
  <c r="M810" i="12"/>
  <c r="M203" i="12"/>
  <c r="O203" i="12" s="1"/>
  <c r="M108" i="12"/>
  <c r="M387" i="12"/>
  <c r="O387" i="12" s="1"/>
  <c r="M399" i="12"/>
  <c r="O399" i="12" s="1"/>
  <c r="M133" i="12"/>
  <c r="O133" i="12" s="1"/>
  <c r="F141" i="12"/>
  <c r="M135" i="12"/>
  <c r="M136" i="12"/>
  <c r="O136" i="12" s="1"/>
  <c r="M137" i="12"/>
  <c r="O137" i="12" s="1"/>
  <c r="M138" i="12"/>
  <c r="M139" i="12"/>
  <c r="M147" i="12"/>
  <c r="O147" i="12" s="1"/>
  <c r="M148" i="12"/>
  <c r="O148" i="12" s="1"/>
  <c r="M149" i="12"/>
  <c r="M150" i="12"/>
  <c r="M151" i="12"/>
  <c r="O151" i="12" s="1"/>
  <c r="M152" i="12"/>
  <c r="O152" i="12" s="1"/>
  <c r="M153" i="12"/>
  <c r="M154" i="12"/>
  <c r="M155" i="12"/>
  <c r="M157" i="12"/>
  <c r="M158" i="12"/>
  <c r="M159" i="12"/>
  <c r="O159" i="12" s="1"/>
  <c r="M160" i="12"/>
  <c r="O160" i="12" s="1"/>
  <c r="M161" i="12"/>
  <c r="O161" i="12" s="1"/>
  <c r="M167" i="12"/>
  <c r="M210" i="12"/>
  <c r="M230" i="12"/>
  <c r="O230" i="12" s="1"/>
  <c r="M277" i="12"/>
  <c r="O277" i="12" s="1"/>
  <c r="M278" i="12"/>
  <c r="M341" i="12"/>
  <c r="M349" i="12"/>
  <c r="O349" i="12" s="1"/>
  <c r="G356" i="12"/>
  <c r="M351" i="12"/>
  <c r="M404" i="12"/>
  <c r="M405" i="12"/>
  <c r="O405" i="12" s="1"/>
  <c r="M406" i="12"/>
  <c r="O406" i="12" s="1"/>
  <c r="M407" i="12"/>
  <c r="M430" i="12"/>
  <c r="M431" i="12"/>
  <c r="M444" i="12"/>
  <c r="O444" i="12" s="1"/>
  <c r="M445" i="12"/>
  <c r="M520" i="12"/>
  <c r="M521" i="12"/>
  <c r="O521" i="12" s="1"/>
  <c r="M522" i="12"/>
  <c r="O522" i="12" s="1"/>
  <c r="F526" i="12"/>
  <c r="M524" i="12"/>
  <c r="M525" i="12"/>
  <c r="O525" i="12" s="1"/>
  <c r="F532" i="12"/>
  <c r="M527" i="12"/>
  <c r="M528" i="12"/>
  <c r="M529" i="12"/>
  <c r="M530" i="12"/>
  <c r="O530" i="12" s="1"/>
  <c r="M531" i="12"/>
  <c r="M533" i="12"/>
  <c r="O533" i="12" s="1"/>
  <c r="M534" i="12"/>
  <c r="O534" i="12" s="1"/>
  <c r="M535" i="12"/>
  <c r="O535" i="12" s="1"/>
  <c r="M536" i="12"/>
  <c r="M538" i="12"/>
  <c r="F541" i="12"/>
  <c r="M539" i="12"/>
  <c r="M540" i="12"/>
  <c r="F548" i="12"/>
  <c r="M543" i="12"/>
  <c r="M544" i="12"/>
  <c r="O544" i="12" s="1"/>
  <c r="M545" i="12"/>
  <c r="M546" i="12"/>
  <c r="O546" i="12" s="1"/>
  <c r="M547" i="12"/>
  <c r="O547" i="12" s="1"/>
  <c r="F560" i="12"/>
  <c r="M550" i="12"/>
  <c r="M569" i="12"/>
  <c r="O569" i="12" s="1"/>
  <c r="M570" i="12"/>
  <c r="O570" i="12" s="1"/>
  <c r="M571" i="12"/>
  <c r="O571" i="12" s="1"/>
  <c r="M572" i="12"/>
  <c r="F577" i="12"/>
  <c r="M574" i="12"/>
  <c r="M575" i="12"/>
  <c r="O575" i="12" s="1"/>
  <c r="M576" i="12"/>
  <c r="F583" i="12"/>
  <c r="M579" i="12"/>
  <c r="M580" i="12"/>
  <c r="O580" i="12" s="1"/>
  <c r="M581" i="12"/>
  <c r="M582" i="12"/>
  <c r="O582" i="12" s="1"/>
  <c r="M595" i="12"/>
  <c r="O595" i="12" s="1"/>
  <c r="M596" i="12"/>
  <c r="O596" i="12" s="1"/>
  <c r="M597" i="12"/>
  <c r="M598" i="12"/>
  <c r="O598" i="12" s="1"/>
  <c r="M639" i="12"/>
  <c r="O639" i="12" s="1"/>
  <c r="M640" i="12"/>
  <c r="O640" i="12" s="1"/>
  <c r="F645" i="12"/>
  <c r="M642" i="12"/>
  <c r="M643" i="12"/>
  <c r="O643" i="12" s="1"/>
  <c r="M644" i="12"/>
  <c r="O644" i="12" s="1"/>
  <c r="M647" i="12"/>
  <c r="M716" i="12"/>
  <c r="M727" i="12"/>
  <c r="O727" i="12" s="1"/>
  <c r="M728" i="12"/>
  <c r="O728" i="12" s="1"/>
  <c r="M729" i="12"/>
  <c r="M730" i="12"/>
  <c r="O730" i="12" s="1"/>
  <c r="M754" i="12"/>
  <c r="O754" i="12" s="1"/>
  <c r="M755" i="12"/>
  <c r="O755" i="12" s="1"/>
  <c r="M756" i="12"/>
  <c r="M646" i="12"/>
  <c r="O646" i="12" s="1"/>
  <c r="M143" i="12"/>
  <c r="M174" i="12"/>
  <c r="O174" i="12" s="1"/>
  <c r="F183" i="12"/>
  <c r="M178" i="12"/>
  <c r="M180" i="12"/>
  <c r="O180" i="12" s="1"/>
  <c r="M186" i="12"/>
  <c r="O186" i="12" s="1"/>
  <c r="M188" i="12"/>
  <c r="M231" i="12"/>
  <c r="M235" i="12"/>
  <c r="O235" i="12" s="1"/>
  <c r="M238" i="12"/>
  <c r="O238" i="12" s="1"/>
  <c r="M241" i="12"/>
  <c r="M244" i="12"/>
  <c r="M246" i="12"/>
  <c r="O246" i="12" s="1"/>
  <c r="M248" i="12"/>
  <c r="O248" i="12" s="1"/>
  <c r="M252" i="12"/>
  <c r="F257" i="12"/>
  <c r="M255" i="12"/>
  <c r="F263" i="12"/>
  <c r="F285" i="12" s="1"/>
  <c r="M259" i="12"/>
  <c r="M262" i="12"/>
  <c r="M266" i="12"/>
  <c r="O266" i="12" s="1"/>
  <c r="M269" i="12"/>
  <c r="O269" i="12" s="1"/>
  <c r="M280" i="12"/>
  <c r="M284" i="12"/>
  <c r="F289" i="12"/>
  <c r="M287" i="12"/>
  <c r="F293" i="12"/>
  <c r="M291" i="12"/>
  <c r="M295" i="12"/>
  <c r="O295" i="12" s="1"/>
  <c r="M298" i="12"/>
  <c r="O298" i="12" s="1"/>
  <c r="M303" i="12"/>
  <c r="M306" i="12"/>
  <c r="O306" i="12" s="1"/>
  <c r="M354" i="12"/>
  <c r="G398" i="12"/>
  <c r="M393" i="12"/>
  <c r="M433" i="12"/>
  <c r="M448" i="12"/>
  <c r="O448" i="12" s="1"/>
  <c r="M451" i="12"/>
  <c r="M457" i="12"/>
  <c r="F465" i="12"/>
  <c r="M460" i="12"/>
  <c r="M463" i="12"/>
  <c r="O463" i="12" s="1"/>
  <c r="M464" i="12"/>
  <c r="M477" i="12"/>
  <c r="M479" i="12"/>
  <c r="O479" i="12" s="1"/>
  <c r="M484" i="12"/>
  <c r="O484" i="12" s="1"/>
  <c r="M486" i="12"/>
  <c r="M490" i="12"/>
  <c r="M502" i="12"/>
  <c r="O502" i="12" s="1"/>
  <c r="F510" i="12"/>
  <c r="M505" i="12"/>
  <c r="M508" i="12"/>
  <c r="O508" i="12" s="1"/>
  <c r="M512" i="12"/>
  <c r="M587" i="12"/>
  <c r="O587" i="12" s="1"/>
  <c r="M600" i="12"/>
  <c r="M603" i="12"/>
  <c r="M612" i="12"/>
  <c r="O612" i="12" s="1"/>
  <c r="M615" i="12"/>
  <c r="O615" i="12" s="1"/>
  <c r="M618" i="12"/>
  <c r="M623" i="12"/>
  <c r="M626" i="12"/>
  <c r="M627" i="12"/>
  <c r="O627" i="12" s="1"/>
  <c r="M650" i="12"/>
  <c r="M654" i="12"/>
  <c r="O654" i="12" s="1"/>
  <c r="M656" i="12"/>
  <c r="M704" i="12"/>
  <c r="O704" i="12" s="1"/>
  <c r="F709" i="12"/>
  <c r="M707" i="12"/>
  <c r="M712" i="12"/>
  <c r="M717" i="12"/>
  <c r="O717" i="12" s="1"/>
  <c r="M719" i="12"/>
  <c r="M731" i="12"/>
  <c r="M761" i="12"/>
  <c r="M763" i="12"/>
  <c r="O763" i="12" s="1"/>
  <c r="M766" i="12"/>
  <c r="M768" i="12"/>
  <c r="M769" i="12"/>
  <c r="M774" i="12"/>
  <c r="M778" i="12"/>
  <c r="M780" i="12"/>
  <c r="M781" i="12"/>
  <c r="M105" i="12"/>
  <c r="M122" i="12"/>
  <c r="M142" i="12"/>
  <c r="M164" i="12"/>
  <c r="M184" i="12"/>
  <c r="O184" i="12" s="1"/>
  <c r="M201" i="12"/>
  <c r="M223" i="12"/>
  <c r="M258" i="12"/>
  <c r="O258" i="12" s="1"/>
  <c r="M271" i="12"/>
  <c r="O271" i="12" s="1"/>
  <c r="M290" i="12"/>
  <c r="O290" i="12" s="1"/>
  <c r="M300" i="12"/>
  <c r="O300" i="12" s="1"/>
  <c r="M324" i="12"/>
  <c r="O324" i="12" s="1"/>
  <c r="M337" i="12"/>
  <c r="O337" i="12" s="1"/>
  <c r="M357" i="12"/>
  <c r="F633" i="12"/>
  <c r="F772" i="12"/>
  <c r="M126" i="12"/>
  <c r="O126" i="12" s="1"/>
  <c r="M127" i="12"/>
  <c r="M128" i="12"/>
  <c r="M129" i="12"/>
  <c r="O129" i="12" s="1"/>
  <c r="M130" i="12"/>
  <c r="O130" i="12" s="1"/>
  <c r="M131" i="12"/>
  <c r="M132" i="12"/>
  <c r="M146" i="12"/>
  <c r="O146" i="12" s="1"/>
  <c r="M170" i="12"/>
  <c r="O170" i="12" s="1"/>
  <c r="M171" i="12"/>
  <c r="F200" i="12"/>
  <c r="M194" i="12"/>
  <c r="O194" i="12" s="1"/>
  <c r="M195" i="12"/>
  <c r="O195" i="12" s="1"/>
  <c r="M196" i="12"/>
  <c r="M197" i="12"/>
  <c r="M198" i="12"/>
  <c r="O198" i="12" s="1"/>
  <c r="M199" i="12"/>
  <c r="O199" i="12" s="1"/>
  <c r="M202" i="12"/>
  <c r="M206" i="12"/>
  <c r="O206" i="12" s="1"/>
  <c r="M207" i="12"/>
  <c r="O207" i="12" s="1"/>
  <c r="M208" i="12"/>
  <c r="O208" i="12" s="1"/>
  <c r="M209" i="12"/>
  <c r="M226" i="12"/>
  <c r="M227" i="12"/>
  <c r="O227" i="12" s="1"/>
  <c r="M228" i="12"/>
  <c r="O228" i="12" s="1"/>
  <c r="M229" i="12"/>
  <c r="F282" i="12"/>
  <c r="M274" i="12"/>
  <c r="M275" i="12"/>
  <c r="O275" i="12" s="1"/>
  <c r="M276" i="12"/>
  <c r="I317" i="12"/>
  <c r="M318" i="12"/>
  <c r="O318" i="12" s="1"/>
  <c r="M319" i="12"/>
  <c r="O319" i="12" s="1"/>
  <c r="M321" i="12"/>
  <c r="M322" i="12"/>
  <c r="F328" i="12"/>
  <c r="M325" i="12"/>
  <c r="M326" i="12"/>
  <c r="M327" i="12"/>
  <c r="F336" i="12"/>
  <c r="M329" i="12"/>
  <c r="M330" i="12"/>
  <c r="M331" i="12"/>
  <c r="M332" i="12"/>
  <c r="O332" i="12" s="1"/>
  <c r="M333" i="12"/>
  <c r="O333" i="12" s="1"/>
  <c r="M334" i="12"/>
  <c r="M335" i="12"/>
  <c r="M338" i="12"/>
  <c r="M339" i="12"/>
  <c r="O339" i="12" s="1"/>
  <c r="M340" i="12"/>
  <c r="M348" i="12"/>
  <c r="I411" i="12"/>
  <c r="I417" i="12" s="1"/>
  <c r="M402" i="12"/>
  <c r="O402" i="12" s="1"/>
  <c r="M403" i="12"/>
  <c r="I447" i="12"/>
  <c r="M442" i="12"/>
  <c r="O442" i="12" s="1"/>
  <c r="I476" i="12"/>
  <c r="I481" i="12" s="1"/>
  <c r="M473" i="12"/>
  <c r="M474" i="12"/>
  <c r="M492" i="12"/>
  <c r="O492" i="12" s="1"/>
  <c r="M493" i="12"/>
  <c r="O493" i="12" s="1"/>
  <c r="M494" i="12"/>
  <c r="M495" i="12"/>
  <c r="M496" i="12"/>
  <c r="O496" i="12" s="1"/>
  <c r="M497" i="12"/>
  <c r="O497" i="12" s="1"/>
  <c r="M498" i="12"/>
  <c r="I523" i="12"/>
  <c r="M516" i="12"/>
  <c r="O516" i="12" s="1"/>
  <c r="M518" i="12"/>
  <c r="O518" i="12" s="1"/>
  <c r="F563" i="12"/>
  <c r="M561" i="12"/>
  <c r="M562" i="12"/>
  <c r="O562" i="12" s="1"/>
  <c r="F568" i="12"/>
  <c r="M564" i="12"/>
  <c r="M565" i="12"/>
  <c r="M566" i="12"/>
  <c r="O566" i="12" s="1"/>
  <c r="M567" i="12"/>
  <c r="O567" i="12" s="1"/>
  <c r="I591" i="12"/>
  <c r="M590" i="12"/>
  <c r="M593" i="12"/>
  <c r="M594" i="12"/>
  <c r="O594" i="12" s="1"/>
  <c r="M632" i="12"/>
  <c r="F638" i="12"/>
  <c r="M634" i="12"/>
  <c r="M635" i="12"/>
  <c r="O635" i="12" s="1"/>
  <c r="M636" i="12"/>
  <c r="M637" i="12"/>
  <c r="M676" i="12"/>
  <c r="O676" i="12" s="1"/>
  <c r="M677" i="12"/>
  <c r="O677" i="12" s="1"/>
  <c r="F684" i="12"/>
  <c r="M679" i="12"/>
  <c r="M680" i="12"/>
  <c r="O680" i="12" s="1"/>
  <c r="M681" i="12"/>
  <c r="O681" i="12" s="1"/>
  <c r="M682" i="12"/>
  <c r="M683" i="12"/>
  <c r="F689" i="12"/>
  <c r="M686" i="12"/>
  <c r="M687" i="12"/>
  <c r="M688" i="12"/>
  <c r="F691" i="12"/>
  <c r="F705" i="12" s="1"/>
  <c r="M690" i="12"/>
  <c r="F702" i="12"/>
  <c r="M693" i="12"/>
  <c r="M694" i="12"/>
  <c r="O694" i="12" s="1"/>
  <c r="M695" i="12"/>
  <c r="O695" i="12" s="1"/>
  <c r="M696" i="12"/>
  <c r="M697" i="12"/>
  <c r="M698" i="12"/>
  <c r="O698" i="12" s="1"/>
  <c r="M699" i="12"/>
  <c r="O699" i="12" s="1"/>
  <c r="M700" i="12"/>
  <c r="M701" i="12"/>
  <c r="I722" i="12"/>
  <c r="M726" i="12"/>
  <c r="O726" i="12" s="1"/>
  <c r="F739" i="12"/>
  <c r="M737" i="12"/>
  <c r="M738" i="12"/>
  <c r="M740" i="12"/>
  <c r="M741" i="12"/>
  <c r="M742" i="12"/>
  <c r="O742" i="12" s="1"/>
  <c r="M743" i="12"/>
  <c r="O743" i="12" s="1"/>
  <c r="M745" i="12"/>
  <c r="O745" i="12" s="1"/>
  <c r="M746" i="12"/>
  <c r="F752" i="12"/>
  <c r="M750" i="12"/>
  <c r="M751" i="12"/>
  <c r="O751" i="12" s="1"/>
  <c r="M803" i="12"/>
  <c r="M140" i="12"/>
  <c r="O140" i="12" s="1"/>
  <c r="O201" i="12"/>
  <c r="O223" i="12"/>
  <c r="O357" i="12"/>
  <c r="O422" i="12"/>
  <c r="O455" i="12"/>
  <c r="O542" i="12"/>
  <c r="O549" i="12"/>
  <c r="O592" i="12"/>
  <c r="O610" i="12"/>
  <c r="O622" i="12"/>
  <c r="O659" i="12"/>
  <c r="O710" i="12"/>
  <c r="O723" i="12"/>
  <c r="I134" i="12"/>
  <c r="I141" i="12"/>
  <c r="I177" i="12"/>
  <c r="G200" i="12"/>
  <c r="F215" i="12"/>
  <c r="H215" i="12"/>
  <c r="I215" i="12"/>
  <c r="G232" i="12"/>
  <c r="H232" i="12"/>
  <c r="O240" i="12"/>
  <c r="O244" i="12"/>
  <c r="O252" i="12"/>
  <c r="H282" i="12"/>
  <c r="H285" i="12" s="1"/>
  <c r="G282" i="12"/>
  <c r="G285" i="12" s="1"/>
  <c r="I282" i="12"/>
  <c r="I285" i="12" s="1"/>
  <c r="H317" i="12"/>
  <c r="H320" i="12" s="1"/>
  <c r="G350" i="12"/>
  <c r="G366" i="12"/>
  <c r="O381" i="12"/>
  <c r="H411" i="12"/>
  <c r="H417" i="12" s="1"/>
  <c r="G411" i="12"/>
  <c r="O416" i="12"/>
  <c r="G434" i="12"/>
  <c r="G447" i="12"/>
  <c r="G476" i="12"/>
  <c r="H560" i="12"/>
  <c r="O572" i="12"/>
  <c r="G591" i="12"/>
  <c r="G604" i="12"/>
  <c r="G633" i="12"/>
  <c r="G641" i="12" s="1"/>
  <c r="F651" i="12"/>
  <c r="H651" i="12"/>
  <c r="G669" i="12"/>
  <c r="G722" i="12"/>
  <c r="F736" i="12"/>
  <c r="F747" i="12" s="1"/>
  <c r="H736" i="12"/>
  <c r="G736" i="12"/>
  <c r="I156" i="12"/>
  <c r="G215" i="12"/>
  <c r="H366" i="12"/>
  <c r="H669" i="12"/>
  <c r="H722" i="12"/>
  <c r="G454" i="12"/>
  <c r="G500" i="12"/>
  <c r="G503" i="12" s="1"/>
  <c r="G523" i="12"/>
  <c r="G537" i="12" s="1"/>
  <c r="O536" i="12"/>
  <c r="G560" i="12"/>
  <c r="G573" i="12" s="1"/>
  <c r="F604" i="12"/>
  <c r="G651" i="12"/>
  <c r="G759" i="12"/>
  <c r="G788" i="12" s="1"/>
  <c r="G846" i="12"/>
  <c r="M8" i="12"/>
  <c r="O8" i="12" s="1"/>
  <c r="H820" i="12"/>
  <c r="H822" i="12"/>
  <c r="H824" i="12"/>
  <c r="H828" i="12"/>
  <c r="F909" i="12"/>
  <c r="H819" i="12"/>
  <c r="H823" i="12"/>
  <c r="F849" i="12"/>
  <c r="H849" i="12"/>
  <c r="G219" i="12"/>
  <c r="F411" i="12"/>
  <c r="F417" i="12" s="1"/>
  <c r="G844" i="12"/>
  <c r="I844" i="12"/>
  <c r="G845" i="12"/>
  <c r="I845" i="12"/>
  <c r="G853" i="12"/>
  <c r="I853" i="12"/>
  <c r="H848" i="12"/>
  <c r="I846" i="12"/>
  <c r="G847" i="12"/>
  <c r="I847" i="12"/>
  <c r="G850" i="12"/>
  <c r="I850" i="12"/>
  <c r="G852" i="12"/>
  <c r="I852" i="12"/>
  <c r="H854" i="12"/>
  <c r="G855" i="12"/>
  <c r="I855" i="12"/>
  <c r="G858" i="12"/>
  <c r="I858" i="12"/>
  <c r="G856" i="12"/>
  <c r="I856" i="12"/>
  <c r="G827" i="12"/>
  <c r="I827" i="12"/>
  <c r="F876" i="12"/>
  <c r="F934" i="12" s="1"/>
  <c r="G820" i="12"/>
  <c r="I820" i="12"/>
  <c r="G822" i="12"/>
  <c r="I822" i="12"/>
  <c r="G824" i="12"/>
  <c r="I824" i="12"/>
  <c r="F880" i="12"/>
  <c r="F938" i="12" s="1"/>
  <c r="G828" i="12"/>
  <c r="I828" i="12"/>
  <c r="G823" i="12"/>
  <c r="G819" i="12"/>
  <c r="I819" i="12"/>
  <c r="I823" i="12"/>
  <c r="O108" i="12"/>
  <c r="G689" i="12"/>
  <c r="G705" i="12" s="1"/>
  <c r="O749" i="12"/>
  <c r="O760" i="12"/>
  <c r="H134" i="12"/>
  <c r="F163" i="12"/>
  <c r="H177" i="12"/>
  <c r="G849" i="12"/>
  <c r="I849" i="12"/>
  <c r="O284" i="12"/>
  <c r="F366" i="12"/>
  <c r="H434" i="12"/>
  <c r="F919" i="12"/>
  <c r="O480" i="12"/>
  <c r="H591" i="12"/>
  <c r="O606" i="12"/>
  <c r="F844" i="12"/>
  <c r="H689" i="12"/>
  <c r="H844" i="12"/>
  <c r="H845" i="12"/>
  <c r="H853" i="12"/>
  <c r="G848" i="12"/>
  <c r="I848" i="12"/>
  <c r="O746" i="12"/>
  <c r="F846" i="12"/>
  <c r="H846" i="12"/>
  <c r="F855" i="12"/>
  <c r="F847" i="12"/>
  <c r="H847" i="12"/>
  <c r="F850" i="12"/>
  <c r="H850" i="12"/>
  <c r="F852" i="12"/>
  <c r="H852" i="12"/>
  <c r="G854" i="12"/>
  <c r="I854" i="12"/>
  <c r="H855" i="12"/>
  <c r="H858" i="12"/>
  <c r="H856" i="12"/>
  <c r="O810" i="12"/>
  <c r="F134" i="12"/>
  <c r="G134" i="12"/>
  <c r="H141" i="12"/>
  <c r="I537" i="12"/>
  <c r="I450" i="12"/>
  <c r="G141" i="12"/>
  <c r="G156" i="12"/>
  <c r="G177" i="12"/>
  <c r="F933" i="12"/>
  <c r="H156" i="12"/>
  <c r="F232" i="12"/>
  <c r="F317" i="12"/>
  <c r="F350" i="12"/>
  <c r="H350" i="12"/>
  <c r="H447" i="12"/>
  <c r="F476" i="12"/>
  <c r="H476" i="12"/>
  <c r="H500" i="12"/>
  <c r="H503" i="12" s="1"/>
  <c r="F523" i="12"/>
  <c r="H523" i="12"/>
  <c r="H537" i="12" s="1"/>
  <c r="H568" i="12"/>
  <c r="H604" i="12"/>
  <c r="H633" i="12"/>
  <c r="H675" i="12"/>
  <c r="H759" i="12"/>
  <c r="H788" i="12" s="1"/>
  <c r="I705" i="12"/>
  <c r="I573" i="12"/>
  <c r="I320" i="12"/>
  <c r="F454" i="12"/>
  <c r="H454" i="12"/>
  <c r="I788" i="12"/>
  <c r="I503" i="12"/>
  <c r="G320" i="12"/>
  <c r="N864" i="12"/>
  <c r="L864" i="12"/>
  <c r="J864" i="12"/>
  <c r="I864" i="12"/>
  <c r="H864" i="12"/>
  <c r="G864" i="12"/>
  <c r="F864" i="12"/>
  <c r="E864" i="12"/>
  <c r="D864" i="12"/>
  <c r="N863" i="12"/>
  <c r="L863" i="12"/>
  <c r="J863" i="12"/>
  <c r="I863" i="12"/>
  <c r="H863" i="12"/>
  <c r="G863" i="12"/>
  <c r="F863" i="12"/>
  <c r="E863" i="12"/>
  <c r="D863" i="12"/>
  <c r="N862" i="12"/>
  <c r="L862" i="12"/>
  <c r="J862" i="12"/>
  <c r="I862" i="12"/>
  <c r="H862" i="12"/>
  <c r="G862" i="12"/>
  <c r="F862" i="12"/>
  <c r="E862" i="12"/>
  <c r="D862" i="12"/>
  <c r="N861" i="12"/>
  <c r="L861" i="12"/>
  <c r="J861" i="12"/>
  <c r="I861" i="12"/>
  <c r="H861" i="12"/>
  <c r="G861" i="12"/>
  <c r="F861" i="12"/>
  <c r="E861" i="12"/>
  <c r="D861" i="12"/>
  <c r="N860" i="12"/>
  <c r="L860" i="12"/>
  <c r="J860" i="12"/>
  <c r="I860" i="12"/>
  <c r="H860" i="12"/>
  <c r="G860" i="12"/>
  <c r="F860" i="12"/>
  <c r="E860" i="12"/>
  <c r="D860" i="12"/>
  <c r="E859" i="12"/>
  <c r="N858" i="12"/>
  <c r="E858" i="12"/>
  <c r="D858" i="12"/>
  <c r="N857" i="12"/>
  <c r="E857" i="12"/>
  <c r="D857" i="12"/>
  <c r="N856" i="12"/>
  <c r="E856" i="12"/>
  <c r="D856" i="12"/>
  <c r="N855" i="12"/>
  <c r="E855" i="12"/>
  <c r="D855" i="12"/>
  <c r="N854" i="12"/>
  <c r="E854" i="12"/>
  <c r="D854" i="12"/>
  <c r="N853" i="12"/>
  <c r="E853" i="12"/>
  <c r="D853" i="12"/>
  <c r="N852" i="12"/>
  <c r="E852" i="12"/>
  <c r="D852" i="12"/>
  <c r="E851" i="12"/>
  <c r="D851" i="12"/>
  <c r="N850" i="12"/>
  <c r="E850" i="12"/>
  <c r="D850" i="12"/>
  <c r="N849" i="12"/>
  <c r="E849" i="12"/>
  <c r="D849" i="12"/>
  <c r="N848" i="12"/>
  <c r="E848" i="12"/>
  <c r="D848" i="12"/>
  <c r="N847" i="12"/>
  <c r="E847" i="12"/>
  <c r="D847" i="12"/>
  <c r="N846" i="12"/>
  <c r="E846" i="12"/>
  <c r="D846" i="12"/>
  <c r="N845" i="12"/>
  <c r="E845" i="12"/>
  <c r="D845" i="12"/>
  <c r="N844" i="12"/>
  <c r="E844" i="12"/>
  <c r="D844" i="12"/>
  <c r="N843" i="12"/>
  <c r="L843" i="12"/>
  <c r="J843" i="12"/>
  <c r="I843" i="12"/>
  <c r="H843" i="12"/>
  <c r="G843" i="12"/>
  <c r="F843" i="12"/>
  <c r="E843" i="12"/>
  <c r="D843" i="12"/>
  <c r="E842" i="12"/>
  <c r="D841" i="12"/>
  <c r="N840" i="12"/>
  <c r="L840" i="12"/>
  <c r="J840" i="12"/>
  <c r="I840" i="12"/>
  <c r="H840" i="12"/>
  <c r="G840" i="12"/>
  <c r="F840" i="12"/>
  <c r="E840" i="12"/>
  <c r="D840" i="12"/>
  <c r="N839" i="12"/>
  <c r="L839" i="12"/>
  <c r="J839" i="12"/>
  <c r="I839" i="12"/>
  <c r="H839" i="12"/>
  <c r="G839" i="12"/>
  <c r="F839" i="12"/>
  <c r="E839" i="12"/>
  <c r="D839" i="12"/>
  <c r="N838" i="12"/>
  <c r="L838" i="12"/>
  <c r="J838" i="12"/>
  <c r="I838" i="12"/>
  <c r="H838" i="12"/>
  <c r="G838" i="12"/>
  <c r="E838" i="12"/>
  <c r="D838" i="12"/>
  <c r="N837" i="12"/>
  <c r="L837" i="12"/>
  <c r="J837" i="12"/>
  <c r="I837" i="12"/>
  <c r="H837" i="12"/>
  <c r="G837" i="12"/>
  <c r="F837" i="12"/>
  <c r="E837" i="12"/>
  <c r="D837" i="12"/>
  <c r="N836" i="12"/>
  <c r="L836" i="12"/>
  <c r="J836" i="12"/>
  <c r="I836" i="12"/>
  <c r="H836" i="12"/>
  <c r="G836" i="12"/>
  <c r="E836" i="12"/>
  <c r="D836" i="12"/>
  <c r="N835" i="12"/>
  <c r="L835" i="12"/>
  <c r="J835" i="12"/>
  <c r="I835" i="12"/>
  <c r="H835" i="12"/>
  <c r="G835" i="12"/>
  <c r="F835" i="12"/>
  <c r="E835" i="12"/>
  <c r="D835" i="12"/>
  <c r="N834" i="12"/>
  <c r="L834" i="12"/>
  <c r="J834" i="12"/>
  <c r="I834" i="12"/>
  <c r="H834" i="12"/>
  <c r="G834" i="12"/>
  <c r="F834" i="12"/>
  <c r="E834" i="12"/>
  <c r="D834" i="12"/>
  <c r="N833" i="12"/>
  <c r="E833" i="12"/>
  <c r="N832" i="12"/>
  <c r="L832" i="12"/>
  <c r="J832" i="12"/>
  <c r="I832" i="12"/>
  <c r="H832" i="12"/>
  <c r="G832" i="12"/>
  <c r="F832" i="12"/>
  <c r="E832" i="12"/>
  <c r="D832" i="12"/>
  <c r="N831" i="12"/>
  <c r="L831" i="12"/>
  <c r="J831" i="12"/>
  <c r="I831" i="12"/>
  <c r="H831" i="12"/>
  <c r="G831" i="12"/>
  <c r="F831" i="12"/>
  <c r="E831" i="12"/>
  <c r="D831" i="12"/>
  <c r="N830" i="12"/>
  <c r="L830" i="12"/>
  <c r="J830" i="12"/>
  <c r="I830" i="12"/>
  <c r="H830" i="12"/>
  <c r="G830" i="12"/>
  <c r="F830" i="12"/>
  <c r="E830" i="12"/>
  <c r="D830" i="12"/>
  <c r="N829" i="12"/>
  <c r="L829" i="12"/>
  <c r="J829" i="12"/>
  <c r="I829" i="12"/>
  <c r="H829" i="12"/>
  <c r="G829" i="12"/>
  <c r="F829" i="12"/>
  <c r="E829" i="12"/>
  <c r="D829" i="12"/>
  <c r="N828" i="12"/>
  <c r="F828" i="12"/>
  <c r="E828" i="12"/>
  <c r="D828" i="12"/>
  <c r="N827" i="12"/>
  <c r="F827" i="12"/>
  <c r="E827" i="12"/>
  <c r="D827" i="12"/>
  <c r="N826" i="12"/>
  <c r="F826" i="12"/>
  <c r="E826" i="12"/>
  <c r="D826" i="12"/>
  <c r="N825" i="12"/>
  <c r="F825" i="12"/>
  <c r="E825" i="12"/>
  <c r="D825" i="12"/>
  <c r="N824" i="12"/>
  <c r="F824" i="12"/>
  <c r="E824" i="12"/>
  <c r="D824" i="12"/>
  <c r="N823" i="12"/>
  <c r="F823" i="12"/>
  <c r="E823" i="12"/>
  <c r="D823" i="12"/>
  <c r="N822" i="12"/>
  <c r="F822" i="12"/>
  <c r="E822" i="12"/>
  <c r="D822" i="12"/>
  <c r="N821" i="12"/>
  <c r="F821" i="12"/>
  <c r="E821" i="12"/>
  <c r="D821" i="12"/>
  <c r="N820" i="12"/>
  <c r="F820" i="12"/>
  <c r="E820" i="12"/>
  <c r="D820" i="12"/>
  <c r="N819" i="12"/>
  <c r="F819" i="12"/>
  <c r="E819" i="12"/>
  <c r="D819" i="12"/>
  <c r="O813" i="12"/>
  <c r="E811" i="12"/>
  <c r="O808" i="12"/>
  <c r="N805" i="12"/>
  <c r="L805" i="12"/>
  <c r="J805" i="12"/>
  <c r="I805" i="12"/>
  <c r="I811" i="12" s="1"/>
  <c r="H805" i="12"/>
  <c r="H811" i="12" s="1"/>
  <c r="G805" i="12"/>
  <c r="F805" i="12"/>
  <c r="F811" i="12" s="1"/>
  <c r="D805" i="12"/>
  <c r="O804" i="12"/>
  <c r="O803" i="12"/>
  <c r="O802" i="12"/>
  <c r="O800" i="12"/>
  <c r="O799" i="12"/>
  <c r="O798" i="12"/>
  <c r="N795" i="12"/>
  <c r="L795" i="12"/>
  <c r="J795" i="12"/>
  <c r="D795" i="12"/>
  <c r="O794" i="12"/>
  <c r="O793" i="12"/>
  <c r="N785" i="12"/>
  <c r="L785" i="12"/>
  <c r="J785" i="12"/>
  <c r="D785" i="12"/>
  <c r="O784" i="12"/>
  <c r="O780" i="12"/>
  <c r="O778" i="12"/>
  <c r="N775" i="12"/>
  <c r="L775" i="12"/>
  <c r="J775" i="12"/>
  <c r="D775" i="12"/>
  <c r="N772" i="12"/>
  <c r="L772" i="12"/>
  <c r="J772" i="12"/>
  <c r="D772" i="12"/>
  <c r="O770" i="12"/>
  <c r="O769" i="12"/>
  <c r="O768" i="12"/>
  <c r="O767" i="12"/>
  <c r="O766" i="12"/>
  <c r="O764" i="12"/>
  <c r="N759" i="12"/>
  <c r="L759" i="12"/>
  <c r="J759" i="12"/>
  <c r="D759" i="12"/>
  <c r="O758" i="12"/>
  <c r="O757" i="12"/>
  <c r="O756" i="12"/>
  <c r="N752" i="12"/>
  <c r="L752" i="12"/>
  <c r="J752" i="12"/>
  <c r="D752" i="12"/>
  <c r="M748" i="12"/>
  <c r="N744" i="12"/>
  <c r="L744" i="12"/>
  <c r="J744" i="12"/>
  <c r="D744" i="12"/>
  <c r="N739" i="12"/>
  <c r="L739" i="12"/>
  <c r="J739" i="12"/>
  <c r="D739" i="12"/>
  <c r="N736" i="12"/>
  <c r="L736" i="12"/>
  <c r="J736" i="12"/>
  <c r="D736" i="12"/>
  <c r="O732" i="12"/>
  <c r="O731" i="12"/>
  <c r="O729" i="12"/>
  <c r="O725" i="12"/>
  <c r="L722" i="12"/>
  <c r="J722" i="12"/>
  <c r="O719" i="12"/>
  <c r="O718" i="12"/>
  <c r="N715" i="12"/>
  <c r="L715" i="12"/>
  <c r="J715" i="12"/>
  <c r="D715" i="12"/>
  <c r="N709" i="12"/>
  <c r="L709" i="12"/>
  <c r="J709" i="12"/>
  <c r="D709" i="12"/>
  <c r="O703" i="12"/>
  <c r="N702" i="12"/>
  <c r="L702" i="12"/>
  <c r="J702" i="12"/>
  <c r="D702" i="12"/>
  <c r="O701" i="12"/>
  <c r="O700" i="12"/>
  <c r="O697" i="12"/>
  <c r="O696" i="12"/>
  <c r="N691" i="12"/>
  <c r="L691" i="12"/>
  <c r="J691" i="12"/>
  <c r="D691" i="12"/>
  <c r="N689" i="12"/>
  <c r="L689" i="12"/>
  <c r="J689" i="12"/>
  <c r="D689" i="12"/>
  <c r="O687" i="12"/>
  <c r="N684" i="12"/>
  <c r="L684" i="12"/>
  <c r="J684" i="12"/>
  <c r="D684" i="12"/>
  <c r="O683" i="12"/>
  <c r="O682" i="12"/>
  <c r="O679" i="12"/>
  <c r="N675" i="12"/>
  <c r="L675" i="12"/>
  <c r="J675" i="12"/>
  <c r="D675" i="12"/>
  <c r="O672" i="12"/>
  <c r="O671" i="12"/>
  <c r="N669" i="12"/>
  <c r="L669" i="12"/>
  <c r="J669" i="12"/>
  <c r="D669" i="12"/>
  <c r="O663" i="12"/>
  <c r="O662" i="12"/>
  <c r="O661" i="12"/>
  <c r="N658" i="12"/>
  <c r="L658" i="12"/>
  <c r="J658" i="12"/>
  <c r="D658" i="12"/>
  <c r="O657" i="12"/>
  <c r="O656" i="12"/>
  <c r="N651" i="12"/>
  <c r="L651" i="12"/>
  <c r="J651" i="12"/>
  <c r="D651" i="12"/>
  <c r="O650" i="12"/>
  <c r="O648" i="12"/>
  <c r="N645" i="12"/>
  <c r="L645" i="12"/>
  <c r="J645" i="12"/>
  <c r="D645" i="12"/>
  <c r="N638" i="12"/>
  <c r="L638" i="12"/>
  <c r="J638" i="12"/>
  <c r="D638" i="12"/>
  <c r="O637" i="12"/>
  <c r="O636" i="12"/>
  <c r="N633" i="12"/>
  <c r="L633" i="12"/>
  <c r="J633" i="12"/>
  <c r="D633" i="12"/>
  <c r="O632" i="12"/>
  <c r="O626" i="12"/>
  <c r="O625" i="12"/>
  <c r="N621" i="12"/>
  <c r="L621" i="12"/>
  <c r="J621" i="12"/>
  <c r="D621" i="12"/>
  <c r="O620" i="12"/>
  <c r="O619" i="12"/>
  <c r="O618" i="12"/>
  <c r="N613" i="12"/>
  <c r="L613" i="12"/>
  <c r="J613" i="12"/>
  <c r="D613" i="12"/>
  <c r="L609" i="12"/>
  <c r="L833" i="12" s="1"/>
  <c r="J609" i="12"/>
  <c r="J833" i="12" s="1"/>
  <c r="I833" i="12"/>
  <c r="H833" i="12"/>
  <c r="G833" i="12"/>
  <c r="D609" i="12"/>
  <c r="D833" i="12" s="1"/>
  <c r="M609" i="12"/>
  <c r="N604" i="12"/>
  <c r="L604" i="12"/>
  <c r="J604" i="12"/>
  <c r="D604" i="12"/>
  <c r="O603" i="12"/>
  <c r="O600" i="12"/>
  <c r="O599" i="12"/>
  <c r="O597" i="12"/>
  <c r="N591" i="12"/>
  <c r="L591" i="12"/>
  <c r="J591" i="12"/>
  <c r="D591" i="12"/>
  <c r="O590" i="12"/>
  <c r="O589" i="12"/>
  <c r="N583" i="12"/>
  <c r="L583" i="12"/>
  <c r="J583" i="12"/>
  <c r="D583" i="12"/>
  <c r="O581" i="12"/>
  <c r="O579" i="12"/>
  <c r="N577" i="12"/>
  <c r="L577" i="12"/>
  <c r="J577" i="12"/>
  <c r="D577" i="12"/>
  <c r="O576" i="12"/>
  <c r="N568" i="12"/>
  <c r="L568" i="12"/>
  <c r="J568" i="12"/>
  <c r="D568" i="12"/>
  <c r="O565" i="12"/>
  <c r="N563" i="12"/>
  <c r="L563" i="12"/>
  <c r="J563" i="12"/>
  <c r="D563" i="12"/>
  <c r="N560" i="12"/>
  <c r="L560" i="12"/>
  <c r="J560" i="12"/>
  <c r="D560" i="12"/>
  <c r="O559" i="12"/>
  <c r="O557" i="12"/>
  <c r="O556" i="12"/>
  <c r="O552" i="12"/>
  <c r="O551" i="12"/>
  <c r="N548" i="12"/>
  <c r="L548" i="12"/>
  <c r="J548" i="12"/>
  <c r="D548" i="12"/>
  <c r="O545" i="12"/>
  <c r="N541" i="12"/>
  <c r="L541" i="12"/>
  <c r="J541" i="12"/>
  <c r="D541" i="12"/>
  <c r="O540" i="12"/>
  <c r="O538" i="12"/>
  <c r="N532" i="12"/>
  <c r="L532" i="12"/>
  <c r="J532" i="12"/>
  <c r="D532" i="12"/>
  <c r="O531" i="12"/>
  <c r="O529" i="12"/>
  <c r="O528" i="12"/>
  <c r="N526" i="12"/>
  <c r="L526" i="12"/>
  <c r="J526" i="12"/>
  <c r="D526" i="12"/>
  <c r="N523" i="12"/>
  <c r="L523" i="12"/>
  <c r="J523" i="12"/>
  <c r="D523" i="12"/>
  <c r="O520" i="12"/>
  <c r="O519" i="12"/>
  <c r="O511" i="12"/>
  <c r="N510" i="12"/>
  <c r="L510" i="12"/>
  <c r="J510" i="12"/>
  <c r="D510" i="12"/>
  <c r="O509" i="12"/>
  <c r="O507" i="12"/>
  <c r="O506" i="12"/>
  <c r="O501" i="12"/>
  <c r="N500" i="12"/>
  <c r="L500" i="12"/>
  <c r="J500" i="12"/>
  <c r="D500" i="12"/>
  <c r="O498" i="12"/>
  <c r="O495" i="12"/>
  <c r="O494" i="12"/>
  <c r="O491" i="12"/>
  <c r="O490" i="12"/>
  <c r="O489" i="12"/>
  <c r="N488" i="12"/>
  <c r="L488" i="12"/>
  <c r="J488" i="12"/>
  <c r="D488" i="12"/>
  <c r="O487" i="12"/>
  <c r="O486" i="12"/>
  <c r="O477" i="12"/>
  <c r="N476" i="12"/>
  <c r="L476" i="12"/>
  <c r="J476" i="12"/>
  <c r="D476" i="12"/>
  <c r="O475" i="12"/>
  <c r="O474" i="12"/>
  <c r="O473" i="12"/>
  <c r="O472" i="12"/>
  <c r="O471" i="12"/>
  <c r="O470" i="12"/>
  <c r="O466" i="12"/>
  <c r="N465" i="12"/>
  <c r="L465" i="12"/>
  <c r="J465" i="12"/>
  <c r="D465" i="12"/>
  <c r="O464" i="12"/>
  <c r="N459" i="12"/>
  <c r="L459" i="12"/>
  <c r="J459" i="12"/>
  <c r="D459" i="12"/>
  <c r="O457" i="12"/>
  <c r="N454" i="12"/>
  <c r="L454" i="12"/>
  <c r="J454" i="12"/>
  <c r="D454" i="12"/>
  <c r="O452" i="12"/>
  <c r="N447" i="12"/>
  <c r="L447" i="12"/>
  <c r="J447" i="12"/>
  <c r="D447" i="12"/>
  <c r="O445" i="12"/>
  <c r="O439" i="12"/>
  <c r="O438" i="12"/>
  <c r="O437" i="12"/>
  <c r="O436" i="12"/>
  <c r="N434" i="12"/>
  <c r="L434" i="12"/>
  <c r="J434" i="12"/>
  <c r="D434" i="12"/>
  <c r="O433" i="12"/>
  <c r="O431" i="12"/>
  <c r="O430" i="12"/>
  <c r="N427" i="12"/>
  <c r="L427" i="12"/>
  <c r="J427" i="12"/>
  <c r="D427" i="12"/>
  <c r="O426" i="12"/>
  <c r="N421" i="12"/>
  <c r="L421" i="12"/>
  <c r="J421" i="12"/>
  <c r="D421" i="12"/>
  <c r="O419" i="12"/>
  <c r="O415" i="12"/>
  <c r="N414" i="12"/>
  <c r="L414" i="12"/>
  <c r="J414" i="12"/>
  <c r="D414" i="12"/>
  <c r="O413" i="12"/>
  <c r="N411" i="12"/>
  <c r="L411" i="12"/>
  <c r="J411" i="12"/>
  <c r="D411" i="12"/>
  <c r="O410" i="12"/>
  <c r="O408" i="12"/>
  <c r="O407" i="12"/>
  <c r="O404" i="12"/>
  <c r="O403" i="12"/>
  <c r="O401" i="12"/>
  <c r="N398" i="12"/>
  <c r="L398" i="12"/>
  <c r="J398" i="12"/>
  <c r="D398" i="12"/>
  <c r="O396" i="12"/>
  <c r="O394" i="12"/>
  <c r="N392" i="12"/>
  <c r="L392" i="12"/>
  <c r="J392" i="12"/>
  <c r="D392" i="12"/>
  <c r="O391" i="12"/>
  <c r="N386" i="12"/>
  <c r="L386" i="12"/>
  <c r="J386" i="12"/>
  <c r="D386" i="12"/>
  <c r="O385" i="12"/>
  <c r="O383" i="12"/>
  <c r="O380" i="12"/>
  <c r="N375" i="12"/>
  <c r="L375" i="12"/>
  <c r="J375" i="12"/>
  <c r="D375" i="12"/>
  <c r="O374" i="12"/>
  <c r="N369" i="12"/>
  <c r="L369" i="12"/>
  <c r="J369" i="12"/>
  <c r="D369" i="12"/>
  <c r="O368" i="12"/>
  <c r="N366" i="12"/>
  <c r="L366" i="12"/>
  <c r="J366" i="12"/>
  <c r="D366" i="12"/>
  <c r="O365" i="12"/>
  <c r="O364" i="12"/>
  <c r="O363" i="12"/>
  <c r="O362" i="12"/>
  <c r="O360" i="12"/>
  <c r="N356" i="12"/>
  <c r="L356" i="12"/>
  <c r="J356" i="12"/>
  <c r="D356" i="12"/>
  <c r="O354" i="12"/>
  <c r="O353" i="12"/>
  <c r="N350" i="12"/>
  <c r="L350" i="12"/>
  <c r="J350" i="12"/>
  <c r="D350" i="12"/>
  <c r="O348" i="12"/>
  <c r="O347" i="12"/>
  <c r="O346" i="12"/>
  <c r="O344" i="12"/>
  <c r="O343" i="12"/>
  <c r="O342" i="12"/>
  <c r="O340" i="12"/>
  <c r="N336" i="12"/>
  <c r="L336" i="12"/>
  <c r="J336" i="12"/>
  <c r="D336" i="12"/>
  <c r="O335" i="12"/>
  <c r="O334" i="12"/>
  <c r="O331" i="12"/>
  <c r="O330" i="12"/>
  <c r="N328" i="12"/>
  <c r="L328" i="12"/>
  <c r="J328" i="12"/>
  <c r="D328" i="12"/>
  <c r="O327" i="12"/>
  <c r="O326" i="12"/>
  <c r="N323" i="12"/>
  <c r="L323" i="12"/>
  <c r="J323" i="12"/>
  <c r="D323" i="12"/>
  <c r="O322" i="12"/>
  <c r="N317" i="12"/>
  <c r="L317" i="12"/>
  <c r="J317" i="12"/>
  <c r="D317" i="12"/>
  <c r="O316" i="12"/>
  <c r="N312" i="12"/>
  <c r="L312" i="12"/>
  <c r="J312" i="12"/>
  <c r="D312" i="12"/>
  <c r="O311" i="12"/>
  <c r="N309" i="12"/>
  <c r="L309" i="12"/>
  <c r="J309" i="12"/>
  <c r="D309" i="12"/>
  <c r="O305" i="12"/>
  <c r="O304" i="12"/>
  <c r="O303" i="12"/>
  <c r="O302" i="12"/>
  <c r="N299" i="12"/>
  <c r="L299" i="12"/>
  <c r="J299" i="12"/>
  <c r="D299" i="12"/>
  <c r="N293" i="12"/>
  <c r="L293" i="12"/>
  <c r="J293" i="12"/>
  <c r="D293" i="12"/>
  <c r="O292" i="12"/>
  <c r="N289" i="12"/>
  <c r="L289" i="12"/>
  <c r="J289" i="12"/>
  <c r="D289" i="12"/>
  <c r="N282" i="12"/>
  <c r="L282" i="12"/>
  <c r="J282" i="12"/>
  <c r="D282" i="12"/>
  <c r="O280" i="12"/>
  <c r="O279" i="12"/>
  <c r="O278" i="12"/>
  <c r="O276" i="12"/>
  <c r="O274" i="12"/>
  <c r="O273" i="12"/>
  <c r="N270" i="12"/>
  <c r="L270" i="12"/>
  <c r="J270" i="12"/>
  <c r="D270" i="12"/>
  <c r="O265" i="12"/>
  <c r="N263" i="12"/>
  <c r="L263" i="12"/>
  <c r="J263" i="12"/>
  <c r="D263" i="12"/>
  <c r="O262" i="12"/>
  <c r="O260" i="12"/>
  <c r="N257" i="12"/>
  <c r="L257" i="12"/>
  <c r="J257" i="12"/>
  <c r="D257" i="12"/>
  <c r="O251" i="12"/>
  <c r="O249" i="12"/>
  <c r="O243" i="12"/>
  <c r="O242" i="12"/>
  <c r="O241" i="12"/>
  <c r="O237" i="12"/>
  <c r="O233" i="12"/>
  <c r="N232" i="12"/>
  <c r="L232" i="12"/>
  <c r="J232" i="12"/>
  <c r="D232" i="12"/>
  <c r="O231" i="12"/>
  <c r="O229" i="12"/>
  <c r="O226" i="12"/>
  <c r="O225" i="12"/>
  <c r="N222" i="12"/>
  <c r="L222" i="12"/>
  <c r="J222" i="12"/>
  <c r="D222" i="12"/>
  <c r="N219" i="12"/>
  <c r="L219" i="12"/>
  <c r="J219" i="12"/>
  <c r="D219" i="12"/>
  <c r="O218" i="12"/>
  <c r="O217" i="12"/>
  <c r="M861" i="12"/>
  <c r="N215" i="12"/>
  <c r="L215" i="12"/>
  <c r="J215" i="12"/>
  <c r="D215" i="12"/>
  <c r="O213" i="12"/>
  <c r="O210" i="12"/>
  <c r="O209" i="12"/>
  <c r="O204" i="12"/>
  <c r="N200" i="12"/>
  <c r="L200" i="12"/>
  <c r="J200" i="12"/>
  <c r="D200" i="12"/>
  <c r="O197" i="12"/>
  <c r="O196" i="12"/>
  <c r="O193" i="12"/>
  <c r="N191" i="12"/>
  <c r="L191" i="12"/>
  <c r="J191" i="12"/>
  <c r="D191" i="12"/>
  <c r="O189" i="12"/>
  <c r="O188" i="12"/>
  <c r="O187" i="12"/>
  <c r="N183" i="12"/>
  <c r="L183" i="12"/>
  <c r="J183" i="12"/>
  <c r="D183" i="12"/>
  <c r="O181" i="12"/>
  <c r="N177" i="12"/>
  <c r="L177" i="12"/>
  <c r="J177" i="12"/>
  <c r="D177" i="12"/>
  <c r="O176" i="12"/>
  <c r="O175" i="12"/>
  <c r="O171" i="12"/>
  <c r="O167" i="12"/>
  <c r="O164" i="12"/>
  <c r="N163" i="12"/>
  <c r="L163" i="12"/>
  <c r="J163" i="12"/>
  <c r="D163" i="12"/>
  <c r="O162" i="12"/>
  <c r="O158" i="12"/>
  <c r="N156" i="12"/>
  <c r="L156" i="12"/>
  <c r="J156" i="12"/>
  <c r="D156" i="12"/>
  <c r="O155" i="12"/>
  <c r="O154" i="12"/>
  <c r="O153" i="12"/>
  <c r="O150" i="12"/>
  <c r="O149" i="12"/>
  <c r="O145" i="12"/>
  <c r="O142" i="12"/>
  <c r="N141" i="12"/>
  <c r="L141" i="12"/>
  <c r="J141" i="12"/>
  <c r="D141" i="12"/>
  <c r="O139" i="12"/>
  <c r="O138" i="12"/>
  <c r="N134" i="12"/>
  <c r="L134" i="12"/>
  <c r="J134" i="12"/>
  <c r="D134" i="12"/>
  <c r="O132" i="12"/>
  <c r="O131" i="12"/>
  <c r="O128" i="12"/>
  <c r="O127" i="12"/>
  <c r="O125" i="12"/>
  <c r="O124" i="12"/>
  <c r="O122" i="12"/>
  <c r="N121" i="12"/>
  <c r="L121" i="12"/>
  <c r="J121" i="12"/>
  <c r="I121" i="12"/>
  <c r="H121" i="12"/>
  <c r="G121" i="12"/>
  <c r="F121" i="12"/>
  <c r="D121" i="12"/>
  <c r="O120" i="12"/>
  <c r="O118" i="12"/>
  <c r="O116" i="12"/>
  <c r="O115" i="12"/>
  <c r="N113" i="12"/>
  <c r="L113" i="12"/>
  <c r="J113" i="12"/>
  <c r="I113" i="12"/>
  <c r="H113" i="12"/>
  <c r="G113" i="12"/>
  <c r="F113" i="12"/>
  <c r="D113" i="12"/>
  <c r="N107" i="12"/>
  <c r="L107" i="12"/>
  <c r="J107" i="12"/>
  <c r="I107" i="12"/>
  <c r="H107" i="12"/>
  <c r="G107" i="12"/>
  <c r="F107" i="12"/>
  <c r="D107" i="12"/>
  <c r="N104" i="12"/>
  <c r="L104" i="12"/>
  <c r="J104" i="12"/>
  <c r="I104" i="12"/>
  <c r="H104" i="12"/>
  <c r="G104" i="12"/>
  <c r="F104" i="12"/>
  <c r="E104" i="12"/>
  <c r="D104" i="12"/>
  <c r="M103" i="12"/>
  <c r="O103" i="12" s="1"/>
  <c r="M102" i="12"/>
  <c r="O102" i="12" s="1"/>
  <c r="M101" i="12"/>
  <c r="O101" i="12" s="1"/>
  <c r="M100" i="12"/>
  <c r="O100" i="12" s="1"/>
  <c r="M99" i="12"/>
  <c r="O99" i="12" s="1"/>
  <c r="M98" i="12"/>
  <c r="O98" i="12" s="1"/>
  <c r="M97" i="12"/>
  <c r="O97" i="12" s="1"/>
  <c r="M96" i="12"/>
  <c r="O96" i="12" s="1"/>
  <c r="M95" i="12"/>
  <c r="O95" i="12" s="1"/>
  <c r="M94" i="12"/>
  <c r="O94" i="12" s="1"/>
  <c r="M93" i="12"/>
  <c r="O93" i="12" s="1"/>
  <c r="M92" i="12"/>
  <c r="O92" i="12" s="1"/>
  <c r="M91" i="12"/>
  <c r="O91" i="12" s="1"/>
  <c r="M90" i="12"/>
  <c r="O90" i="12" s="1"/>
  <c r="M89" i="12"/>
  <c r="O89" i="12" s="1"/>
  <c r="M88" i="12"/>
  <c r="O88" i="12" s="1"/>
  <c r="M87" i="12"/>
  <c r="O87" i="12" s="1"/>
  <c r="M86" i="12"/>
  <c r="O86" i="12" s="1"/>
  <c r="M85" i="12"/>
  <c r="O85" i="12" s="1"/>
  <c r="M84" i="12"/>
  <c r="O84" i="12" s="1"/>
  <c r="M83" i="12"/>
  <c r="O83" i="12" s="1"/>
  <c r="M82" i="12"/>
  <c r="O82" i="12" s="1"/>
  <c r="M81" i="12"/>
  <c r="O81" i="12" s="1"/>
  <c r="M80" i="12"/>
  <c r="O80" i="12" s="1"/>
  <c r="M79" i="12"/>
  <c r="O79" i="12" s="1"/>
  <c r="M78" i="12"/>
  <c r="O78" i="12" s="1"/>
  <c r="M77" i="12"/>
  <c r="O77" i="12" s="1"/>
  <c r="M76" i="12"/>
  <c r="O76" i="12" s="1"/>
  <c r="M75" i="12"/>
  <c r="O75" i="12" s="1"/>
  <c r="M74" i="12"/>
  <c r="O74" i="12" s="1"/>
  <c r="M73" i="12"/>
  <c r="O73" i="12" s="1"/>
  <c r="M72" i="12"/>
  <c r="O72" i="12" s="1"/>
  <c r="M71" i="12"/>
  <c r="O71" i="12" s="1"/>
  <c r="M70" i="12"/>
  <c r="O70" i="12" s="1"/>
  <c r="M69" i="12"/>
  <c r="O69" i="12" s="1"/>
  <c r="M68" i="12"/>
  <c r="O68" i="12" s="1"/>
  <c r="M67" i="12"/>
  <c r="O67" i="12" s="1"/>
  <c r="M66" i="12"/>
  <c r="O66" i="12" s="1"/>
  <c r="M65" i="12"/>
  <c r="O65" i="12" s="1"/>
  <c r="M64" i="12"/>
  <c r="O64" i="12" s="1"/>
  <c r="M63" i="12"/>
  <c r="O63" i="12" s="1"/>
  <c r="M62" i="12"/>
  <c r="O62" i="12" s="1"/>
  <c r="M61" i="12"/>
  <c r="O61" i="12" s="1"/>
  <c r="M60" i="12"/>
  <c r="O60" i="12" s="1"/>
  <c r="M59" i="12"/>
  <c r="O59" i="12" s="1"/>
  <c r="M58" i="12"/>
  <c r="O58" i="12" s="1"/>
  <c r="M57" i="12"/>
  <c r="O57" i="12" s="1"/>
  <c r="M56" i="12"/>
  <c r="O56" i="12" s="1"/>
  <c r="M55" i="12"/>
  <c r="O55" i="12" s="1"/>
  <c r="M54" i="12"/>
  <c r="O54" i="12" s="1"/>
  <c r="M53" i="12"/>
  <c r="O53" i="12" s="1"/>
  <c r="M52" i="12"/>
  <c r="O52" i="12" s="1"/>
  <c r="M51" i="12"/>
  <c r="O51" i="12" s="1"/>
  <c r="M50" i="12"/>
  <c r="O50" i="12" s="1"/>
  <c r="M49" i="12"/>
  <c r="O49" i="12" s="1"/>
  <c r="M48" i="12"/>
  <c r="O48" i="12" s="1"/>
  <c r="M47" i="12"/>
  <c r="O47" i="12" s="1"/>
  <c r="M46" i="12"/>
  <c r="O46" i="12" s="1"/>
  <c r="M45" i="12"/>
  <c r="O45" i="12" s="1"/>
  <c r="M44" i="12"/>
  <c r="O44" i="12" s="1"/>
  <c r="M43" i="12"/>
  <c r="O43" i="12" s="1"/>
  <c r="M42" i="12"/>
  <c r="O42" i="12" s="1"/>
  <c r="M41" i="12"/>
  <c r="O41" i="12" s="1"/>
  <c r="M40" i="12"/>
  <c r="O40" i="12" s="1"/>
  <c r="M39" i="12"/>
  <c r="O39" i="12" s="1"/>
  <c r="M38" i="12"/>
  <c r="O38" i="12" s="1"/>
  <c r="M37" i="12"/>
  <c r="O37" i="12" s="1"/>
  <c r="M36" i="12"/>
  <c r="O36" i="12" s="1"/>
  <c r="M35" i="12"/>
  <c r="O35" i="12" s="1"/>
  <c r="M34" i="12"/>
  <c r="O34" i="12" s="1"/>
  <c r="M33" i="12"/>
  <c r="O33" i="12" s="1"/>
  <c r="M32" i="12"/>
  <c r="O32" i="12" s="1"/>
  <c r="M31" i="12"/>
  <c r="O31" i="12" s="1"/>
  <c r="M30" i="12"/>
  <c r="O30" i="12" s="1"/>
  <c r="M29" i="12"/>
  <c r="O29" i="12" s="1"/>
  <c r="M28" i="12"/>
  <c r="O28" i="12" s="1"/>
  <c r="M27" i="12"/>
  <c r="O27" i="12" s="1"/>
  <c r="M26" i="12"/>
  <c r="O26" i="12" s="1"/>
  <c r="M25" i="12"/>
  <c r="O25" i="12" s="1"/>
  <c r="M24" i="12"/>
  <c r="O24" i="12" s="1"/>
  <c r="M23" i="12"/>
  <c r="O23" i="12" s="1"/>
  <c r="M22" i="12"/>
  <c r="O22" i="12" s="1"/>
  <c r="M21" i="12"/>
  <c r="O21" i="12" s="1"/>
  <c r="M20" i="12"/>
  <c r="O20" i="12" s="1"/>
  <c r="M19" i="12"/>
  <c r="O19" i="12" s="1"/>
  <c r="M18" i="12"/>
  <c r="O18" i="12" s="1"/>
  <c r="M17" i="12"/>
  <c r="O17" i="12" s="1"/>
  <c r="M16" i="12"/>
  <c r="O16" i="12" s="1"/>
  <c r="M15" i="12"/>
  <c r="O15" i="12" s="1"/>
  <c r="M14" i="12"/>
  <c r="O14" i="12" s="1"/>
  <c r="M13" i="12"/>
  <c r="O13" i="12" s="1"/>
  <c r="M12" i="12"/>
  <c r="O12" i="12" s="1"/>
  <c r="M11" i="12"/>
  <c r="O11" i="12" s="1"/>
  <c r="M10" i="12"/>
  <c r="O10" i="12" s="1"/>
  <c r="M9" i="12"/>
  <c r="O9" i="12" s="1"/>
  <c r="M7" i="12"/>
  <c r="O7" i="12" s="1"/>
  <c r="M6" i="12"/>
  <c r="O6" i="12" s="1"/>
  <c r="M5" i="12"/>
  <c r="O5" i="12" s="1"/>
  <c r="G481" i="12" l="1"/>
  <c r="M722" i="12"/>
  <c r="H705" i="12"/>
  <c r="H747" i="12"/>
  <c r="O774" i="12"/>
  <c r="M841" i="12"/>
  <c r="F573" i="12"/>
  <c r="F641" i="12"/>
  <c r="I747" i="12"/>
  <c r="F910" i="12"/>
  <c r="H607" i="12"/>
  <c r="H641" i="12"/>
  <c r="G417" i="12"/>
  <c r="F320" i="12"/>
  <c r="M831" i="12"/>
  <c r="F537" i="12"/>
  <c r="M830" i="12"/>
  <c r="M832" i="12"/>
  <c r="M819" i="12"/>
  <c r="M820" i="12"/>
  <c r="M821" i="12"/>
  <c r="M822" i="12"/>
  <c r="M823" i="12"/>
  <c r="M824" i="12"/>
  <c r="M825" i="12"/>
  <c r="M826" i="12"/>
  <c r="M827" i="12"/>
  <c r="M829" i="12"/>
  <c r="H382" i="12"/>
  <c r="G747" i="12"/>
  <c r="G678" i="12"/>
  <c r="G607" i="12"/>
  <c r="G382" i="12"/>
  <c r="H678" i="12"/>
  <c r="G450" i="12"/>
  <c r="M104" i="12"/>
  <c r="H573" i="12"/>
  <c r="F382" i="12"/>
  <c r="H450" i="12"/>
  <c r="F949" i="12"/>
  <c r="J811" i="12"/>
  <c r="N811" i="12"/>
  <c r="O789" i="12"/>
  <c r="L811" i="12"/>
  <c r="H859" i="12"/>
  <c r="G859" i="12"/>
  <c r="J859" i="12"/>
  <c r="G811" i="12"/>
  <c r="L859" i="12"/>
  <c r="I859" i="12"/>
  <c r="O806" i="12"/>
  <c r="O781" i="12"/>
  <c r="M843" i="12"/>
  <c r="H481" i="12"/>
  <c r="F940" i="12"/>
  <c r="F481" i="12"/>
  <c r="F882" i="12"/>
  <c r="H253" i="12"/>
  <c r="M805" i="12"/>
  <c r="G253" i="12"/>
  <c r="I253" i="12"/>
  <c r="I865" i="12" s="1"/>
  <c r="D811" i="12"/>
  <c r="L788" i="12"/>
  <c r="M775" i="12"/>
  <c r="O797" i="12"/>
  <c r="O805" i="12" s="1"/>
  <c r="M183" i="12"/>
  <c r="M191" i="12"/>
  <c r="M200" i="12"/>
  <c r="M232" i="12"/>
  <c r="J285" i="12"/>
  <c r="N285" i="12"/>
  <c r="M263" i="12"/>
  <c r="M270" i="12"/>
  <c r="N503" i="12"/>
  <c r="O773" i="12"/>
  <c r="O775" i="12" s="1"/>
  <c r="M834" i="12"/>
  <c r="M837" i="12"/>
  <c r="M840" i="12"/>
  <c r="M560" i="12"/>
  <c r="O583" i="12"/>
  <c r="M141" i="12"/>
  <c r="M113" i="12"/>
  <c r="M121" i="12"/>
  <c r="M134" i="12"/>
  <c r="O135" i="12"/>
  <c r="O141" i="12" s="1"/>
  <c r="M163" i="12"/>
  <c r="L503" i="12"/>
  <c r="O684" i="12"/>
  <c r="M289" i="12"/>
  <c r="O287" i="12"/>
  <c r="O289" i="12" s="1"/>
  <c r="M568" i="12"/>
  <c r="O564" i="12"/>
  <c r="O568" i="12" s="1"/>
  <c r="M107" i="12"/>
  <c r="M414" i="12"/>
  <c r="O412" i="12"/>
  <c r="O414" i="12" s="1"/>
  <c r="M427" i="12"/>
  <c r="O423" i="12"/>
  <c r="O427" i="12" s="1"/>
  <c r="M510" i="12"/>
  <c r="O505" i="12"/>
  <c r="O510" i="12" s="1"/>
  <c r="M526" i="12"/>
  <c r="O524" i="12"/>
  <c r="O526" i="12" s="1"/>
  <c r="M541" i="12"/>
  <c r="O539" i="12"/>
  <c r="O541" i="12" s="1"/>
  <c r="J320" i="12"/>
  <c r="N320" i="12"/>
  <c r="D382" i="12"/>
  <c r="L382" i="12"/>
  <c r="M356" i="12"/>
  <c r="M366" i="12"/>
  <c r="M369" i="12"/>
  <c r="M375" i="12"/>
  <c r="M386" i="12"/>
  <c r="D417" i="12"/>
  <c r="L417" i="12"/>
  <c r="M421" i="12"/>
  <c r="D481" i="12"/>
  <c r="L481" i="12"/>
  <c r="M532" i="12"/>
  <c r="J573" i="12"/>
  <c r="M577" i="12"/>
  <c r="J607" i="12"/>
  <c r="N607" i="12"/>
  <c r="J788" i="12"/>
  <c r="O105" i="12"/>
  <c r="O107" i="12" s="1"/>
  <c r="O114" i="12"/>
  <c r="O121" i="12" s="1"/>
  <c r="D450" i="12"/>
  <c r="M523" i="12"/>
  <c r="M548" i="12"/>
  <c r="O550" i="12"/>
  <c r="O560" i="12" s="1"/>
  <c r="M563" i="12"/>
  <c r="D607" i="12"/>
  <c r="L607" i="12"/>
  <c r="O608" i="12"/>
  <c r="O609" i="12" s="1"/>
  <c r="M613" i="12"/>
  <c r="D641" i="12"/>
  <c r="L641" i="12"/>
  <c r="M621" i="12"/>
  <c r="M633" i="12"/>
  <c r="M638" i="12"/>
  <c r="M645" i="12"/>
  <c r="N678" i="12"/>
  <c r="M651" i="12"/>
  <c r="M658" i="12"/>
  <c r="D705" i="12"/>
  <c r="L705" i="12"/>
  <c r="J747" i="12"/>
  <c r="D788" i="12"/>
  <c r="D253" i="12"/>
  <c r="L253" i="12"/>
  <c r="J450" i="12"/>
  <c r="N450" i="12"/>
  <c r="J503" i="12"/>
  <c r="L537" i="12"/>
  <c r="N537" i="12"/>
  <c r="M772" i="12"/>
  <c r="O761" i="12"/>
  <c r="O772" i="12" s="1"/>
  <c r="M795" i="12"/>
  <c r="O790" i="12"/>
  <c r="O795" i="12" s="1"/>
  <c r="O104" i="12"/>
  <c r="O109" i="12"/>
  <c r="O113" i="12" s="1"/>
  <c r="O123" i="12"/>
  <c r="O134" i="12" s="1"/>
  <c r="O143" i="12"/>
  <c r="M215" i="12"/>
  <c r="M222" i="12"/>
  <c r="J253" i="12"/>
  <c r="N253" i="12"/>
  <c r="M257" i="12"/>
  <c r="D285" i="12"/>
  <c r="L285" i="12"/>
  <c r="M282" i="12"/>
  <c r="D320" i="12"/>
  <c r="L320" i="12"/>
  <c r="J382" i="12"/>
  <c r="N382" i="12"/>
  <c r="J417" i="12"/>
  <c r="N417" i="12"/>
  <c r="M392" i="12"/>
  <c r="M398" i="12"/>
  <c r="M411" i="12"/>
  <c r="O418" i="12"/>
  <c r="O421" i="12" s="1"/>
  <c r="L450" i="12"/>
  <c r="J481" i="12"/>
  <c r="N481" i="12"/>
  <c r="D503" i="12"/>
  <c r="D537" i="12"/>
  <c r="O512" i="12"/>
  <c r="O523" i="12" s="1"/>
  <c r="O527" i="12"/>
  <c r="O532" i="12" s="1"/>
  <c r="J537" i="12"/>
  <c r="D573" i="12"/>
  <c r="L573" i="12"/>
  <c r="N573" i="12"/>
  <c r="O543" i="12"/>
  <c r="O548" i="12" s="1"/>
  <c r="O561" i="12"/>
  <c r="O563" i="12" s="1"/>
  <c r="O574" i="12"/>
  <c r="O577" i="12" s="1"/>
  <c r="M583" i="12"/>
  <c r="M604" i="12"/>
  <c r="O593" i="12"/>
  <c r="O604" i="12" s="1"/>
  <c r="M675" i="12"/>
  <c r="O670" i="12"/>
  <c r="O675" i="12" s="1"/>
  <c r="M785" i="12"/>
  <c r="O777" i="12"/>
  <c r="N641" i="12"/>
  <c r="D678" i="12"/>
  <c r="L678" i="12"/>
  <c r="J678" i="12"/>
  <c r="J705" i="12"/>
  <c r="D747" i="12"/>
  <c r="L747" i="12"/>
  <c r="N788" i="12"/>
  <c r="M828" i="12"/>
  <c r="M835" i="12"/>
  <c r="M839" i="12"/>
  <c r="O157" i="12"/>
  <c r="O163" i="12" s="1"/>
  <c r="O165" i="12"/>
  <c r="O178" i="12"/>
  <c r="O183" i="12" s="1"/>
  <c r="O185" i="12"/>
  <c r="O190" i="12"/>
  <c r="O192" i="12"/>
  <c r="O200" i="12" s="1"/>
  <c r="O202" i="12"/>
  <c r="O215" i="12" s="1"/>
  <c r="O216" i="12"/>
  <c r="O219" i="12" s="1"/>
  <c r="M219" i="12"/>
  <c r="O220" i="12"/>
  <c r="O222" i="12" s="1"/>
  <c r="O224" i="12"/>
  <c r="O232" i="12" s="1"/>
  <c r="O254" i="12"/>
  <c r="O255" i="12"/>
  <c r="O257" i="12" s="1"/>
  <c r="O259" i="12"/>
  <c r="O263" i="12" s="1"/>
  <c r="O264" i="12"/>
  <c r="O270" i="12" s="1"/>
  <c r="O272" i="12"/>
  <c r="O282" i="12" s="1"/>
  <c r="M293" i="12"/>
  <c r="O291" i="12"/>
  <c r="O293" i="12" s="1"/>
  <c r="M299" i="12"/>
  <c r="O294" i="12"/>
  <c r="O299" i="12" s="1"/>
  <c r="M309" i="12"/>
  <c r="O301" i="12"/>
  <c r="O309" i="12" s="1"/>
  <c r="M312" i="12"/>
  <c r="O310" i="12"/>
  <c r="O312" i="12" s="1"/>
  <c r="M317" i="12"/>
  <c r="O313" i="12"/>
  <c r="O317" i="12" s="1"/>
  <c r="M328" i="12"/>
  <c r="O325" i="12"/>
  <c r="O328" i="12" s="1"/>
  <c r="M847" i="12"/>
  <c r="O341" i="12"/>
  <c r="M849" i="12"/>
  <c r="M323" i="12"/>
  <c r="O321" i="12"/>
  <c r="O323" i="12" s="1"/>
  <c r="M336" i="12"/>
  <c r="O329" i="12"/>
  <c r="O336" i="12" s="1"/>
  <c r="M350" i="12"/>
  <c r="O338" i="12"/>
  <c r="O351" i="12"/>
  <c r="O356" i="12" s="1"/>
  <c r="O358" i="12"/>
  <c r="O366" i="12" s="1"/>
  <c r="O367" i="12"/>
  <c r="O369" i="12" s="1"/>
  <c r="O370" i="12"/>
  <c r="O375" i="12" s="1"/>
  <c r="O384" i="12"/>
  <c r="O386" i="12" s="1"/>
  <c r="O388" i="12"/>
  <c r="O392" i="12" s="1"/>
  <c r="O393" i="12"/>
  <c r="O398" i="12" s="1"/>
  <c r="O400" i="12"/>
  <c r="O411" i="12" s="1"/>
  <c r="M454" i="12"/>
  <c r="M465" i="12"/>
  <c r="O460" i="12"/>
  <c r="O465" i="12" s="1"/>
  <c r="M476" i="12"/>
  <c r="O467" i="12"/>
  <c r="O476" i="12" s="1"/>
  <c r="O482" i="12"/>
  <c r="O449" i="12"/>
  <c r="O451" i="12"/>
  <c r="O453" i="12"/>
  <c r="O454" i="12" s="1"/>
  <c r="M459" i="12"/>
  <c r="O456" i="12"/>
  <c r="O459" i="12" s="1"/>
  <c r="M488" i="12"/>
  <c r="O483" i="12"/>
  <c r="O488" i="12" s="1"/>
  <c r="M844" i="12"/>
  <c r="M689" i="12"/>
  <c r="O686" i="12"/>
  <c r="O688" i="12"/>
  <c r="N859" i="12"/>
  <c r="O692" i="12"/>
  <c r="N705" i="12"/>
  <c r="M709" i="12"/>
  <c r="O707" i="12"/>
  <c r="O709" i="12" s="1"/>
  <c r="O712" i="12"/>
  <c r="D842" i="12"/>
  <c r="O733" i="12"/>
  <c r="M855" i="12"/>
  <c r="O735" i="12"/>
  <c r="O738" i="12"/>
  <c r="M864" i="12"/>
  <c r="M863" i="12"/>
  <c r="O741" i="12"/>
  <c r="H842" i="12"/>
  <c r="J842" i="12"/>
  <c r="O611" i="12"/>
  <c r="O613" i="12" s="1"/>
  <c r="O614" i="12"/>
  <c r="O617" i="12"/>
  <c r="O623" i="12"/>
  <c r="O633" i="12" s="1"/>
  <c r="O634" i="12"/>
  <c r="O638" i="12" s="1"/>
  <c r="J641" i="12"/>
  <c r="O642" i="12"/>
  <c r="O645" i="12" s="1"/>
  <c r="O647" i="12"/>
  <c r="O651" i="12" s="1"/>
  <c r="O652" i="12"/>
  <c r="O658" i="12" s="1"/>
  <c r="M852" i="12"/>
  <c r="M684" i="12"/>
  <c r="D859" i="12"/>
  <c r="M691" i="12"/>
  <c r="O690" i="12"/>
  <c r="O691" i="12" s="1"/>
  <c r="M702" i="12"/>
  <c r="O693" i="12"/>
  <c r="O702" i="12" s="1"/>
  <c r="M860" i="12"/>
  <c r="O706" i="12"/>
  <c r="N747" i="12"/>
  <c r="O748" i="12"/>
  <c r="M752" i="12"/>
  <c r="O750" i="12"/>
  <c r="O752" i="12" s="1"/>
  <c r="M715" i="12"/>
  <c r="O711" i="12"/>
  <c r="O716" i="12"/>
  <c r="O722" i="12" s="1"/>
  <c r="M736" i="12"/>
  <c r="O724" i="12"/>
  <c r="M739" i="12"/>
  <c r="O737" i="12"/>
  <c r="M744" i="12"/>
  <c r="O740" i="12"/>
  <c r="G842" i="12"/>
  <c r="I842" i="12"/>
  <c r="L842" i="12"/>
  <c r="N842" i="12"/>
  <c r="E865" i="12"/>
  <c r="E812" i="12"/>
  <c r="M846" i="12"/>
  <c r="M850" i="12"/>
  <c r="M862" i="12"/>
  <c r="F666" i="11"/>
  <c r="M667" i="12" s="1"/>
  <c r="F587" i="11"/>
  <c r="F588" i="12" s="1"/>
  <c r="F144" i="11"/>
  <c r="M144" i="12" s="1"/>
  <c r="F173" i="11"/>
  <c r="F166" i="11"/>
  <c r="F166" i="12" s="1"/>
  <c r="M166" i="12" s="1"/>
  <c r="F172" i="11"/>
  <c r="F172" i="12" s="1"/>
  <c r="E808" i="11"/>
  <c r="M847" i="11"/>
  <c r="E856" i="11"/>
  <c r="D847" i="11"/>
  <c r="E847" i="11"/>
  <c r="F847" i="11"/>
  <c r="G847" i="11"/>
  <c r="H847" i="11"/>
  <c r="I847" i="11"/>
  <c r="J847" i="11"/>
  <c r="K847" i="11"/>
  <c r="D853" i="11"/>
  <c r="E853" i="11"/>
  <c r="F853" i="11"/>
  <c r="G853" i="11"/>
  <c r="H853" i="11"/>
  <c r="I853" i="11"/>
  <c r="J853" i="11"/>
  <c r="K853" i="11"/>
  <c r="M853" i="11"/>
  <c r="L804" i="11"/>
  <c r="L805" i="11"/>
  <c r="M811" i="12" l="1"/>
  <c r="M173" i="12"/>
  <c r="O173" i="12" s="1"/>
  <c r="F853" i="12"/>
  <c r="M172" i="12"/>
  <c r="O172" i="12" s="1"/>
  <c r="F838" i="12"/>
  <c r="M588" i="12"/>
  <c r="O588" i="12" s="1"/>
  <c r="O166" i="12"/>
  <c r="F845" i="12"/>
  <c r="F856" i="12"/>
  <c r="O667" i="12"/>
  <c r="O669" i="12" s="1"/>
  <c r="O678" i="12" s="1"/>
  <c r="O811" i="12"/>
  <c r="O785" i="12"/>
  <c r="G865" i="12"/>
  <c r="J865" i="12"/>
  <c r="F896" i="12"/>
  <c r="H865" i="12"/>
  <c r="L865" i="12"/>
  <c r="F156" i="12"/>
  <c r="F669" i="12"/>
  <c r="M573" i="12"/>
  <c r="O350" i="12"/>
  <c r="O382" i="12" s="1"/>
  <c r="L812" i="12"/>
  <c r="G812" i="12"/>
  <c r="O573" i="12"/>
  <c r="O537" i="12"/>
  <c r="M285" i="12"/>
  <c r="N812" i="12"/>
  <c r="M320" i="12"/>
  <c r="D865" i="12"/>
  <c r="M641" i="12"/>
  <c r="I812" i="12"/>
  <c r="O739" i="12"/>
  <c r="O715" i="12"/>
  <c r="N865" i="12"/>
  <c r="D812" i="12"/>
  <c r="M537" i="12"/>
  <c r="M417" i="12"/>
  <c r="O744" i="12"/>
  <c r="O736" i="12"/>
  <c r="M481" i="12"/>
  <c r="M747" i="12"/>
  <c r="M705" i="12"/>
  <c r="O320" i="12"/>
  <c r="O621" i="12"/>
  <c r="O641" i="12" s="1"/>
  <c r="J812" i="12"/>
  <c r="H812" i="12"/>
  <c r="O689" i="12"/>
  <c r="O705" i="12" s="1"/>
  <c r="O417" i="12"/>
  <c r="M382" i="12"/>
  <c r="O481" i="12"/>
  <c r="O285" i="12"/>
  <c r="O191" i="12"/>
  <c r="N805" i="11"/>
  <c r="N804" i="11"/>
  <c r="F446" i="11"/>
  <c r="F446" i="12" s="1"/>
  <c r="F441" i="11"/>
  <c r="M446" i="12" l="1"/>
  <c r="M441" i="12"/>
  <c r="M853" i="12"/>
  <c r="M669" i="12"/>
  <c r="M678" i="12" s="1"/>
  <c r="M856" i="12"/>
  <c r="O446" i="12"/>
  <c r="M838" i="12"/>
  <c r="F678" i="12"/>
  <c r="O144" i="12"/>
  <c r="O156" i="12" s="1"/>
  <c r="M156" i="12"/>
  <c r="M845" i="12"/>
  <c r="O747" i="12"/>
  <c r="F751" i="11"/>
  <c r="F753" i="12" s="1"/>
  <c r="F428" i="11"/>
  <c r="F428" i="12" s="1"/>
  <c r="M428" i="12" s="1"/>
  <c r="F429" i="11"/>
  <c r="F429" i="12" s="1"/>
  <c r="M429" i="12" s="1"/>
  <c r="F169" i="11"/>
  <c r="F583" i="11"/>
  <c r="F584" i="12" s="1"/>
  <c r="M584" i="12" s="1"/>
  <c r="F499" i="11"/>
  <c r="M499" i="12" s="1"/>
  <c r="F443" i="11"/>
  <c r="F443" i="12" s="1"/>
  <c r="M753" i="12" l="1"/>
  <c r="F918" i="12"/>
  <c r="F854" i="12"/>
  <c r="M443" i="12"/>
  <c r="M447" i="12" s="1"/>
  <c r="F858" i="12"/>
  <c r="F848" i="12"/>
  <c r="M169" i="12"/>
  <c r="F950" i="12"/>
  <c r="F836" i="12"/>
  <c r="M836" i="12" s="1"/>
  <c r="O429" i="12"/>
  <c r="F500" i="12"/>
  <c r="F434" i="12"/>
  <c r="O441" i="12"/>
  <c r="F177" i="12"/>
  <c r="F253" i="12" s="1"/>
  <c r="F591" i="12"/>
  <c r="F607" i="12" s="1"/>
  <c r="F759" i="12"/>
  <c r="F833" i="12"/>
  <c r="F447" i="12"/>
  <c r="E845" i="11"/>
  <c r="F845" i="11"/>
  <c r="G845" i="11"/>
  <c r="H845" i="11"/>
  <c r="I845" i="11"/>
  <c r="J845" i="11"/>
  <c r="K845" i="11"/>
  <c r="M845" i="11"/>
  <c r="D845" i="11"/>
  <c r="L403" i="11"/>
  <c r="N403" i="11" s="1"/>
  <c r="F842" i="12" l="1"/>
  <c r="F948" i="12"/>
  <c r="F954" i="12" s="1"/>
  <c r="F924" i="12"/>
  <c r="F859" i="12"/>
  <c r="M759" i="12"/>
  <c r="O753" i="12"/>
  <c r="O759" i="12" s="1"/>
  <c r="O788" i="12" s="1"/>
  <c r="M833" i="12"/>
  <c r="O499" i="12"/>
  <c r="O500" i="12" s="1"/>
  <c r="O503" i="12" s="1"/>
  <c r="M500" i="12"/>
  <c r="M858" i="12"/>
  <c r="O443" i="12"/>
  <c r="O447" i="12" s="1"/>
  <c r="M854" i="12"/>
  <c r="F788" i="12"/>
  <c r="F450" i="12"/>
  <c r="O584" i="12"/>
  <c r="O591" i="12" s="1"/>
  <c r="O607" i="12" s="1"/>
  <c r="M591" i="12"/>
  <c r="M607" i="12" s="1"/>
  <c r="O169" i="12"/>
  <c r="O177" i="12" s="1"/>
  <c r="O253" i="12" s="1"/>
  <c r="M848" i="12"/>
  <c r="M177" i="12"/>
  <c r="M253" i="12" s="1"/>
  <c r="O428" i="12"/>
  <c r="O434" i="12" s="1"/>
  <c r="M434" i="12"/>
  <c r="M450" i="12" s="1"/>
  <c r="F503" i="12"/>
  <c r="M708" i="11"/>
  <c r="M861" i="11"/>
  <c r="K861" i="11"/>
  <c r="J861" i="11"/>
  <c r="I861" i="11"/>
  <c r="H861" i="11"/>
  <c r="G861" i="11"/>
  <c r="F861" i="11"/>
  <c r="E861" i="11"/>
  <c r="D861" i="11"/>
  <c r="M860" i="11"/>
  <c r="K860" i="11"/>
  <c r="J860" i="11"/>
  <c r="I860" i="11"/>
  <c r="H860" i="11"/>
  <c r="G860" i="11"/>
  <c r="F860" i="11"/>
  <c r="E860" i="11"/>
  <c r="D860" i="11"/>
  <c r="M859" i="11"/>
  <c r="K859" i="11"/>
  <c r="J859" i="11"/>
  <c r="I859" i="11"/>
  <c r="H859" i="11"/>
  <c r="G859" i="11"/>
  <c r="F859" i="11"/>
  <c r="E859" i="11"/>
  <c r="D859" i="11"/>
  <c r="M858" i="11"/>
  <c r="K858" i="11"/>
  <c r="J858" i="11"/>
  <c r="I858" i="11"/>
  <c r="H858" i="11"/>
  <c r="G858" i="11"/>
  <c r="F858" i="11"/>
  <c r="E858" i="11"/>
  <c r="D858" i="11"/>
  <c r="M857" i="11"/>
  <c r="K857" i="11"/>
  <c r="J857" i="11"/>
  <c r="I857" i="11"/>
  <c r="H857" i="11"/>
  <c r="G857" i="11"/>
  <c r="F857" i="11"/>
  <c r="E857" i="11"/>
  <c r="D857" i="11"/>
  <c r="M855" i="11"/>
  <c r="K855" i="11"/>
  <c r="J855" i="11"/>
  <c r="I855" i="11"/>
  <c r="H855" i="11"/>
  <c r="G855" i="11"/>
  <c r="F855" i="11"/>
  <c r="E855" i="11"/>
  <c r="D855" i="11"/>
  <c r="M854" i="11"/>
  <c r="K854" i="11"/>
  <c r="J854" i="11"/>
  <c r="I854" i="11"/>
  <c r="H854" i="11"/>
  <c r="G854" i="11"/>
  <c r="F854" i="11"/>
  <c r="E854" i="11"/>
  <c r="D854" i="11"/>
  <c r="M852" i="11"/>
  <c r="K852" i="11"/>
  <c r="J852" i="11"/>
  <c r="I852" i="11"/>
  <c r="H852" i="11"/>
  <c r="G852" i="11"/>
  <c r="F852" i="11"/>
  <c r="E852" i="11"/>
  <c r="D852" i="11"/>
  <c r="M851" i="11"/>
  <c r="J851" i="11"/>
  <c r="I851" i="11"/>
  <c r="H851" i="11"/>
  <c r="G851" i="11"/>
  <c r="F851" i="11"/>
  <c r="E851" i="11"/>
  <c r="D851" i="11"/>
  <c r="M850" i="11"/>
  <c r="K850" i="11"/>
  <c r="J850" i="11"/>
  <c r="I850" i="11"/>
  <c r="H850" i="11"/>
  <c r="G850" i="11"/>
  <c r="F850" i="11"/>
  <c r="E850" i="11"/>
  <c r="D850" i="11"/>
  <c r="M849" i="11"/>
  <c r="K849" i="11"/>
  <c r="J849" i="11"/>
  <c r="I849" i="11"/>
  <c r="H849" i="11"/>
  <c r="G849" i="11"/>
  <c r="F849" i="11"/>
  <c r="E849" i="11"/>
  <c r="D849" i="11"/>
  <c r="M848" i="11"/>
  <c r="K848" i="11"/>
  <c r="J848" i="11"/>
  <c r="I848" i="11"/>
  <c r="H848" i="11"/>
  <c r="G848" i="11"/>
  <c r="F848" i="11"/>
  <c r="E848" i="11"/>
  <c r="D848" i="11"/>
  <c r="M846" i="11"/>
  <c r="K846" i="11"/>
  <c r="J846" i="11"/>
  <c r="I846" i="11"/>
  <c r="H846" i="11"/>
  <c r="G846" i="11"/>
  <c r="F846" i="11"/>
  <c r="E846" i="11"/>
  <c r="D846" i="11"/>
  <c r="M844" i="11"/>
  <c r="K844" i="11"/>
  <c r="J844" i="11"/>
  <c r="I844" i="11"/>
  <c r="H844" i="11"/>
  <c r="G844" i="11"/>
  <c r="F844" i="11"/>
  <c r="E844" i="11"/>
  <c r="D844" i="11"/>
  <c r="M843" i="11"/>
  <c r="K843" i="11"/>
  <c r="J843" i="11"/>
  <c r="I843" i="11"/>
  <c r="H843" i="11"/>
  <c r="G843" i="11"/>
  <c r="F843" i="11"/>
  <c r="E843" i="11"/>
  <c r="D843" i="11"/>
  <c r="M842" i="11"/>
  <c r="K842" i="11"/>
  <c r="J842" i="11"/>
  <c r="I842" i="11"/>
  <c r="H842" i="11"/>
  <c r="G842" i="11"/>
  <c r="F842" i="11"/>
  <c r="E842" i="11"/>
  <c r="D842" i="11"/>
  <c r="M841" i="11"/>
  <c r="K841" i="11"/>
  <c r="J841" i="11"/>
  <c r="I841" i="11"/>
  <c r="H841" i="11"/>
  <c r="G841" i="11"/>
  <c r="F841" i="11"/>
  <c r="E841" i="11"/>
  <c r="D841" i="11"/>
  <c r="M840" i="11"/>
  <c r="K840" i="11"/>
  <c r="J840" i="11"/>
  <c r="I840" i="11"/>
  <c r="H840" i="11"/>
  <c r="G840" i="11"/>
  <c r="F840" i="11"/>
  <c r="E840" i="11"/>
  <c r="D840" i="11"/>
  <c r="M838" i="11"/>
  <c r="K838" i="11"/>
  <c r="J838" i="11"/>
  <c r="I838" i="11"/>
  <c r="H838" i="11"/>
  <c r="G838" i="11"/>
  <c r="F838" i="11"/>
  <c r="E838" i="11"/>
  <c r="D838" i="11"/>
  <c r="M837" i="11"/>
  <c r="K837" i="11"/>
  <c r="J837" i="11"/>
  <c r="I837" i="11"/>
  <c r="H837" i="11"/>
  <c r="G837" i="11"/>
  <c r="F837" i="11"/>
  <c r="E837" i="11"/>
  <c r="D837" i="11"/>
  <c r="M836" i="11"/>
  <c r="K836" i="11"/>
  <c r="J836" i="11"/>
  <c r="I836" i="11"/>
  <c r="H836" i="11"/>
  <c r="G836" i="11"/>
  <c r="F836" i="11"/>
  <c r="E836" i="11"/>
  <c r="D836" i="11"/>
  <c r="M835" i="11"/>
  <c r="K835" i="11"/>
  <c r="J835" i="11"/>
  <c r="I835" i="11"/>
  <c r="H835" i="11"/>
  <c r="G835" i="11"/>
  <c r="F835" i="11"/>
  <c r="E835" i="11"/>
  <c r="D835" i="11"/>
  <c r="M834" i="11"/>
  <c r="K834" i="11"/>
  <c r="J834" i="11"/>
  <c r="I834" i="11"/>
  <c r="H834" i="11"/>
  <c r="G834" i="11"/>
  <c r="F834" i="11"/>
  <c r="E834" i="11"/>
  <c r="D834" i="11"/>
  <c r="M833" i="11"/>
  <c r="K833" i="11"/>
  <c r="J833" i="11"/>
  <c r="I833" i="11"/>
  <c r="H833" i="11"/>
  <c r="G833" i="11"/>
  <c r="F833" i="11"/>
  <c r="E833" i="11"/>
  <c r="D833" i="11"/>
  <c r="M832" i="11"/>
  <c r="K832" i="11"/>
  <c r="J832" i="11"/>
  <c r="I832" i="11"/>
  <c r="H832" i="11"/>
  <c r="G832" i="11"/>
  <c r="F832" i="11"/>
  <c r="E832" i="11"/>
  <c r="D832" i="11"/>
  <c r="M831" i="11"/>
  <c r="K831" i="11"/>
  <c r="J831" i="11"/>
  <c r="I831" i="11"/>
  <c r="H831" i="11"/>
  <c r="G831" i="11"/>
  <c r="F831" i="11"/>
  <c r="E831" i="11"/>
  <c r="D831" i="11"/>
  <c r="M830" i="11"/>
  <c r="M829" i="11"/>
  <c r="J829" i="11"/>
  <c r="I829" i="11"/>
  <c r="H829" i="11"/>
  <c r="G829" i="11"/>
  <c r="F829" i="11"/>
  <c r="E829" i="11"/>
  <c r="D829" i="11"/>
  <c r="M828" i="11"/>
  <c r="K828" i="11"/>
  <c r="J828" i="11"/>
  <c r="I828" i="11"/>
  <c r="H828" i="11"/>
  <c r="G828" i="11"/>
  <c r="F828" i="11"/>
  <c r="E828" i="11"/>
  <c r="D828" i="11"/>
  <c r="M827" i="11"/>
  <c r="K827" i="11"/>
  <c r="J827" i="11"/>
  <c r="I827" i="11"/>
  <c r="H827" i="11"/>
  <c r="G827" i="11"/>
  <c r="F827" i="11"/>
  <c r="E827" i="11"/>
  <c r="D827" i="11"/>
  <c r="M826" i="11"/>
  <c r="K826" i="11"/>
  <c r="J826" i="11"/>
  <c r="I826" i="11"/>
  <c r="H826" i="11"/>
  <c r="G826" i="11"/>
  <c r="F826" i="11"/>
  <c r="E826" i="11"/>
  <c r="D826" i="11"/>
  <c r="M825" i="11"/>
  <c r="J825" i="11"/>
  <c r="I825" i="11"/>
  <c r="H825" i="11"/>
  <c r="G825" i="11"/>
  <c r="F825" i="11"/>
  <c r="E825" i="11"/>
  <c r="D825" i="11"/>
  <c r="M824" i="11"/>
  <c r="K824" i="11"/>
  <c r="J824" i="11"/>
  <c r="I824" i="11"/>
  <c r="H824" i="11"/>
  <c r="G824" i="11"/>
  <c r="F824" i="11"/>
  <c r="E824" i="11"/>
  <c r="D824" i="11"/>
  <c r="M823" i="11"/>
  <c r="K823" i="11"/>
  <c r="J823" i="11"/>
  <c r="I823" i="11"/>
  <c r="H823" i="11"/>
  <c r="G823" i="11"/>
  <c r="F823" i="11"/>
  <c r="E823" i="11"/>
  <c r="D823" i="11"/>
  <c r="M822" i="11"/>
  <c r="K822" i="11"/>
  <c r="J822" i="11"/>
  <c r="I822" i="11"/>
  <c r="H822" i="11"/>
  <c r="G822" i="11"/>
  <c r="F822" i="11"/>
  <c r="E822" i="11"/>
  <c r="D822" i="11"/>
  <c r="M821" i="11"/>
  <c r="K821" i="11"/>
  <c r="J821" i="11"/>
  <c r="I821" i="11"/>
  <c r="H821" i="11"/>
  <c r="G821" i="11"/>
  <c r="F821" i="11"/>
  <c r="E821" i="11"/>
  <c r="D821" i="11"/>
  <c r="M820" i="11"/>
  <c r="J820" i="11"/>
  <c r="I820" i="11"/>
  <c r="H820" i="11"/>
  <c r="G820" i="11"/>
  <c r="F820" i="11"/>
  <c r="E820" i="11"/>
  <c r="D820" i="11"/>
  <c r="M819" i="11"/>
  <c r="K819" i="11"/>
  <c r="J819" i="11"/>
  <c r="I819" i="11"/>
  <c r="H819" i="11"/>
  <c r="G819" i="11"/>
  <c r="F819" i="11"/>
  <c r="E819" i="11"/>
  <c r="D819" i="11"/>
  <c r="M818" i="11"/>
  <c r="K818" i="11"/>
  <c r="J818" i="11"/>
  <c r="I818" i="11"/>
  <c r="H818" i="11"/>
  <c r="G818" i="11"/>
  <c r="F818" i="11"/>
  <c r="E818" i="11"/>
  <c r="D818" i="11"/>
  <c r="M817" i="11"/>
  <c r="K817" i="11"/>
  <c r="J817" i="11"/>
  <c r="I817" i="11"/>
  <c r="H817" i="11"/>
  <c r="G817" i="11"/>
  <c r="F817" i="11"/>
  <c r="E817" i="11"/>
  <c r="D817" i="11"/>
  <c r="M816" i="11"/>
  <c r="K816" i="11"/>
  <c r="J816" i="11"/>
  <c r="I816" i="11"/>
  <c r="H816" i="11"/>
  <c r="G816" i="11"/>
  <c r="F816" i="11"/>
  <c r="E816" i="11"/>
  <c r="D816" i="11"/>
  <c r="N810" i="11"/>
  <c r="L807" i="11"/>
  <c r="N807" i="11" s="1"/>
  <c r="L806" i="11"/>
  <c r="N806" i="11" s="1"/>
  <c r="M803" i="11"/>
  <c r="K803" i="11"/>
  <c r="J803" i="11"/>
  <c r="I803" i="11"/>
  <c r="H803" i="11"/>
  <c r="G803" i="11"/>
  <c r="F803" i="11"/>
  <c r="D803" i="11"/>
  <c r="L802" i="11"/>
  <c r="N802" i="11" s="1"/>
  <c r="L801" i="11"/>
  <c r="N801" i="11" s="1"/>
  <c r="L800" i="11"/>
  <c r="N800" i="11" s="1"/>
  <c r="L799" i="11"/>
  <c r="N799" i="11" s="1"/>
  <c r="L798" i="11"/>
  <c r="N798" i="11" s="1"/>
  <c r="L797" i="11"/>
  <c r="N797" i="11" s="1"/>
  <c r="L796" i="11"/>
  <c r="N796" i="11" s="1"/>
  <c r="L795" i="11"/>
  <c r="N795" i="11" s="1"/>
  <c r="L794" i="11"/>
  <c r="N794" i="11" s="1"/>
  <c r="M793" i="11"/>
  <c r="K793" i="11"/>
  <c r="J793" i="11"/>
  <c r="I793" i="11"/>
  <c r="H793" i="11"/>
  <c r="G793" i="11"/>
  <c r="F793" i="11"/>
  <c r="D793" i="11"/>
  <c r="L792" i="11"/>
  <c r="N792" i="11" s="1"/>
  <c r="L791" i="11"/>
  <c r="N791" i="11" s="1"/>
  <c r="L790" i="11"/>
  <c r="N790" i="11" s="1"/>
  <c r="L789" i="11"/>
  <c r="N789" i="11" s="1"/>
  <c r="L788" i="11"/>
  <c r="L787" i="11"/>
  <c r="L785" i="11"/>
  <c r="N785" i="11" s="1"/>
  <c r="L784" i="11"/>
  <c r="M783" i="11"/>
  <c r="K783" i="11"/>
  <c r="J783" i="11"/>
  <c r="I783" i="11"/>
  <c r="H783" i="11"/>
  <c r="G783" i="11"/>
  <c r="F783" i="11"/>
  <c r="D783" i="11"/>
  <c r="L782" i="11"/>
  <c r="N782" i="11" s="1"/>
  <c r="L781" i="11"/>
  <c r="N781" i="11" s="1"/>
  <c r="L780" i="11"/>
  <c r="N780" i="11" s="1"/>
  <c r="L779" i="11"/>
  <c r="N779" i="11" s="1"/>
  <c r="L778" i="11"/>
  <c r="L777" i="11"/>
  <c r="N777" i="11" s="1"/>
  <c r="L776" i="11"/>
  <c r="N776" i="11" s="1"/>
  <c r="L775" i="11"/>
  <c r="L774" i="11"/>
  <c r="N774" i="11" s="1"/>
  <c r="M773" i="11"/>
  <c r="K773" i="11"/>
  <c r="J773" i="11"/>
  <c r="I773" i="11"/>
  <c r="H773" i="11"/>
  <c r="G773" i="11"/>
  <c r="F773" i="11"/>
  <c r="D773" i="11"/>
  <c r="L772" i="11"/>
  <c r="N772" i="11" s="1"/>
  <c r="L771" i="11"/>
  <c r="N771" i="11" s="1"/>
  <c r="M770" i="11"/>
  <c r="K770" i="11"/>
  <c r="J770" i="11"/>
  <c r="I770" i="11"/>
  <c r="H770" i="11"/>
  <c r="G770" i="11"/>
  <c r="F770" i="11"/>
  <c r="D770" i="11"/>
  <c r="L769" i="11"/>
  <c r="N769" i="11" s="1"/>
  <c r="L768" i="11"/>
  <c r="N768" i="11" s="1"/>
  <c r="L767" i="11"/>
  <c r="N767" i="11" s="1"/>
  <c r="L766" i="11"/>
  <c r="N766" i="11" s="1"/>
  <c r="L765" i="11"/>
  <c r="N765" i="11" s="1"/>
  <c r="L764" i="11"/>
  <c r="N764" i="11" s="1"/>
  <c r="L763" i="11"/>
  <c r="N763" i="11" s="1"/>
  <c r="L762" i="11"/>
  <c r="N762" i="11" s="1"/>
  <c r="L761" i="11"/>
  <c r="N761" i="11" s="1"/>
  <c r="L760" i="11"/>
  <c r="N760" i="11" s="1"/>
  <c r="L759" i="11"/>
  <c r="L758" i="11"/>
  <c r="N758" i="11" s="1"/>
  <c r="M757" i="11"/>
  <c r="K757" i="11"/>
  <c r="J757" i="11"/>
  <c r="I757" i="11"/>
  <c r="H757" i="11"/>
  <c r="G757" i="11"/>
  <c r="F757" i="11"/>
  <c r="D757" i="11"/>
  <c r="L756" i="11"/>
  <c r="N756" i="11" s="1"/>
  <c r="L755" i="11"/>
  <c r="N755" i="11" s="1"/>
  <c r="L754" i="11"/>
  <c r="N754" i="11" s="1"/>
  <c r="L753" i="11"/>
  <c r="N753" i="11" s="1"/>
  <c r="L752" i="11"/>
  <c r="N752" i="11" s="1"/>
  <c r="L751" i="11"/>
  <c r="N751" i="11" s="1"/>
  <c r="M750" i="11"/>
  <c r="K750" i="11"/>
  <c r="J750" i="11"/>
  <c r="I750" i="11"/>
  <c r="H750" i="11"/>
  <c r="G750" i="11"/>
  <c r="F750" i="11"/>
  <c r="D750" i="11"/>
  <c r="L749" i="11"/>
  <c r="N749" i="11" s="1"/>
  <c r="L748" i="11"/>
  <c r="L747" i="11"/>
  <c r="N747" i="11" s="1"/>
  <c r="L746" i="11"/>
  <c r="N746" i="11" s="1"/>
  <c r="L744" i="11"/>
  <c r="N744" i="11" s="1"/>
  <c r="L743" i="11"/>
  <c r="N743" i="11" s="1"/>
  <c r="M742" i="11"/>
  <c r="K742" i="11"/>
  <c r="J742" i="11"/>
  <c r="I742" i="11"/>
  <c r="H742" i="11"/>
  <c r="G742" i="11"/>
  <c r="F742" i="11"/>
  <c r="D742" i="11"/>
  <c r="L741" i="11"/>
  <c r="N741" i="11" s="1"/>
  <c r="L740" i="11"/>
  <c r="N740" i="11" s="1"/>
  <c r="L739" i="11"/>
  <c r="N739" i="11" s="1"/>
  <c r="L738" i="11"/>
  <c r="M737" i="11"/>
  <c r="K737" i="11"/>
  <c r="J737" i="11"/>
  <c r="I737" i="11"/>
  <c r="H737" i="11"/>
  <c r="G737" i="11"/>
  <c r="F737" i="11"/>
  <c r="D737" i="11"/>
  <c r="L736" i="11"/>
  <c r="L735" i="11"/>
  <c r="N735" i="11" s="1"/>
  <c r="M734" i="11"/>
  <c r="J734" i="11"/>
  <c r="I734" i="11"/>
  <c r="H734" i="11"/>
  <c r="G734" i="11"/>
  <c r="F734" i="11"/>
  <c r="D734" i="11"/>
  <c r="L733" i="11"/>
  <c r="N733" i="11" s="1"/>
  <c r="L732" i="11"/>
  <c r="N732" i="11" s="1"/>
  <c r="L731" i="11"/>
  <c r="N731" i="11" s="1"/>
  <c r="L729" i="11"/>
  <c r="N729" i="11" s="1"/>
  <c r="L728" i="11"/>
  <c r="L727" i="11"/>
  <c r="N727" i="11" s="1"/>
  <c r="L726" i="11"/>
  <c r="L725" i="11"/>
  <c r="N725" i="11" s="1"/>
  <c r="L724" i="11"/>
  <c r="N724" i="11" s="1"/>
  <c r="L723" i="11"/>
  <c r="N723" i="11" s="1"/>
  <c r="L722" i="11"/>
  <c r="N722" i="11" s="1"/>
  <c r="L721" i="11"/>
  <c r="N721" i="11" s="1"/>
  <c r="M720" i="11"/>
  <c r="K720" i="11"/>
  <c r="J720" i="11"/>
  <c r="I720" i="11"/>
  <c r="H720" i="11"/>
  <c r="G720" i="11"/>
  <c r="F720" i="11"/>
  <c r="D720" i="11"/>
  <c r="L719" i="11"/>
  <c r="N719" i="11" s="1"/>
  <c r="L718" i="11"/>
  <c r="N718" i="11" s="1"/>
  <c r="L717" i="11"/>
  <c r="N717" i="11" s="1"/>
  <c r="L716" i="11"/>
  <c r="N716" i="11" s="1"/>
  <c r="L715" i="11"/>
  <c r="M714" i="11"/>
  <c r="K714" i="11"/>
  <c r="J714" i="11"/>
  <c r="I714" i="11"/>
  <c r="H714" i="11"/>
  <c r="G714" i="11"/>
  <c r="F714" i="11"/>
  <c r="D714" i="11"/>
  <c r="L713" i="11"/>
  <c r="N713" i="11" s="1"/>
  <c r="L712" i="11"/>
  <c r="N712" i="11" s="1"/>
  <c r="L711" i="11"/>
  <c r="N711" i="11" s="1"/>
  <c r="L710" i="11"/>
  <c r="L709" i="11"/>
  <c r="N709" i="11" s="1"/>
  <c r="K708" i="11"/>
  <c r="J708" i="11"/>
  <c r="I708" i="11"/>
  <c r="H708" i="11"/>
  <c r="G708" i="11"/>
  <c r="F708" i="11"/>
  <c r="D708" i="11"/>
  <c r="L707" i="11"/>
  <c r="N707" i="11" s="1"/>
  <c r="L706" i="11"/>
  <c r="N706" i="11" s="1"/>
  <c r="L705" i="11"/>
  <c r="L703" i="11"/>
  <c r="N703" i="11" s="1"/>
  <c r="L702" i="11"/>
  <c r="N702" i="11" s="1"/>
  <c r="M701" i="11"/>
  <c r="K701" i="11"/>
  <c r="J701" i="11"/>
  <c r="I701" i="11"/>
  <c r="H701" i="11"/>
  <c r="G701" i="11"/>
  <c r="F701" i="11"/>
  <c r="D701" i="11"/>
  <c r="L700" i="11"/>
  <c r="N700" i="11" s="1"/>
  <c r="L699" i="11"/>
  <c r="N699" i="11" s="1"/>
  <c r="L698" i="11"/>
  <c r="N698" i="11" s="1"/>
  <c r="L697" i="11"/>
  <c r="N697" i="11" s="1"/>
  <c r="L696" i="11"/>
  <c r="N696" i="11" s="1"/>
  <c r="L695" i="11"/>
  <c r="N695" i="11" s="1"/>
  <c r="L694" i="11"/>
  <c r="N694" i="11" s="1"/>
  <c r="L693" i="11"/>
  <c r="N693" i="11" s="1"/>
  <c r="L692" i="11"/>
  <c r="L691" i="11"/>
  <c r="M690" i="11"/>
  <c r="K690" i="11"/>
  <c r="J690" i="11"/>
  <c r="I690" i="11"/>
  <c r="H690" i="11"/>
  <c r="G690" i="11"/>
  <c r="F690" i="11"/>
  <c r="D690" i="11"/>
  <c r="L689" i="11"/>
  <c r="M688" i="11"/>
  <c r="K688" i="11"/>
  <c r="J688" i="11"/>
  <c r="I688" i="11"/>
  <c r="H688" i="11"/>
  <c r="G688" i="11"/>
  <c r="F688" i="11"/>
  <c r="D688" i="11"/>
  <c r="L687" i="11"/>
  <c r="L686" i="11"/>
  <c r="N686" i="11" s="1"/>
  <c r="L685" i="11"/>
  <c r="L684" i="11"/>
  <c r="N684" i="11" s="1"/>
  <c r="M683" i="11"/>
  <c r="K683" i="11"/>
  <c r="J683" i="11"/>
  <c r="I683" i="11"/>
  <c r="H683" i="11"/>
  <c r="G683" i="11"/>
  <c r="F683" i="11"/>
  <c r="D683" i="11"/>
  <c r="L682" i="11"/>
  <c r="N682" i="11" s="1"/>
  <c r="L681" i="11"/>
  <c r="N681" i="11" s="1"/>
  <c r="L680" i="11"/>
  <c r="N680" i="11" s="1"/>
  <c r="L679" i="11"/>
  <c r="N679" i="11" s="1"/>
  <c r="L678" i="11"/>
  <c r="L676" i="11"/>
  <c r="N676" i="11" s="1"/>
  <c r="L675" i="11"/>
  <c r="N675" i="11" s="1"/>
  <c r="M674" i="11"/>
  <c r="K674" i="11"/>
  <c r="J674" i="11"/>
  <c r="I674" i="11"/>
  <c r="H674" i="11"/>
  <c r="G674" i="11"/>
  <c r="F674" i="11"/>
  <c r="D674" i="11"/>
  <c r="L673" i="11"/>
  <c r="N673" i="11" s="1"/>
  <c r="L672" i="11"/>
  <c r="N672" i="11" s="1"/>
  <c r="L671" i="11"/>
  <c r="N671" i="11" s="1"/>
  <c r="L670" i="11"/>
  <c r="N670" i="11" s="1"/>
  <c r="L669" i="11"/>
  <c r="M668" i="11"/>
  <c r="K668" i="11"/>
  <c r="J668" i="11"/>
  <c r="I668" i="11"/>
  <c r="H668" i="11"/>
  <c r="G668" i="11"/>
  <c r="F668" i="11"/>
  <c r="D668" i="11"/>
  <c r="L667" i="11"/>
  <c r="N667" i="11" s="1"/>
  <c r="L666" i="11"/>
  <c r="N666" i="11" s="1"/>
  <c r="L665" i="11"/>
  <c r="N665" i="11" s="1"/>
  <c r="L664" i="11"/>
  <c r="N664" i="11" s="1"/>
  <c r="L663" i="11"/>
  <c r="N663" i="11" s="1"/>
  <c r="L662" i="11"/>
  <c r="N662" i="11" s="1"/>
  <c r="L661" i="11"/>
  <c r="N661" i="11" s="1"/>
  <c r="L660" i="11"/>
  <c r="N660" i="11" s="1"/>
  <c r="L659" i="11"/>
  <c r="N659" i="11" s="1"/>
  <c r="L658" i="11"/>
  <c r="N658" i="11" s="1"/>
  <c r="M657" i="11"/>
  <c r="K657" i="11"/>
  <c r="J657" i="11"/>
  <c r="I657" i="11"/>
  <c r="H657" i="11"/>
  <c r="G657" i="11"/>
  <c r="F657" i="11"/>
  <c r="D657" i="11"/>
  <c r="L656" i="11"/>
  <c r="N656" i="11" s="1"/>
  <c r="L655" i="11"/>
  <c r="N655" i="11" s="1"/>
  <c r="L654" i="11"/>
  <c r="N654" i="11" s="1"/>
  <c r="L653" i="11"/>
  <c r="N653" i="11" s="1"/>
  <c r="L652" i="11"/>
  <c r="N652" i="11" s="1"/>
  <c r="L651" i="11"/>
  <c r="M650" i="11"/>
  <c r="K650" i="11"/>
  <c r="J650" i="11"/>
  <c r="I650" i="11"/>
  <c r="H650" i="11"/>
  <c r="G650" i="11"/>
  <c r="F650" i="11"/>
  <c r="D650" i="11"/>
  <c r="L649" i="11"/>
  <c r="N649" i="11" s="1"/>
  <c r="L648" i="11"/>
  <c r="N648" i="11" s="1"/>
  <c r="L647" i="11"/>
  <c r="N647" i="11" s="1"/>
  <c r="L646" i="11"/>
  <c r="N646" i="11" s="1"/>
  <c r="L645" i="11"/>
  <c r="N645" i="11" s="1"/>
  <c r="M644" i="11"/>
  <c r="K644" i="11"/>
  <c r="J644" i="11"/>
  <c r="I644" i="11"/>
  <c r="H644" i="11"/>
  <c r="G644" i="11"/>
  <c r="F644" i="11"/>
  <c r="D644" i="11"/>
  <c r="L643" i="11"/>
  <c r="N643" i="11" s="1"/>
  <c r="L642" i="11"/>
  <c r="N642" i="11" s="1"/>
  <c r="L641" i="11"/>
  <c r="L639" i="11"/>
  <c r="N639" i="11" s="1"/>
  <c r="L638" i="11"/>
  <c r="N638" i="11" s="1"/>
  <c r="M637" i="11"/>
  <c r="K637" i="11"/>
  <c r="J637" i="11"/>
  <c r="I637" i="11"/>
  <c r="H637" i="11"/>
  <c r="G637" i="11"/>
  <c r="F637" i="11"/>
  <c r="D637" i="11"/>
  <c r="L636" i="11"/>
  <c r="N636" i="11" s="1"/>
  <c r="L635" i="11"/>
  <c r="N635" i="11" s="1"/>
  <c r="L634" i="11"/>
  <c r="N634" i="11" s="1"/>
  <c r="L633" i="11"/>
  <c r="M632" i="11"/>
  <c r="K632" i="11"/>
  <c r="J632" i="11"/>
  <c r="I632" i="11"/>
  <c r="H632" i="11"/>
  <c r="G632" i="11"/>
  <c r="F632" i="11"/>
  <c r="D632" i="11"/>
  <c r="L631" i="11"/>
  <c r="N631" i="11" s="1"/>
  <c r="L630" i="11"/>
  <c r="N630" i="11" s="1"/>
  <c r="L629" i="11"/>
  <c r="N629" i="11" s="1"/>
  <c r="L628" i="11"/>
  <c r="N628" i="11" s="1"/>
  <c r="L627" i="11"/>
  <c r="N627" i="11" s="1"/>
  <c r="L626" i="11"/>
  <c r="N626" i="11" s="1"/>
  <c r="L625" i="11"/>
  <c r="N625" i="11" s="1"/>
  <c r="L624" i="11"/>
  <c r="N624" i="11" s="1"/>
  <c r="L623" i="11"/>
  <c r="N623" i="11" s="1"/>
  <c r="L622" i="11"/>
  <c r="N622" i="11" s="1"/>
  <c r="L621" i="11"/>
  <c r="N621" i="11" s="1"/>
  <c r="M620" i="11"/>
  <c r="K620" i="11"/>
  <c r="J620" i="11"/>
  <c r="I620" i="11"/>
  <c r="H620" i="11"/>
  <c r="G620" i="11"/>
  <c r="F620" i="11"/>
  <c r="D620" i="11"/>
  <c r="L619" i="11"/>
  <c r="N619" i="11" s="1"/>
  <c r="L618" i="11"/>
  <c r="N618" i="11" s="1"/>
  <c r="L617" i="11"/>
  <c r="N617" i="11" s="1"/>
  <c r="L616" i="11"/>
  <c r="N616" i="11" s="1"/>
  <c r="L615" i="11"/>
  <c r="N615" i="11" s="1"/>
  <c r="L614" i="11"/>
  <c r="N614" i="11" s="1"/>
  <c r="L613" i="11"/>
  <c r="M612" i="11"/>
  <c r="K612" i="11"/>
  <c r="J612" i="11"/>
  <c r="I612" i="11"/>
  <c r="H612" i="11"/>
  <c r="G612" i="11"/>
  <c r="F612" i="11"/>
  <c r="D612" i="11"/>
  <c r="L611" i="11"/>
  <c r="N611" i="11" s="1"/>
  <c r="L610" i="11"/>
  <c r="N610" i="11" s="1"/>
  <c r="L609" i="11"/>
  <c r="N609" i="11" s="1"/>
  <c r="K608" i="11"/>
  <c r="K830" i="11" s="1"/>
  <c r="J608" i="11"/>
  <c r="J830" i="11" s="1"/>
  <c r="I608" i="11"/>
  <c r="I830" i="11" s="1"/>
  <c r="H608" i="11"/>
  <c r="G608" i="11"/>
  <c r="G830" i="11" s="1"/>
  <c r="F608" i="11"/>
  <c r="E830" i="11"/>
  <c r="D608" i="11"/>
  <c r="D830" i="11" s="1"/>
  <c r="L607" i="11"/>
  <c r="L605" i="11"/>
  <c r="N605" i="11" s="1"/>
  <c r="L604" i="11"/>
  <c r="N604" i="11" s="1"/>
  <c r="M603" i="11"/>
  <c r="K603" i="11"/>
  <c r="J603" i="11"/>
  <c r="I603" i="11"/>
  <c r="H603" i="11"/>
  <c r="G603" i="11"/>
  <c r="F603" i="11"/>
  <c r="D603" i="11"/>
  <c r="L602" i="11"/>
  <c r="N602" i="11" s="1"/>
  <c r="L601" i="11"/>
  <c r="N601" i="11" s="1"/>
  <c r="L600" i="11"/>
  <c r="N600" i="11" s="1"/>
  <c r="L599" i="11"/>
  <c r="N599" i="11" s="1"/>
  <c r="L598" i="11"/>
  <c r="N598" i="11" s="1"/>
  <c r="L597" i="11"/>
  <c r="N597" i="11" s="1"/>
  <c r="L596" i="11"/>
  <c r="N596" i="11" s="1"/>
  <c r="L595" i="11"/>
  <c r="N595" i="11" s="1"/>
  <c r="L594" i="11"/>
  <c r="N594" i="11" s="1"/>
  <c r="L593" i="11"/>
  <c r="N593" i="11" s="1"/>
  <c r="L592" i="11"/>
  <c r="N592" i="11" s="1"/>
  <c r="L591" i="11"/>
  <c r="N591" i="11" s="1"/>
  <c r="M590" i="11"/>
  <c r="K590" i="11"/>
  <c r="J590" i="11"/>
  <c r="I590" i="11"/>
  <c r="H590" i="11"/>
  <c r="G590" i="11"/>
  <c r="D590" i="11"/>
  <c r="L589" i="11"/>
  <c r="N589" i="11" s="1"/>
  <c r="L588" i="11"/>
  <c r="N588" i="11" s="1"/>
  <c r="L587" i="11"/>
  <c r="N587" i="11" s="1"/>
  <c r="L586" i="11"/>
  <c r="N586" i="11" s="1"/>
  <c r="L585" i="11"/>
  <c r="N585" i="11" s="1"/>
  <c r="L584" i="11"/>
  <c r="N584" i="11" s="1"/>
  <c r="M582" i="11"/>
  <c r="K582" i="11"/>
  <c r="J582" i="11"/>
  <c r="I582" i="11"/>
  <c r="H582" i="11"/>
  <c r="G582" i="11"/>
  <c r="F582" i="11"/>
  <c r="D582" i="11"/>
  <c r="L581" i="11"/>
  <c r="N581" i="11" s="1"/>
  <c r="L580" i="11"/>
  <c r="N580" i="11" s="1"/>
  <c r="L579" i="11"/>
  <c r="N579" i="11" s="1"/>
  <c r="L578" i="11"/>
  <c r="L577" i="11"/>
  <c r="N577" i="11" s="1"/>
  <c r="M576" i="11"/>
  <c r="K576" i="11"/>
  <c r="J576" i="11"/>
  <c r="I576" i="11"/>
  <c r="H576" i="11"/>
  <c r="G576" i="11"/>
  <c r="F576" i="11"/>
  <c r="D576" i="11"/>
  <c r="L575" i="11"/>
  <c r="N575" i="11" s="1"/>
  <c r="L574" i="11"/>
  <c r="N574" i="11" s="1"/>
  <c r="L573" i="11"/>
  <c r="N573" i="11" s="1"/>
  <c r="L571" i="11"/>
  <c r="N571" i="11" s="1"/>
  <c r="L570" i="11"/>
  <c r="N570" i="11" s="1"/>
  <c r="L569" i="11"/>
  <c r="N569" i="11" s="1"/>
  <c r="L568" i="11"/>
  <c r="N568" i="11" s="1"/>
  <c r="M567" i="11"/>
  <c r="K567" i="11"/>
  <c r="J567" i="11"/>
  <c r="I567" i="11"/>
  <c r="H567" i="11"/>
  <c r="G567" i="11"/>
  <c r="F567" i="11"/>
  <c r="D567" i="11"/>
  <c r="L566" i="11"/>
  <c r="N566" i="11" s="1"/>
  <c r="L565" i="11"/>
  <c r="N565" i="11" s="1"/>
  <c r="L564" i="11"/>
  <c r="N564" i="11" s="1"/>
  <c r="L563" i="11"/>
  <c r="N563" i="11" s="1"/>
  <c r="M562" i="11"/>
  <c r="K562" i="11"/>
  <c r="J562" i="11"/>
  <c r="I562" i="11"/>
  <c r="H562" i="11"/>
  <c r="G562" i="11"/>
  <c r="F562" i="11"/>
  <c r="D562" i="11"/>
  <c r="L561" i="11"/>
  <c r="N561" i="11" s="1"/>
  <c r="L560" i="11"/>
  <c r="M559" i="11"/>
  <c r="K559" i="11"/>
  <c r="J559" i="11"/>
  <c r="I559" i="11"/>
  <c r="H559" i="11"/>
  <c r="G559" i="11"/>
  <c r="F559" i="11"/>
  <c r="D559" i="11"/>
  <c r="L558" i="11"/>
  <c r="N558" i="11" s="1"/>
  <c r="L557" i="11"/>
  <c r="N557" i="11" s="1"/>
  <c r="L556" i="11"/>
  <c r="N556" i="11" s="1"/>
  <c r="L555" i="11"/>
  <c r="N555" i="11" s="1"/>
  <c r="L554" i="11"/>
  <c r="N554" i="11" s="1"/>
  <c r="L553" i="11"/>
  <c r="N553" i="11" s="1"/>
  <c r="L552" i="11"/>
  <c r="N552" i="11" s="1"/>
  <c r="L551" i="11"/>
  <c r="N551" i="11" s="1"/>
  <c r="L550" i="11"/>
  <c r="N550" i="11" s="1"/>
  <c r="L549" i="11"/>
  <c r="N549" i="11" s="1"/>
  <c r="L548" i="11"/>
  <c r="N548" i="11" s="1"/>
  <c r="M547" i="11"/>
  <c r="K547" i="11"/>
  <c r="J547" i="11"/>
  <c r="I547" i="11"/>
  <c r="H547" i="11"/>
  <c r="G547" i="11"/>
  <c r="F547" i="11"/>
  <c r="D547" i="11"/>
  <c r="L546" i="11"/>
  <c r="N546" i="11" s="1"/>
  <c r="L545" i="11"/>
  <c r="N545" i="11" s="1"/>
  <c r="L544" i="11"/>
  <c r="N544" i="11" s="1"/>
  <c r="L543" i="11"/>
  <c r="N543" i="11" s="1"/>
  <c r="L542" i="11"/>
  <c r="L541" i="11"/>
  <c r="N541" i="11" s="1"/>
  <c r="M540" i="11"/>
  <c r="K540" i="11"/>
  <c r="J540" i="11"/>
  <c r="I540" i="11"/>
  <c r="H540" i="11"/>
  <c r="G540" i="11"/>
  <c r="F540" i="11"/>
  <c r="D540" i="11"/>
  <c r="L539" i="11"/>
  <c r="N539" i="11" s="1"/>
  <c r="L538" i="11"/>
  <c r="N538" i="11" s="1"/>
  <c r="L537" i="11"/>
  <c r="L535" i="11"/>
  <c r="N535" i="11" s="1"/>
  <c r="L534" i="11"/>
  <c r="N534" i="11" s="1"/>
  <c r="L533" i="11"/>
  <c r="N533" i="11" s="1"/>
  <c r="L532" i="11"/>
  <c r="N532" i="11" s="1"/>
  <c r="M531" i="11"/>
  <c r="K531" i="11"/>
  <c r="J531" i="11"/>
  <c r="I531" i="11"/>
  <c r="H531" i="11"/>
  <c r="G531" i="11"/>
  <c r="F531" i="11"/>
  <c r="D531" i="11"/>
  <c r="L530" i="11"/>
  <c r="N530" i="11" s="1"/>
  <c r="L529" i="11"/>
  <c r="N529" i="11" s="1"/>
  <c r="L528" i="11"/>
  <c r="N528" i="11" s="1"/>
  <c r="L527" i="11"/>
  <c r="N527" i="11" s="1"/>
  <c r="L526" i="11"/>
  <c r="N526" i="11" s="1"/>
  <c r="M525" i="11"/>
  <c r="K525" i="11"/>
  <c r="J525" i="11"/>
  <c r="I525" i="11"/>
  <c r="H525" i="11"/>
  <c r="G525" i="11"/>
  <c r="F525" i="11"/>
  <c r="D525" i="11"/>
  <c r="L524" i="11"/>
  <c r="N524" i="11" s="1"/>
  <c r="L523" i="11"/>
  <c r="M522" i="11"/>
  <c r="K522" i="11"/>
  <c r="J522" i="11"/>
  <c r="I522" i="11"/>
  <c r="H522" i="11"/>
  <c r="G522" i="11"/>
  <c r="F522" i="11"/>
  <c r="D522" i="11"/>
  <c r="L521" i="11"/>
  <c r="N521" i="11" s="1"/>
  <c r="L520" i="11"/>
  <c r="N520" i="11" s="1"/>
  <c r="L519" i="11"/>
  <c r="N519" i="11" s="1"/>
  <c r="L518" i="11"/>
  <c r="N518" i="11" s="1"/>
  <c r="L517" i="11"/>
  <c r="N517" i="11" s="1"/>
  <c r="L516" i="11"/>
  <c r="N516" i="11" s="1"/>
  <c r="L515" i="11"/>
  <c r="N515" i="11" s="1"/>
  <c r="L514" i="11"/>
  <c r="N514" i="11" s="1"/>
  <c r="L513" i="11"/>
  <c r="N513" i="11" s="1"/>
  <c r="L512" i="11"/>
  <c r="N512" i="11" s="1"/>
  <c r="L511" i="11"/>
  <c r="N511" i="11" s="1"/>
  <c r="M510" i="11"/>
  <c r="K510" i="11"/>
  <c r="J510" i="11"/>
  <c r="I510" i="11"/>
  <c r="H510" i="11"/>
  <c r="G510" i="11"/>
  <c r="F510" i="11"/>
  <c r="D510" i="11"/>
  <c r="L509" i="11"/>
  <c r="N509" i="11" s="1"/>
  <c r="L508" i="11"/>
  <c r="N508" i="11" s="1"/>
  <c r="L507" i="11"/>
  <c r="N507" i="11" s="1"/>
  <c r="L506" i="11"/>
  <c r="N506" i="11" s="1"/>
  <c r="L505" i="11"/>
  <c r="L504" i="11"/>
  <c r="N504" i="11" s="1"/>
  <c r="L502" i="11"/>
  <c r="N502" i="11" s="1"/>
  <c r="L501" i="11"/>
  <c r="N501" i="11" s="1"/>
  <c r="M500" i="11"/>
  <c r="K500" i="11"/>
  <c r="J500" i="11"/>
  <c r="I500" i="11"/>
  <c r="H500" i="11"/>
  <c r="G500" i="11"/>
  <c r="F500" i="11"/>
  <c r="D500" i="11"/>
  <c r="L499" i="11"/>
  <c r="N499" i="11" s="1"/>
  <c r="L498" i="11"/>
  <c r="N498" i="11" s="1"/>
  <c r="L497" i="11"/>
  <c r="N497" i="11" s="1"/>
  <c r="L496" i="11"/>
  <c r="N496" i="11" s="1"/>
  <c r="L495" i="11"/>
  <c r="N495" i="11" s="1"/>
  <c r="L494" i="11"/>
  <c r="N494" i="11" s="1"/>
  <c r="L493" i="11"/>
  <c r="N493" i="11" s="1"/>
  <c r="L492" i="11"/>
  <c r="N492" i="11" s="1"/>
  <c r="L491" i="11"/>
  <c r="N491" i="11" s="1"/>
  <c r="L490" i="11"/>
  <c r="L489" i="11"/>
  <c r="N489" i="11" s="1"/>
  <c r="M488" i="11"/>
  <c r="K488" i="11"/>
  <c r="J488" i="11"/>
  <c r="I488" i="11"/>
  <c r="H488" i="11"/>
  <c r="G488" i="11"/>
  <c r="F488" i="11"/>
  <c r="D488" i="11"/>
  <c r="L487" i="11"/>
  <c r="N487" i="11" s="1"/>
  <c r="L486" i="11"/>
  <c r="N486" i="11" s="1"/>
  <c r="L485" i="11"/>
  <c r="N485" i="11" s="1"/>
  <c r="L484" i="11"/>
  <c r="N484" i="11" s="1"/>
  <c r="L483" i="11"/>
  <c r="N483" i="11" s="1"/>
  <c r="L482" i="11"/>
  <c r="N482" i="11" s="1"/>
  <c r="L480" i="11"/>
  <c r="N480" i="11" s="1"/>
  <c r="L479" i="11"/>
  <c r="N479" i="11" s="1"/>
  <c r="L478" i="11"/>
  <c r="N478" i="11" s="1"/>
  <c r="L477" i="11"/>
  <c r="N477" i="11" s="1"/>
  <c r="M476" i="11"/>
  <c r="K476" i="11"/>
  <c r="J476" i="11"/>
  <c r="I476" i="11"/>
  <c r="H476" i="11"/>
  <c r="G476" i="11"/>
  <c r="F476" i="11"/>
  <c r="D476" i="11"/>
  <c r="L475" i="11"/>
  <c r="N475" i="11" s="1"/>
  <c r="L474" i="11"/>
  <c r="N474" i="11" s="1"/>
  <c r="L473" i="11"/>
  <c r="N473" i="11" s="1"/>
  <c r="L472" i="11"/>
  <c r="N472" i="11" s="1"/>
  <c r="L471" i="11"/>
  <c r="N471" i="11" s="1"/>
  <c r="L470" i="11"/>
  <c r="N470" i="11" s="1"/>
  <c r="L469" i="11"/>
  <c r="N469" i="11" s="1"/>
  <c r="L468" i="11"/>
  <c r="N468" i="11" s="1"/>
  <c r="L467" i="11"/>
  <c r="N467" i="11" s="1"/>
  <c r="L466" i="11"/>
  <c r="N466" i="11" s="1"/>
  <c r="M465" i="11"/>
  <c r="K465" i="11"/>
  <c r="J465" i="11"/>
  <c r="I465" i="11"/>
  <c r="H465" i="11"/>
  <c r="G465" i="11"/>
  <c r="F465" i="11"/>
  <c r="D465" i="11"/>
  <c r="L464" i="11"/>
  <c r="N464" i="11" s="1"/>
  <c r="L463" i="11"/>
  <c r="N463" i="11" s="1"/>
  <c r="L462" i="11"/>
  <c r="N462" i="11" s="1"/>
  <c r="L461" i="11"/>
  <c r="N461" i="11" s="1"/>
  <c r="L460" i="11"/>
  <c r="M459" i="11"/>
  <c r="K459" i="11"/>
  <c r="J459" i="11"/>
  <c r="I459" i="11"/>
  <c r="H459" i="11"/>
  <c r="G459" i="11"/>
  <c r="F459" i="11"/>
  <c r="D459" i="11"/>
  <c r="L458" i="11"/>
  <c r="N458" i="11" s="1"/>
  <c r="L457" i="11"/>
  <c r="N457" i="11" s="1"/>
  <c r="L456" i="11"/>
  <c r="N456" i="11" s="1"/>
  <c r="L455" i="11"/>
  <c r="N455" i="11" s="1"/>
  <c r="M454" i="11"/>
  <c r="K454" i="11"/>
  <c r="J454" i="11"/>
  <c r="I454" i="11"/>
  <c r="H454" i="11"/>
  <c r="G454" i="11"/>
  <c r="F454" i="11"/>
  <c r="D454" i="11"/>
  <c r="L453" i="11"/>
  <c r="L452" i="11"/>
  <c r="N452" i="11" s="1"/>
  <c r="L451" i="11"/>
  <c r="N451" i="11" s="1"/>
  <c r="L449" i="11"/>
  <c r="N449" i="11" s="1"/>
  <c r="L448" i="11"/>
  <c r="N448" i="11" s="1"/>
  <c r="M447" i="11"/>
  <c r="K447" i="11"/>
  <c r="J447" i="11"/>
  <c r="I447" i="11"/>
  <c r="H447" i="11"/>
  <c r="G447" i="11"/>
  <c r="F447" i="11"/>
  <c r="D447" i="11"/>
  <c r="L446" i="11"/>
  <c r="N446" i="11" s="1"/>
  <c r="L445" i="11"/>
  <c r="N445" i="11" s="1"/>
  <c r="L444" i="11"/>
  <c r="N444" i="11" s="1"/>
  <c r="L443" i="11"/>
  <c r="N443" i="11" s="1"/>
  <c r="L442" i="11"/>
  <c r="N442" i="11" s="1"/>
  <c r="L441" i="11"/>
  <c r="N441" i="11" s="1"/>
  <c r="L440" i="11"/>
  <c r="N440" i="11" s="1"/>
  <c r="L439" i="11"/>
  <c r="N439" i="11" s="1"/>
  <c r="L438" i="11"/>
  <c r="N438" i="11" s="1"/>
  <c r="L437" i="11"/>
  <c r="N437" i="11" s="1"/>
  <c r="L436" i="11"/>
  <c r="L435" i="11"/>
  <c r="N435" i="11" s="1"/>
  <c r="M434" i="11"/>
  <c r="K434" i="11"/>
  <c r="J434" i="11"/>
  <c r="I434" i="11"/>
  <c r="H434" i="11"/>
  <c r="G434" i="11"/>
  <c r="F434" i="11"/>
  <c r="D434" i="11"/>
  <c r="L433" i="11"/>
  <c r="N433" i="11" s="1"/>
  <c r="L432" i="11"/>
  <c r="N432" i="11" s="1"/>
  <c r="L431" i="11"/>
  <c r="N431" i="11" s="1"/>
  <c r="L430" i="11"/>
  <c r="N430" i="11" s="1"/>
  <c r="L429" i="11"/>
  <c r="N429" i="11" s="1"/>
  <c r="L428" i="11"/>
  <c r="N428" i="11" s="1"/>
  <c r="M427" i="11"/>
  <c r="K427" i="11"/>
  <c r="J427" i="11"/>
  <c r="I427" i="11"/>
  <c r="H427" i="11"/>
  <c r="G427" i="11"/>
  <c r="F427" i="11"/>
  <c r="D427" i="11"/>
  <c r="L426" i="11"/>
  <c r="N426" i="11" s="1"/>
  <c r="L425" i="11"/>
  <c r="N425" i="11" s="1"/>
  <c r="L424" i="11"/>
  <c r="N424" i="11" s="1"/>
  <c r="L423" i="11"/>
  <c r="N423" i="11" s="1"/>
  <c r="L422" i="11"/>
  <c r="N422" i="11" s="1"/>
  <c r="M421" i="11"/>
  <c r="K421" i="11"/>
  <c r="J421" i="11"/>
  <c r="I421" i="11"/>
  <c r="H421" i="11"/>
  <c r="G421" i="11"/>
  <c r="F421" i="11"/>
  <c r="D421" i="11"/>
  <c r="L420" i="11"/>
  <c r="N420" i="11" s="1"/>
  <c r="L419" i="11"/>
  <c r="N419" i="11" s="1"/>
  <c r="L418" i="11"/>
  <c r="L416" i="11"/>
  <c r="N416" i="11" s="1"/>
  <c r="L415" i="11"/>
  <c r="N415" i="11" s="1"/>
  <c r="M414" i="11"/>
  <c r="K414" i="11"/>
  <c r="J414" i="11"/>
  <c r="I414" i="11"/>
  <c r="H414" i="11"/>
  <c r="G414" i="11"/>
  <c r="F414" i="11"/>
  <c r="D414" i="11"/>
  <c r="L413" i="11"/>
  <c r="N413" i="11" s="1"/>
  <c r="L412" i="11"/>
  <c r="M411" i="11"/>
  <c r="K411" i="11"/>
  <c r="J411" i="11"/>
  <c r="I411" i="11"/>
  <c r="H411" i="11"/>
  <c r="G411" i="11"/>
  <c r="F411" i="11"/>
  <c r="D411" i="11"/>
  <c r="L410" i="11"/>
  <c r="N410" i="11" s="1"/>
  <c r="L409" i="11"/>
  <c r="N409" i="11" s="1"/>
  <c r="L408" i="11"/>
  <c r="N408" i="11" s="1"/>
  <c r="L407" i="11"/>
  <c r="N407" i="11" s="1"/>
  <c r="L406" i="11"/>
  <c r="N406" i="11" s="1"/>
  <c r="L405" i="11"/>
  <c r="N405" i="11" s="1"/>
  <c r="L404" i="11"/>
  <c r="N404" i="11" s="1"/>
  <c r="L402" i="11"/>
  <c r="N402" i="11" s="1"/>
  <c r="L401" i="11"/>
  <c r="N401" i="11" s="1"/>
  <c r="L400" i="11"/>
  <c r="N400" i="11" s="1"/>
  <c r="L399" i="11"/>
  <c r="N399" i="11" s="1"/>
  <c r="M398" i="11"/>
  <c r="K398" i="11"/>
  <c r="J398" i="11"/>
  <c r="I398" i="11"/>
  <c r="H398" i="11"/>
  <c r="G398" i="11"/>
  <c r="F398" i="11"/>
  <c r="D398" i="11"/>
  <c r="L397" i="11"/>
  <c r="N397" i="11" s="1"/>
  <c r="L396" i="11"/>
  <c r="N396" i="11" s="1"/>
  <c r="L395" i="11"/>
  <c r="N395" i="11" s="1"/>
  <c r="L394" i="11"/>
  <c r="N394" i="11" s="1"/>
  <c r="L393" i="11"/>
  <c r="M392" i="11"/>
  <c r="K392" i="11"/>
  <c r="J392" i="11"/>
  <c r="I392" i="11"/>
  <c r="H392" i="11"/>
  <c r="G392" i="11"/>
  <c r="F392" i="11"/>
  <c r="D392" i="11"/>
  <c r="L391" i="11"/>
  <c r="N391" i="11" s="1"/>
  <c r="L390" i="11"/>
  <c r="N390" i="11" s="1"/>
  <c r="L389" i="11"/>
  <c r="N389" i="11" s="1"/>
  <c r="L388" i="11"/>
  <c r="N388" i="11" s="1"/>
  <c r="L387" i="11"/>
  <c r="N387" i="11" s="1"/>
  <c r="M386" i="11"/>
  <c r="K386" i="11"/>
  <c r="J386" i="11"/>
  <c r="I386" i="11"/>
  <c r="H386" i="11"/>
  <c r="G386" i="11"/>
  <c r="F386" i="11"/>
  <c r="D386" i="11"/>
  <c r="L385" i="11"/>
  <c r="N385" i="11" s="1"/>
  <c r="L384" i="11"/>
  <c r="L383" i="11"/>
  <c r="N383" i="11" s="1"/>
  <c r="L381" i="11"/>
  <c r="N381" i="11" s="1"/>
  <c r="L380" i="11"/>
  <c r="N380" i="11" s="1"/>
  <c r="L379" i="11"/>
  <c r="N379" i="11" s="1"/>
  <c r="L378" i="11"/>
  <c r="N378" i="11" s="1"/>
  <c r="L377" i="11"/>
  <c r="N377" i="11" s="1"/>
  <c r="L376" i="11"/>
  <c r="N376" i="11" s="1"/>
  <c r="M375" i="11"/>
  <c r="K375" i="11"/>
  <c r="J375" i="11"/>
  <c r="I375" i="11"/>
  <c r="H375" i="11"/>
  <c r="G375" i="11"/>
  <c r="F375" i="11"/>
  <c r="D375" i="11"/>
  <c r="L374" i="11"/>
  <c r="N374" i="11" s="1"/>
  <c r="L373" i="11"/>
  <c r="N373" i="11" s="1"/>
  <c r="L372" i="11"/>
  <c r="N372" i="11" s="1"/>
  <c r="L371" i="11"/>
  <c r="N371" i="11" s="1"/>
  <c r="L370" i="11"/>
  <c r="M369" i="11"/>
  <c r="K369" i="11"/>
  <c r="J369" i="11"/>
  <c r="I369" i="11"/>
  <c r="H369" i="11"/>
  <c r="G369" i="11"/>
  <c r="F369" i="11"/>
  <c r="D369" i="11"/>
  <c r="L368" i="11"/>
  <c r="N368" i="11" s="1"/>
  <c r="L367" i="11"/>
  <c r="N367" i="11" s="1"/>
  <c r="M366" i="11"/>
  <c r="K366" i="11"/>
  <c r="J366" i="11"/>
  <c r="I366" i="11"/>
  <c r="H366" i="11"/>
  <c r="G366" i="11"/>
  <c r="F366" i="11"/>
  <c r="D366" i="11"/>
  <c r="L365" i="11"/>
  <c r="N365" i="11" s="1"/>
  <c r="L364" i="11"/>
  <c r="N364" i="11" s="1"/>
  <c r="L363" i="11"/>
  <c r="N363" i="11" s="1"/>
  <c r="L362" i="11"/>
  <c r="N362" i="11" s="1"/>
  <c r="L361" i="11"/>
  <c r="N361" i="11" s="1"/>
  <c r="L360" i="11"/>
  <c r="N360" i="11" s="1"/>
  <c r="L359" i="11"/>
  <c r="N359" i="11" s="1"/>
  <c r="L358" i="11"/>
  <c r="L357" i="11"/>
  <c r="N357" i="11" s="1"/>
  <c r="M356" i="11"/>
  <c r="K356" i="11"/>
  <c r="J356" i="11"/>
  <c r="I356" i="11"/>
  <c r="H356" i="11"/>
  <c r="G356" i="11"/>
  <c r="F356" i="11"/>
  <c r="D356" i="11"/>
  <c r="L355" i="11"/>
  <c r="N355" i="11" s="1"/>
  <c r="L354" i="11"/>
  <c r="N354" i="11" s="1"/>
  <c r="L353" i="11"/>
  <c r="N353" i="11" s="1"/>
  <c r="L352" i="11"/>
  <c r="N352" i="11" s="1"/>
  <c r="L351" i="11"/>
  <c r="N351" i="11" s="1"/>
  <c r="M350" i="11"/>
  <c r="K350" i="11"/>
  <c r="J350" i="11"/>
  <c r="I350" i="11"/>
  <c r="H350" i="11"/>
  <c r="G350" i="11"/>
  <c r="F350" i="11"/>
  <c r="D350" i="11"/>
  <c r="L349" i="11"/>
  <c r="N349" i="11" s="1"/>
  <c r="L348" i="11"/>
  <c r="N348" i="11" s="1"/>
  <c r="L347" i="11"/>
  <c r="N347" i="11" s="1"/>
  <c r="L346" i="11"/>
  <c r="N346" i="11" s="1"/>
  <c r="L345" i="11"/>
  <c r="N345" i="11" s="1"/>
  <c r="L344" i="11"/>
  <c r="N344" i="11" s="1"/>
  <c r="L343" i="11"/>
  <c r="N343" i="11" s="1"/>
  <c r="L342" i="11"/>
  <c r="N342" i="11" s="1"/>
  <c r="L341" i="11"/>
  <c r="N341" i="11" s="1"/>
  <c r="L340" i="11"/>
  <c r="N340" i="11" s="1"/>
  <c r="L339" i="11"/>
  <c r="N339" i="11" s="1"/>
  <c r="L338" i="11"/>
  <c r="L337" i="11"/>
  <c r="N337" i="11" s="1"/>
  <c r="M336" i="11"/>
  <c r="K336" i="11"/>
  <c r="J336" i="11"/>
  <c r="I336" i="11"/>
  <c r="H336" i="11"/>
  <c r="G336" i="11"/>
  <c r="F336" i="11"/>
  <c r="D336" i="11"/>
  <c r="L335" i="11"/>
  <c r="N335" i="11" s="1"/>
  <c r="L334" i="11"/>
  <c r="N334" i="11" s="1"/>
  <c r="L333" i="11"/>
  <c r="N333" i="11" s="1"/>
  <c r="L332" i="11"/>
  <c r="N332" i="11" s="1"/>
  <c r="L331" i="11"/>
  <c r="N331" i="11" s="1"/>
  <c r="L330" i="11"/>
  <c r="N330" i="11" s="1"/>
  <c r="L329" i="11"/>
  <c r="N329" i="11" s="1"/>
  <c r="M328" i="11"/>
  <c r="K328" i="11"/>
  <c r="J328" i="11"/>
  <c r="I328" i="11"/>
  <c r="H328" i="11"/>
  <c r="G328" i="11"/>
  <c r="F328" i="11"/>
  <c r="D328" i="11"/>
  <c r="L327" i="11"/>
  <c r="N327" i="11" s="1"/>
  <c r="L326" i="11"/>
  <c r="N326" i="11" s="1"/>
  <c r="L325" i="11"/>
  <c r="L324" i="11"/>
  <c r="N324" i="11" s="1"/>
  <c r="M323" i="11"/>
  <c r="K323" i="11"/>
  <c r="J323" i="11"/>
  <c r="I323" i="11"/>
  <c r="H323" i="11"/>
  <c r="G323" i="11"/>
  <c r="F323" i="11"/>
  <c r="D323" i="11"/>
  <c r="L322" i="11"/>
  <c r="N322" i="11" s="1"/>
  <c r="L321" i="11"/>
  <c r="N321" i="11" s="1"/>
  <c r="L319" i="11"/>
  <c r="N319" i="11" s="1"/>
  <c r="L318" i="11"/>
  <c r="N318" i="11" s="1"/>
  <c r="M317" i="11"/>
  <c r="K317" i="11"/>
  <c r="J317" i="11"/>
  <c r="I317" i="11"/>
  <c r="H317" i="11"/>
  <c r="G317" i="11"/>
  <c r="F317" i="11"/>
  <c r="D317" i="11"/>
  <c r="L316" i="11"/>
  <c r="N316" i="11" s="1"/>
  <c r="L315" i="11"/>
  <c r="N315" i="11" s="1"/>
  <c r="L314" i="11"/>
  <c r="N314" i="11" s="1"/>
  <c r="L313" i="11"/>
  <c r="N313" i="11" s="1"/>
  <c r="M312" i="11"/>
  <c r="K312" i="11"/>
  <c r="J312" i="11"/>
  <c r="I312" i="11"/>
  <c r="H312" i="11"/>
  <c r="G312" i="11"/>
  <c r="F312" i="11"/>
  <c r="D312" i="11"/>
  <c r="L311" i="11"/>
  <c r="N311" i="11" s="1"/>
  <c r="L310" i="11"/>
  <c r="M309" i="11"/>
  <c r="K309" i="11"/>
  <c r="J309" i="11"/>
  <c r="I309" i="11"/>
  <c r="H309" i="11"/>
  <c r="G309" i="11"/>
  <c r="F309" i="11"/>
  <c r="D309" i="11"/>
  <c r="L308" i="11"/>
  <c r="N308" i="11" s="1"/>
  <c r="L307" i="11"/>
  <c r="N307" i="11" s="1"/>
  <c r="L306" i="11"/>
  <c r="N306" i="11" s="1"/>
  <c r="L305" i="11"/>
  <c r="N305" i="11" s="1"/>
  <c r="L304" i="11"/>
  <c r="N304" i="11" s="1"/>
  <c r="L303" i="11"/>
  <c r="N303" i="11" s="1"/>
  <c r="L302" i="11"/>
  <c r="N302" i="11" s="1"/>
  <c r="L301" i="11"/>
  <c r="N301" i="11" s="1"/>
  <c r="L300" i="11"/>
  <c r="N300" i="11" s="1"/>
  <c r="M299" i="11"/>
  <c r="K299" i="11"/>
  <c r="J299" i="11"/>
  <c r="I299" i="11"/>
  <c r="H299" i="11"/>
  <c r="G299" i="11"/>
  <c r="F299" i="11"/>
  <c r="D299" i="11"/>
  <c r="L298" i="11"/>
  <c r="N298" i="11" s="1"/>
  <c r="L297" i="11"/>
  <c r="N297" i="11" s="1"/>
  <c r="L296" i="11"/>
  <c r="N296" i="11" s="1"/>
  <c r="L295" i="11"/>
  <c r="N295" i="11" s="1"/>
  <c r="L294" i="11"/>
  <c r="M293" i="11"/>
  <c r="K293" i="11"/>
  <c r="J293" i="11"/>
  <c r="I293" i="11"/>
  <c r="H293" i="11"/>
  <c r="G293" i="11"/>
  <c r="F293" i="11"/>
  <c r="D293" i="11"/>
  <c r="L292" i="11"/>
  <c r="N292" i="11" s="1"/>
  <c r="L291" i="11"/>
  <c r="N291" i="11" s="1"/>
  <c r="L290" i="11"/>
  <c r="N290" i="11" s="1"/>
  <c r="M289" i="11"/>
  <c r="K289" i="11"/>
  <c r="J289" i="11"/>
  <c r="I289" i="11"/>
  <c r="H289" i="11"/>
  <c r="G289" i="11"/>
  <c r="F289" i="11"/>
  <c r="D289" i="11"/>
  <c r="L288" i="11"/>
  <c r="N288" i="11" s="1"/>
  <c r="L287" i="11"/>
  <c r="L286" i="11"/>
  <c r="N286" i="11" s="1"/>
  <c r="L284" i="11"/>
  <c r="N284" i="11" s="1"/>
  <c r="L283" i="11"/>
  <c r="N283" i="11" s="1"/>
  <c r="M282" i="11"/>
  <c r="K282" i="11"/>
  <c r="J282" i="11"/>
  <c r="I282" i="11"/>
  <c r="H282" i="11"/>
  <c r="G282" i="11"/>
  <c r="F282" i="11"/>
  <c r="D282" i="11"/>
  <c r="L281" i="11"/>
  <c r="N281" i="11" s="1"/>
  <c r="L280" i="11"/>
  <c r="N280" i="11" s="1"/>
  <c r="L279" i="11"/>
  <c r="N279" i="11" s="1"/>
  <c r="L278" i="11"/>
  <c r="N278" i="11" s="1"/>
  <c r="L277" i="11"/>
  <c r="N277" i="11" s="1"/>
  <c r="L276" i="11"/>
  <c r="N276" i="11" s="1"/>
  <c r="L275" i="11"/>
  <c r="N275" i="11" s="1"/>
  <c r="L274" i="11"/>
  <c r="N274" i="11" s="1"/>
  <c r="L273" i="11"/>
  <c r="N273" i="11" s="1"/>
  <c r="L272" i="11"/>
  <c r="L271" i="11"/>
  <c r="N271" i="11" s="1"/>
  <c r="M270" i="11"/>
  <c r="K270" i="11"/>
  <c r="J270" i="11"/>
  <c r="I270" i="11"/>
  <c r="H270" i="11"/>
  <c r="G270" i="11"/>
  <c r="F270" i="11"/>
  <c r="D270" i="11"/>
  <c r="L269" i="11"/>
  <c r="N269" i="11" s="1"/>
  <c r="L268" i="11"/>
  <c r="N268" i="11" s="1"/>
  <c r="L267" i="11"/>
  <c r="N267" i="11" s="1"/>
  <c r="L266" i="11"/>
  <c r="N266" i="11" s="1"/>
  <c r="L265" i="11"/>
  <c r="N265" i="11" s="1"/>
  <c r="L264" i="11"/>
  <c r="N264" i="11" s="1"/>
  <c r="M263" i="11"/>
  <c r="K263" i="11"/>
  <c r="J263" i="11"/>
  <c r="I263" i="11"/>
  <c r="H263" i="11"/>
  <c r="G263" i="11"/>
  <c r="F263" i="11"/>
  <c r="D263" i="11"/>
  <c r="L262" i="11"/>
  <c r="N262" i="11" s="1"/>
  <c r="L261" i="11"/>
  <c r="N261" i="11" s="1"/>
  <c r="L260" i="11"/>
  <c r="N260" i="11" s="1"/>
  <c r="L259" i="11"/>
  <c r="L258" i="11"/>
  <c r="N258" i="11" s="1"/>
  <c r="M257" i="11"/>
  <c r="K257" i="11"/>
  <c r="J257" i="11"/>
  <c r="I257" i="11"/>
  <c r="H257" i="11"/>
  <c r="G257" i="11"/>
  <c r="F257" i="11"/>
  <c r="D257" i="11"/>
  <c r="L256" i="11"/>
  <c r="N256" i="11" s="1"/>
  <c r="L255" i="11"/>
  <c r="N255" i="11" s="1"/>
  <c r="L254" i="11"/>
  <c r="N254" i="11" s="1"/>
  <c r="L252" i="11"/>
  <c r="N252" i="11" s="1"/>
  <c r="L251" i="11"/>
  <c r="N251" i="11" s="1"/>
  <c r="L250" i="11"/>
  <c r="N250" i="11" s="1"/>
  <c r="L249" i="11"/>
  <c r="N249" i="11" s="1"/>
  <c r="L248" i="11"/>
  <c r="N248" i="11" s="1"/>
  <c r="L247" i="11"/>
  <c r="N247" i="11" s="1"/>
  <c r="L246" i="11"/>
  <c r="N246" i="11" s="1"/>
  <c r="L245" i="11"/>
  <c r="N245" i="11" s="1"/>
  <c r="L244" i="11"/>
  <c r="N244" i="11" s="1"/>
  <c r="L243" i="11"/>
  <c r="N243" i="11" s="1"/>
  <c r="L242" i="11"/>
  <c r="N242" i="11" s="1"/>
  <c r="L241" i="11"/>
  <c r="N241" i="11" s="1"/>
  <c r="L240" i="11"/>
  <c r="N240" i="11" s="1"/>
  <c r="L239" i="11"/>
  <c r="N239" i="11" s="1"/>
  <c r="L238" i="11"/>
  <c r="N238" i="11" s="1"/>
  <c r="L237" i="11"/>
  <c r="N237" i="11" s="1"/>
  <c r="L236" i="11"/>
  <c r="N236" i="11" s="1"/>
  <c r="L235" i="11"/>
  <c r="N235" i="11" s="1"/>
  <c r="L234" i="11"/>
  <c r="N234" i="11" s="1"/>
  <c r="L233" i="11"/>
  <c r="N233" i="11" s="1"/>
  <c r="M232" i="11"/>
  <c r="K232" i="11"/>
  <c r="J232" i="11"/>
  <c r="I232" i="11"/>
  <c r="H232" i="11"/>
  <c r="G232" i="11"/>
  <c r="F232" i="11"/>
  <c r="D232" i="11"/>
  <c r="L231" i="11"/>
  <c r="N231" i="11" s="1"/>
  <c r="L230" i="11"/>
  <c r="N230" i="11" s="1"/>
  <c r="L229" i="11"/>
  <c r="N229" i="11" s="1"/>
  <c r="L228" i="11"/>
  <c r="N228" i="11" s="1"/>
  <c r="L227" i="11"/>
  <c r="N227" i="11" s="1"/>
  <c r="L226" i="11"/>
  <c r="N226" i="11" s="1"/>
  <c r="L225" i="11"/>
  <c r="N225" i="11" s="1"/>
  <c r="L224" i="11"/>
  <c r="N224" i="11" s="1"/>
  <c r="L223" i="11"/>
  <c r="N223" i="11" s="1"/>
  <c r="M222" i="11"/>
  <c r="K222" i="11"/>
  <c r="J222" i="11"/>
  <c r="I222" i="11"/>
  <c r="H222" i="11"/>
  <c r="G222" i="11"/>
  <c r="F222" i="11"/>
  <c r="D222" i="11"/>
  <c r="L221" i="11"/>
  <c r="N221" i="11" s="1"/>
  <c r="L220" i="11"/>
  <c r="M219" i="11"/>
  <c r="K219" i="11"/>
  <c r="J219" i="11"/>
  <c r="I219" i="11"/>
  <c r="H219" i="11"/>
  <c r="G219" i="11"/>
  <c r="F219" i="11"/>
  <c r="D219" i="11"/>
  <c r="L218" i="11"/>
  <c r="N218" i="11" s="1"/>
  <c r="L217" i="11"/>
  <c r="N217" i="11" s="1"/>
  <c r="L216" i="11"/>
  <c r="M215" i="11"/>
  <c r="K215" i="11"/>
  <c r="J215" i="11"/>
  <c r="I215" i="11"/>
  <c r="H215" i="11"/>
  <c r="G215" i="11"/>
  <c r="F215" i="11"/>
  <c r="D215" i="11"/>
  <c r="L214" i="11"/>
  <c r="N214" i="11" s="1"/>
  <c r="L213" i="11"/>
  <c r="N213" i="11" s="1"/>
  <c r="L212" i="11"/>
  <c r="N212" i="11" s="1"/>
  <c r="L211" i="11"/>
  <c r="N211" i="11" s="1"/>
  <c r="L210" i="11"/>
  <c r="N210" i="11" s="1"/>
  <c r="L209" i="11"/>
  <c r="N209" i="11" s="1"/>
  <c r="L208" i="11"/>
  <c r="N208" i="11" s="1"/>
  <c r="L207" i="11"/>
  <c r="N207" i="11" s="1"/>
  <c r="L206" i="11"/>
  <c r="N206" i="11" s="1"/>
  <c r="L205" i="11"/>
  <c r="N205" i="11" s="1"/>
  <c r="L204" i="11"/>
  <c r="N204" i="11" s="1"/>
  <c r="L203" i="11"/>
  <c r="N203" i="11" s="1"/>
  <c r="L202" i="11"/>
  <c r="L201" i="11"/>
  <c r="N201" i="11" s="1"/>
  <c r="M200" i="11"/>
  <c r="K200" i="11"/>
  <c r="J200" i="11"/>
  <c r="I200" i="11"/>
  <c r="H200" i="11"/>
  <c r="G200" i="11"/>
  <c r="F200" i="11"/>
  <c r="D200" i="11"/>
  <c r="L199" i="11"/>
  <c r="N199" i="11" s="1"/>
  <c r="L198" i="11"/>
  <c r="N198" i="11" s="1"/>
  <c r="L197" i="11"/>
  <c r="N197" i="11" s="1"/>
  <c r="L196" i="11"/>
  <c r="N196" i="11" s="1"/>
  <c r="L195" i="11"/>
  <c r="N195" i="11" s="1"/>
  <c r="L194" i="11"/>
  <c r="N194" i="11" s="1"/>
  <c r="L193" i="11"/>
  <c r="N193" i="11" s="1"/>
  <c r="L192" i="11"/>
  <c r="N192" i="11" s="1"/>
  <c r="M191" i="11"/>
  <c r="K191" i="11"/>
  <c r="J191" i="11"/>
  <c r="I191" i="11"/>
  <c r="H191" i="11"/>
  <c r="G191" i="11"/>
  <c r="F191" i="11"/>
  <c r="D191" i="11"/>
  <c r="L190" i="11"/>
  <c r="L854" i="11" s="1"/>
  <c r="L189" i="11"/>
  <c r="N189" i="11" s="1"/>
  <c r="L188" i="11"/>
  <c r="N188" i="11" s="1"/>
  <c r="L187" i="11"/>
  <c r="N187" i="11" s="1"/>
  <c r="L186" i="11"/>
  <c r="N186" i="11" s="1"/>
  <c r="L185" i="11"/>
  <c r="L184" i="11"/>
  <c r="N184" i="11" s="1"/>
  <c r="M183" i="11"/>
  <c r="K183" i="11"/>
  <c r="J183" i="11"/>
  <c r="I183" i="11"/>
  <c r="H183" i="11"/>
  <c r="G183" i="11"/>
  <c r="F183" i="11"/>
  <c r="D183" i="11"/>
  <c r="L182" i="11"/>
  <c r="N182" i="11" s="1"/>
  <c r="L181" i="11"/>
  <c r="N181" i="11" s="1"/>
  <c r="L180" i="11"/>
  <c r="N180" i="11" s="1"/>
  <c r="L179" i="11"/>
  <c r="N179" i="11" s="1"/>
  <c r="L178" i="11"/>
  <c r="N178" i="11" s="1"/>
  <c r="M177" i="11"/>
  <c r="K177" i="11"/>
  <c r="J177" i="11"/>
  <c r="I177" i="11"/>
  <c r="H177" i="11"/>
  <c r="G177" i="11"/>
  <c r="F177" i="11"/>
  <c r="D177" i="11"/>
  <c r="L176" i="11"/>
  <c r="N176" i="11" s="1"/>
  <c r="L175" i="11"/>
  <c r="N175" i="11" s="1"/>
  <c r="L174" i="11"/>
  <c r="N174" i="11" s="1"/>
  <c r="L173" i="11"/>
  <c r="N173" i="11" s="1"/>
  <c r="L172" i="11"/>
  <c r="N172" i="11" s="1"/>
  <c r="L171" i="11"/>
  <c r="N171" i="11" s="1"/>
  <c r="L170" i="11"/>
  <c r="N170" i="11" s="1"/>
  <c r="L169" i="11"/>
  <c r="L168" i="11"/>
  <c r="N168" i="11" s="1"/>
  <c r="L167" i="11"/>
  <c r="N167" i="11" s="1"/>
  <c r="L166" i="11"/>
  <c r="N166" i="11" s="1"/>
  <c r="L165" i="11"/>
  <c r="N165" i="11" s="1"/>
  <c r="L164" i="11"/>
  <c r="N164" i="11" s="1"/>
  <c r="M163" i="11"/>
  <c r="K163" i="11"/>
  <c r="J163" i="11"/>
  <c r="I163" i="11"/>
  <c r="H163" i="11"/>
  <c r="G163" i="11"/>
  <c r="F163" i="11"/>
  <c r="D163" i="11"/>
  <c r="L162" i="11"/>
  <c r="N162" i="11" s="1"/>
  <c r="L161" i="11"/>
  <c r="N161" i="11" s="1"/>
  <c r="L160" i="11"/>
  <c r="N160" i="11" s="1"/>
  <c r="L159" i="11"/>
  <c r="N159" i="11" s="1"/>
  <c r="L158" i="11"/>
  <c r="N158" i="11" s="1"/>
  <c r="L157" i="11"/>
  <c r="M156" i="11"/>
  <c r="K156" i="11"/>
  <c r="J156" i="11"/>
  <c r="I156" i="11"/>
  <c r="H156" i="11"/>
  <c r="G156" i="11"/>
  <c r="F156" i="11"/>
  <c r="D156" i="11"/>
  <c r="L155" i="11"/>
  <c r="N155" i="11" s="1"/>
  <c r="L154" i="11"/>
  <c r="N154" i="11" s="1"/>
  <c r="L153" i="11"/>
  <c r="N153" i="11" s="1"/>
  <c r="L152" i="11"/>
  <c r="N152" i="11" s="1"/>
  <c r="L151" i="11"/>
  <c r="N151" i="11" s="1"/>
  <c r="L150" i="11"/>
  <c r="N150" i="11" s="1"/>
  <c r="L149" i="11"/>
  <c r="N149" i="11" s="1"/>
  <c r="L148" i="11"/>
  <c r="N148" i="11" s="1"/>
  <c r="L147" i="11"/>
  <c r="N147" i="11" s="1"/>
  <c r="L146" i="11"/>
  <c r="N146" i="11" s="1"/>
  <c r="L145" i="11"/>
  <c r="N145" i="11" s="1"/>
  <c r="L144" i="11"/>
  <c r="N144" i="11" s="1"/>
  <c r="L143" i="11"/>
  <c r="N143" i="11" s="1"/>
  <c r="L142" i="11"/>
  <c r="N142" i="11" s="1"/>
  <c r="M141" i="11"/>
  <c r="K141" i="11"/>
  <c r="J141" i="11"/>
  <c r="I141" i="11"/>
  <c r="H141" i="11"/>
  <c r="G141" i="11"/>
  <c r="F141" i="11"/>
  <c r="D141" i="11"/>
  <c r="L140" i="11"/>
  <c r="N140" i="11" s="1"/>
  <c r="L139" i="11"/>
  <c r="N139" i="11" s="1"/>
  <c r="L138" i="11"/>
  <c r="N138" i="11" s="1"/>
  <c r="L137" i="11"/>
  <c r="N137" i="11" s="1"/>
  <c r="L136" i="11"/>
  <c r="N136" i="11" s="1"/>
  <c r="L135" i="11"/>
  <c r="M134" i="11"/>
  <c r="K134" i="11"/>
  <c r="J134" i="11"/>
  <c r="I134" i="11"/>
  <c r="H134" i="11"/>
  <c r="G134" i="11"/>
  <c r="F134" i="11"/>
  <c r="D134" i="11"/>
  <c r="L133" i="11"/>
  <c r="N133" i="11" s="1"/>
  <c r="L132" i="11"/>
  <c r="N132" i="11" s="1"/>
  <c r="L131" i="11"/>
  <c r="N131" i="11" s="1"/>
  <c r="L130" i="11"/>
  <c r="N130" i="11" s="1"/>
  <c r="L129" i="11"/>
  <c r="N129" i="11" s="1"/>
  <c r="L128" i="11"/>
  <c r="N128" i="11" s="1"/>
  <c r="L127" i="11"/>
  <c r="N127" i="11" s="1"/>
  <c r="L126" i="11"/>
  <c r="N126" i="11" s="1"/>
  <c r="L125" i="11"/>
  <c r="N125" i="11" s="1"/>
  <c r="L124" i="11"/>
  <c r="N124" i="11" s="1"/>
  <c r="L123" i="11"/>
  <c r="N123" i="11" s="1"/>
  <c r="L122" i="11"/>
  <c r="N122" i="11" s="1"/>
  <c r="M121" i="11"/>
  <c r="K121" i="11"/>
  <c r="J121" i="11"/>
  <c r="I121" i="11"/>
  <c r="H121" i="11"/>
  <c r="G121" i="11"/>
  <c r="F121" i="11"/>
  <c r="D121" i="11"/>
  <c r="L120" i="11"/>
  <c r="N120" i="11" s="1"/>
  <c r="L119" i="11"/>
  <c r="N119" i="11" s="1"/>
  <c r="L118" i="11"/>
  <c r="N118" i="11" s="1"/>
  <c r="L117" i="11"/>
  <c r="N117" i="11" s="1"/>
  <c r="L116" i="11"/>
  <c r="N116" i="11" s="1"/>
  <c r="L115" i="11"/>
  <c r="N115" i="11" s="1"/>
  <c r="L114" i="11"/>
  <c r="M113" i="11"/>
  <c r="K113" i="11"/>
  <c r="J113" i="11"/>
  <c r="I113" i="11"/>
  <c r="H113" i="11"/>
  <c r="G113" i="11"/>
  <c r="F113" i="11"/>
  <c r="D113" i="11"/>
  <c r="L112" i="11"/>
  <c r="N112" i="11" s="1"/>
  <c r="L111" i="11"/>
  <c r="N111" i="11" s="1"/>
  <c r="L110" i="11"/>
  <c r="N110" i="11" s="1"/>
  <c r="L109" i="11"/>
  <c r="N109" i="11" s="1"/>
  <c r="L108" i="11"/>
  <c r="N108" i="11" s="1"/>
  <c r="M107" i="11"/>
  <c r="K107" i="11"/>
  <c r="J107" i="11"/>
  <c r="I107" i="11"/>
  <c r="H107" i="11"/>
  <c r="G107" i="11"/>
  <c r="F107" i="11"/>
  <c r="D107" i="11"/>
  <c r="L106" i="11"/>
  <c r="N106" i="11" s="1"/>
  <c r="L105" i="11"/>
  <c r="M104" i="11"/>
  <c r="J104" i="11"/>
  <c r="I104" i="11"/>
  <c r="H104" i="11"/>
  <c r="G104" i="11"/>
  <c r="F104" i="11"/>
  <c r="E104" i="11"/>
  <c r="D104" i="11"/>
  <c r="L103" i="11"/>
  <c r="N103" i="11" s="1"/>
  <c r="L102" i="11"/>
  <c r="N102" i="11" s="1"/>
  <c r="L101" i="11"/>
  <c r="N101" i="11" s="1"/>
  <c r="L100" i="11"/>
  <c r="N100" i="11" s="1"/>
  <c r="L99" i="11"/>
  <c r="N99" i="11" s="1"/>
  <c r="L98" i="11"/>
  <c r="N98" i="11" s="1"/>
  <c r="L97" i="11"/>
  <c r="N97" i="11" s="1"/>
  <c r="L96" i="11"/>
  <c r="N96" i="11" s="1"/>
  <c r="L95" i="11"/>
  <c r="N95" i="11" s="1"/>
  <c r="L94" i="11"/>
  <c r="N94" i="11" s="1"/>
  <c r="L93" i="11"/>
  <c r="N93" i="11" s="1"/>
  <c r="L92" i="11"/>
  <c r="N92" i="11" s="1"/>
  <c r="L91" i="11"/>
  <c r="N91" i="11" s="1"/>
  <c r="L90" i="11"/>
  <c r="N90" i="11" s="1"/>
  <c r="L89" i="11"/>
  <c r="N89" i="11" s="1"/>
  <c r="L88" i="11"/>
  <c r="N88" i="11" s="1"/>
  <c r="L87" i="11"/>
  <c r="N87" i="11" s="1"/>
  <c r="L86" i="11"/>
  <c r="N86" i="11" s="1"/>
  <c r="L85" i="11"/>
  <c r="N85" i="11" s="1"/>
  <c r="L84" i="11"/>
  <c r="N84" i="11" s="1"/>
  <c r="L83" i="11"/>
  <c r="N83" i="11" s="1"/>
  <c r="L82" i="11"/>
  <c r="N82" i="11" s="1"/>
  <c r="L81" i="11"/>
  <c r="N81" i="11" s="1"/>
  <c r="L80" i="11"/>
  <c r="N80" i="11" s="1"/>
  <c r="L79" i="11"/>
  <c r="N79" i="11" s="1"/>
  <c r="L78" i="11"/>
  <c r="N78" i="11" s="1"/>
  <c r="L77" i="11"/>
  <c r="N77" i="11" s="1"/>
  <c r="L76" i="11"/>
  <c r="N76" i="11" s="1"/>
  <c r="L75" i="11"/>
  <c r="N75" i="11" s="1"/>
  <c r="L74" i="11"/>
  <c r="N74" i="11" s="1"/>
  <c r="L73" i="11"/>
  <c r="N73" i="11" s="1"/>
  <c r="L72" i="11"/>
  <c r="N72" i="11" s="1"/>
  <c r="L71" i="11"/>
  <c r="N71" i="11" s="1"/>
  <c r="L70" i="11"/>
  <c r="N70" i="11" s="1"/>
  <c r="L69" i="11"/>
  <c r="N69" i="11" s="1"/>
  <c r="L68" i="11"/>
  <c r="N68" i="11" s="1"/>
  <c r="L67" i="11"/>
  <c r="N67" i="11" s="1"/>
  <c r="L66" i="11"/>
  <c r="N66" i="11" s="1"/>
  <c r="L65" i="11"/>
  <c r="N65" i="11" s="1"/>
  <c r="L64" i="11"/>
  <c r="N64" i="11" s="1"/>
  <c r="L63" i="11"/>
  <c r="N63" i="11" s="1"/>
  <c r="L62" i="11"/>
  <c r="N62" i="11" s="1"/>
  <c r="L61" i="11"/>
  <c r="N61" i="11" s="1"/>
  <c r="L60" i="11"/>
  <c r="N60" i="11" s="1"/>
  <c r="L59" i="11"/>
  <c r="N59" i="11" s="1"/>
  <c r="L58" i="11"/>
  <c r="N58" i="11" s="1"/>
  <c r="L57" i="11"/>
  <c r="N57" i="11" s="1"/>
  <c r="L56" i="11"/>
  <c r="N56" i="11" s="1"/>
  <c r="L55" i="11"/>
  <c r="N55" i="11" s="1"/>
  <c r="L54" i="11"/>
  <c r="N54" i="11" s="1"/>
  <c r="L53" i="11"/>
  <c r="N53" i="11" s="1"/>
  <c r="L52" i="11"/>
  <c r="N52" i="11" s="1"/>
  <c r="L51" i="11"/>
  <c r="N51" i="11" s="1"/>
  <c r="L50" i="11"/>
  <c r="N50" i="11" s="1"/>
  <c r="L49" i="11"/>
  <c r="N49" i="11" s="1"/>
  <c r="L48" i="11"/>
  <c r="N48" i="11" s="1"/>
  <c r="L47" i="11"/>
  <c r="N47" i="11" s="1"/>
  <c r="L46" i="11"/>
  <c r="N46" i="11" s="1"/>
  <c r="L45" i="11"/>
  <c r="N45" i="11" s="1"/>
  <c r="L44" i="11"/>
  <c r="N44" i="11" s="1"/>
  <c r="L43" i="11"/>
  <c r="N43" i="11" s="1"/>
  <c r="L42" i="11"/>
  <c r="N42" i="11" s="1"/>
  <c r="L41" i="11"/>
  <c r="N41" i="11" s="1"/>
  <c r="L40" i="11"/>
  <c r="N40" i="11" s="1"/>
  <c r="L39" i="11"/>
  <c r="N39" i="11" s="1"/>
  <c r="L38" i="11"/>
  <c r="N38" i="11" s="1"/>
  <c r="L37" i="11"/>
  <c r="N37" i="11" s="1"/>
  <c r="L36" i="11"/>
  <c r="N36" i="11" s="1"/>
  <c r="L35" i="11"/>
  <c r="N35" i="11" s="1"/>
  <c r="L34" i="11"/>
  <c r="N34" i="11" s="1"/>
  <c r="L33" i="11"/>
  <c r="N33" i="11" s="1"/>
  <c r="L32" i="11"/>
  <c r="N32" i="11" s="1"/>
  <c r="L31" i="11"/>
  <c r="N31" i="11" s="1"/>
  <c r="L30" i="11"/>
  <c r="N30" i="11" s="1"/>
  <c r="L29" i="11"/>
  <c r="N29" i="11" s="1"/>
  <c r="K104" i="11"/>
  <c r="L27" i="11"/>
  <c r="N27" i="11" s="1"/>
  <c r="L26" i="11"/>
  <c r="N26" i="11" s="1"/>
  <c r="L25" i="11"/>
  <c r="N25" i="11" s="1"/>
  <c r="L24" i="11"/>
  <c r="N24" i="11" s="1"/>
  <c r="L23" i="11"/>
  <c r="N23" i="11" s="1"/>
  <c r="L22" i="11"/>
  <c r="N22" i="11" s="1"/>
  <c r="L21" i="11"/>
  <c r="N21" i="11" s="1"/>
  <c r="L20" i="11"/>
  <c r="N20" i="11" s="1"/>
  <c r="L19" i="11"/>
  <c r="N19" i="11" s="1"/>
  <c r="L18" i="11"/>
  <c r="N18" i="11" s="1"/>
  <c r="L17" i="11"/>
  <c r="N17" i="11" s="1"/>
  <c r="L16" i="11"/>
  <c r="N16" i="11" s="1"/>
  <c r="L15" i="11"/>
  <c r="N15" i="11" s="1"/>
  <c r="L14" i="11"/>
  <c r="N14" i="11" s="1"/>
  <c r="L13" i="11"/>
  <c r="N13" i="11" s="1"/>
  <c r="L12" i="11"/>
  <c r="N12" i="11" s="1"/>
  <c r="L11" i="11"/>
  <c r="N11" i="11" s="1"/>
  <c r="L10" i="11"/>
  <c r="N10" i="11" s="1"/>
  <c r="L9" i="11"/>
  <c r="N9" i="11" s="1"/>
  <c r="L8" i="11"/>
  <c r="N8" i="11" s="1"/>
  <c r="L7" i="11"/>
  <c r="N7" i="11" s="1"/>
  <c r="L6" i="11"/>
  <c r="N6" i="11" s="1"/>
  <c r="L5" i="11"/>
  <c r="N5" i="11" s="1"/>
  <c r="F865" i="12" l="1"/>
  <c r="M859" i="12"/>
  <c r="O450" i="12"/>
  <c r="O812" i="12" s="1"/>
  <c r="F812" i="12"/>
  <c r="M503" i="12"/>
  <c r="M788" i="12"/>
  <c r="M842" i="12"/>
  <c r="J503" i="11"/>
  <c r="D808" i="11"/>
  <c r="G808" i="11"/>
  <c r="I808" i="11"/>
  <c r="K808" i="11"/>
  <c r="D503" i="11"/>
  <c r="G503" i="11"/>
  <c r="I503" i="11"/>
  <c r="K503" i="11"/>
  <c r="N787" i="11"/>
  <c r="L350" i="11"/>
  <c r="I417" i="11"/>
  <c r="K417" i="11"/>
  <c r="F417" i="11"/>
  <c r="J417" i="11"/>
  <c r="D481" i="11"/>
  <c r="I481" i="11"/>
  <c r="L465" i="11"/>
  <c r="L500" i="11"/>
  <c r="L644" i="11"/>
  <c r="D677" i="11"/>
  <c r="D704" i="11"/>
  <c r="F704" i="11"/>
  <c r="H704" i="11"/>
  <c r="J704" i="11"/>
  <c r="F808" i="11"/>
  <c r="H808" i="11"/>
  <c r="J808" i="11"/>
  <c r="F503" i="11"/>
  <c r="H285" i="11"/>
  <c r="J285" i="11"/>
  <c r="D320" i="11"/>
  <c r="G320" i="11"/>
  <c r="K320" i="11"/>
  <c r="H382" i="11"/>
  <c r="G536" i="11"/>
  <c r="L562" i="11"/>
  <c r="H606" i="11"/>
  <c r="J606" i="11"/>
  <c r="K606" i="11"/>
  <c r="H640" i="11"/>
  <c r="I704" i="11"/>
  <c r="F745" i="11"/>
  <c r="H745" i="11"/>
  <c r="J745" i="11"/>
  <c r="H417" i="11"/>
  <c r="D856" i="11"/>
  <c r="G856" i="11"/>
  <c r="I856" i="11"/>
  <c r="F786" i="11"/>
  <c r="H786" i="11"/>
  <c r="J786" i="11"/>
  <c r="H830" i="11"/>
  <c r="L215" i="11"/>
  <c r="G253" i="11"/>
  <c r="K253" i="11"/>
  <c r="D285" i="11"/>
  <c r="F320" i="11"/>
  <c r="J320" i="11"/>
  <c r="L299" i="11"/>
  <c r="D382" i="11"/>
  <c r="I382" i="11"/>
  <c r="K382" i="11"/>
  <c r="F382" i="11"/>
  <c r="J382" i="11"/>
  <c r="D417" i="11"/>
  <c r="D450" i="11"/>
  <c r="K450" i="11"/>
  <c r="F481" i="11"/>
  <c r="H481" i="11"/>
  <c r="J481" i="11"/>
  <c r="H503" i="11"/>
  <c r="M503" i="11"/>
  <c r="L510" i="11"/>
  <c r="I536" i="11"/>
  <c r="F536" i="11"/>
  <c r="H536" i="11"/>
  <c r="J536" i="11"/>
  <c r="I572" i="11"/>
  <c r="D606" i="11"/>
  <c r="I606" i="11"/>
  <c r="G606" i="11"/>
  <c r="D640" i="11"/>
  <c r="F677" i="11"/>
  <c r="H677" i="11"/>
  <c r="J677" i="11"/>
  <c r="N687" i="11"/>
  <c r="L853" i="11"/>
  <c r="F856" i="11"/>
  <c r="H856" i="11"/>
  <c r="J856" i="11"/>
  <c r="M856" i="11"/>
  <c r="G704" i="11"/>
  <c r="K704" i="11"/>
  <c r="D745" i="11"/>
  <c r="G786" i="11"/>
  <c r="I786" i="11"/>
  <c r="K786" i="11"/>
  <c r="D786" i="11"/>
  <c r="N778" i="11"/>
  <c r="L847" i="11"/>
  <c r="M808" i="11"/>
  <c r="L816" i="11"/>
  <c r="L818" i="11"/>
  <c r="L821" i="11"/>
  <c r="L823" i="11"/>
  <c r="L826" i="11"/>
  <c r="L828" i="11"/>
  <c r="L832" i="11"/>
  <c r="L836" i="11"/>
  <c r="L838" i="11"/>
  <c r="L107" i="11"/>
  <c r="L141" i="11"/>
  <c r="L263" i="11"/>
  <c r="L289" i="11"/>
  <c r="N294" i="11"/>
  <c r="N299" i="11" s="1"/>
  <c r="L312" i="11"/>
  <c r="N338" i="11"/>
  <c r="N350" i="11" s="1"/>
  <c r="L398" i="11"/>
  <c r="L414" i="11"/>
  <c r="N490" i="11"/>
  <c r="N500" i="11" s="1"/>
  <c r="N505" i="11"/>
  <c r="N510" i="11" s="1"/>
  <c r="L525" i="11"/>
  <c r="N540" i="11"/>
  <c r="N560" i="11"/>
  <c r="N562" i="11" s="1"/>
  <c r="L620" i="11"/>
  <c r="M704" i="11"/>
  <c r="M677" i="11"/>
  <c r="N650" i="11"/>
  <c r="N522" i="11"/>
  <c r="M382" i="11"/>
  <c r="M320" i="11"/>
  <c r="F285" i="11"/>
  <c r="N169" i="11"/>
  <c r="N177" i="11" s="1"/>
  <c r="L845" i="11"/>
  <c r="N105" i="11"/>
  <c r="N107" i="11" s="1"/>
  <c r="N113" i="11"/>
  <c r="L121" i="11"/>
  <c r="L191" i="11"/>
  <c r="N190" i="11"/>
  <c r="L222" i="11"/>
  <c r="N257" i="11"/>
  <c r="L328" i="11"/>
  <c r="N369" i="11"/>
  <c r="L375" i="11"/>
  <c r="L386" i="11"/>
  <c r="L834" i="11"/>
  <c r="N668" i="11"/>
  <c r="G382" i="11"/>
  <c r="M786" i="11"/>
  <c r="N773" i="11"/>
  <c r="N757" i="11"/>
  <c r="N708" i="11"/>
  <c r="M640" i="11"/>
  <c r="M606" i="11"/>
  <c r="M572" i="11"/>
  <c r="M536" i="11"/>
  <c r="N488" i="11"/>
  <c r="M481" i="11"/>
  <c r="N434" i="11"/>
  <c r="N323" i="11"/>
  <c r="N317" i="11"/>
  <c r="N309" i="11"/>
  <c r="N270" i="11"/>
  <c r="M285" i="11"/>
  <c r="N183" i="11"/>
  <c r="M253" i="11"/>
  <c r="N641" i="11"/>
  <c r="N644" i="11" s="1"/>
  <c r="N632" i="11"/>
  <c r="N613" i="11"/>
  <c r="N620" i="11" s="1"/>
  <c r="K572" i="11"/>
  <c r="G572" i="11"/>
  <c r="K536" i="11"/>
  <c r="K481" i="11"/>
  <c r="G481" i="11"/>
  <c r="L447" i="11"/>
  <c r="G450" i="11"/>
  <c r="I450" i="11"/>
  <c r="L421" i="11"/>
  <c r="F450" i="11"/>
  <c r="H450" i="11"/>
  <c r="J450" i="11"/>
  <c r="N411" i="11"/>
  <c r="G417" i="11"/>
  <c r="N393" i="11"/>
  <c r="N398" i="11" s="1"/>
  <c r="L366" i="11"/>
  <c r="I320" i="11"/>
  <c r="H839" i="11"/>
  <c r="H320" i="11"/>
  <c r="L282" i="11"/>
  <c r="N202" i="11"/>
  <c r="N215" i="11" s="1"/>
  <c r="N185" i="11"/>
  <c r="L163" i="11"/>
  <c r="I253" i="11"/>
  <c r="L454" i="11"/>
  <c r="L683" i="11"/>
  <c r="N678" i="11"/>
  <c r="N683" i="11" s="1"/>
  <c r="L770" i="11"/>
  <c r="N759" i="11"/>
  <c r="N770" i="11" s="1"/>
  <c r="L783" i="11"/>
  <c r="N775" i="11"/>
  <c r="N114" i="11"/>
  <c r="N121" i="11" s="1"/>
  <c r="N135" i="11"/>
  <c r="N141" i="11" s="1"/>
  <c r="N157" i="11"/>
  <c r="N163" i="11" s="1"/>
  <c r="L183" i="11"/>
  <c r="N200" i="11"/>
  <c r="N220" i="11"/>
  <c r="N222" i="11" s="1"/>
  <c r="N232" i="11"/>
  <c r="N259" i="11"/>
  <c r="N263" i="11" s="1"/>
  <c r="N272" i="11"/>
  <c r="N282" i="11" s="1"/>
  <c r="N287" i="11"/>
  <c r="N289" i="11" s="1"/>
  <c r="N293" i="11"/>
  <c r="N310" i="11"/>
  <c r="N312" i="11" s="1"/>
  <c r="N325" i="11"/>
  <c r="N328" i="11" s="1"/>
  <c r="N336" i="11"/>
  <c r="N356" i="11"/>
  <c r="N358" i="11"/>
  <c r="N366" i="11" s="1"/>
  <c r="N370" i="11"/>
  <c r="N375" i="11" s="1"/>
  <c r="N384" i="11"/>
  <c r="N386" i="11" s="1"/>
  <c r="N392" i="11"/>
  <c r="N412" i="11"/>
  <c r="N414" i="11" s="1"/>
  <c r="N418" i="11"/>
  <c r="N421" i="11" s="1"/>
  <c r="N427" i="11"/>
  <c r="N436" i="11"/>
  <c r="N447" i="11" s="1"/>
  <c r="N453" i="11"/>
  <c r="N454" i="11" s="1"/>
  <c r="N459" i="11"/>
  <c r="N460" i="11"/>
  <c r="N465" i="11" s="1"/>
  <c r="N476" i="11"/>
  <c r="N523" i="11"/>
  <c r="N525" i="11" s="1"/>
  <c r="N531" i="11"/>
  <c r="L547" i="11"/>
  <c r="N542" i="11"/>
  <c r="N547" i="11" s="1"/>
  <c r="L582" i="11"/>
  <c r="N578" i="11"/>
  <c r="N582" i="11" s="1"/>
  <c r="L637" i="11"/>
  <c r="N633" i="11"/>
  <c r="N637" i="11" s="1"/>
  <c r="L657" i="11"/>
  <c r="N651" i="11"/>
  <c r="N657" i="11" s="1"/>
  <c r="L674" i="11"/>
  <c r="N669" i="11"/>
  <c r="N674" i="11" s="1"/>
  <c r="L690" i="11"/>
  <c r="N689" i="11"/>
  <c r="N690" i="11" s="1"/>
  <c r="L714" i="11"/>
  <c r="N710" i="11"/>
  <c r="N714" i="11" s="1"/>
  <c r="L742" i="11"/>
  <c r="N738" i="11"/>
  <c r="N742" i="11" s="1"/>
  <c r="L750" i="11"/>
  <c r="N748" i="11"/>
  <c r="N750" i="11" s="1"/>
  <c r="L793" i="11"/>
  <c r="N788" i="11"/>
  <c r="N793" i="11" s="1"/>
  <c r="N559" i="11"/>
  <c r="N567" i="11"/>
  <c r="N576" i="11"/>
  <c r="N603" i="11"/>
  <c r="N612" i="11"/>
  <c r="N803" i="11"/>
  <c r="L831" i="11"/>
  <c r="L833" i="11"/>
  <c r="L837" i="11"/>
  <c r="L817" i="11"/>
  <c r="L819" i="11"/>
  <c r="L822" i="11"/>
  <c r="L824" i="11"/>
  <c r="L827" i="11"/>
  <c r="L104" i="11"/>
  <c r="N134" i="11"/>
  <c r="N156" i="11"/>
  <c r="L113" i="11"/>
  <c r="L134" i="11"/>
  <c r="L156" i="11"/>
  <c r="L177" i="11"/>
  <c r="L219" i="11"/>
  <c r="L257" i="11"/>
  <c r="L270" i="11"/>
  <c r="L293" i="11"/>
  <c r="L336" i="11"/>
  <c r="L411" i="11"/>
  <c r="L427" i="11"/>
  <c r="L434" i="11"/>
  <c r="L531" i="11"/>
  <c r="N537" i="11"/>
  <c r="L559" i="11"/>
  <c r="L567" i="11"/>
  <c r="N607" i="11"/>
  <c r="L608" i="11"/>
  <c r="L650" i="11"/>
  <c r="L668" i="11"/>
  <c r="L757" i="11"/>
  <c r="D839" i="11"/>
  <c r="J839" i="11"/>
  <c r="L773" i="11"/>
  <c r="N784" i="11"/>
  <c r="L852" i="11"/>
  <c r="L855" i="11"/>
  <c r="L28" i="11"/>
  <c r="N28" i="11" s="1"/>
  <c r="N104" i="11" s="1"/>
  <c r="K829" i="11"/>
  <c r="L829" i="11" s="1"/>
  <c r="K825" i="11"/>
  <c r="L825" i="11" s="1"/>
  <c r="K820" i="11"/>
  <c r="L820" i="11" s="1"/>
  <c r="L200" i="11"/>
  <c r="L858" i="11"/>
  <c r="N216" i="11"/>
  <c r="N219" i="11" s="1"/>
  <c r="D253" i="11"/>
  <c r="F253" i="11"/>
  <c r="H253" i="11"/>
  <c r="J253" i="11"/>
  <c r="L232" i="11"/>
  <c r="G285" i="11"/>
  <c r="I285" i="11"/>
  <c r="K285" i="11"/>
  <c r="L309" i="11"/>
  <c r="L317" i="11"/>
  <c r="L323" i="11"/>
  <c r="L356" i="11"/>
  <c r="L369" i="11"/>
  <c r="M417" i="11"/>
  <c r="L392" i="11"/>
  <c r="M450" i="11"/>
  <c r="L459" i="11"/>
  <c r="L476" i="11"/>
  <c r="L488" i="11"/>
  <c r="D536" i="11"/>
  <c r="L522" i="11"/>
  <c r="D572" i="11"/>
  <c r="F572" i="11"/>
  <c r="H572" i="11"/>
  <c r="J572" i="11"/>
  <c r="L540" i="11"/>
  <c r="L576" i="11"/>
  <c r="F590" i="11"/>
  <c r="F839" i="11" s="1"/>
  <c r="L583" i="11"/>
  <c r="L835" i="11"/>
  <c r="L603" i="11"/>
  <c r="L632" i="11"/>
  <c r="L841" i="11"/>
  <c r="N685" i="11"/>
  <c r="L688" i="11"/>
  <c r="N692" i="11"/>
  <c r="N701" i="11" s="1"/>
  <c r="L701" i="11"/>
  <c r="L708" i="11"/>
  <c r="N715" i="11"/>
  <c r="N720" i="11" s="1"/>
  <c r="L720" i="11"/>
  <c r="L843" i="11"/>
  <c r="L846" i="11"/>
  <c r="L844" i="11"/>
  <c r="F830" i="11"/>
  <c r="L612" i="11"/>
  <c r="F640" i="11"/>
  <c r="J640" i="11"/>
  <c r="G677" i="11"/>
  <c r="I677" i="11"/>
  <c r="K677" i="11"/>
  <c r="L849" i="11"/>
  <c r="L840" i="11"/>
  <c r="N691" i="11"/>
  <c r="L857" i="11"/>
  <c r="N705" i="11"/>
  <c r="L842" i="11"/>
  <c r="L850" i="11"/>
  <c r="N726" i="11"/>
  <c r="N728" i="11"/>
  <c r="L848" i="11"/>
  <c r="K851" i="11"/>
  <c r="L730" i="11"/>
  <c r="L734" i="11" s="1"/>
  <c r="K734" i="11"/>
  <c r="K856" i="11" s="1"/>
  <c r="N736" i="11"/>
  <c r="N737" i="11" s="1"/>
  <c r="L861" i="11"/>
  <c r="L860" i="11"/>
  <c r="M839" i="11"/>
  <c r="L803" i="11"/>
  <c r="G640" i="11"/>
  <c r="I640" i="11"/>
  <c r="K640" i="11"/>
  <c r="G745" i="11"/>
  <c r="I745" i="11"/>
  <c r="M745" i="11"/>
  <c r="L737" i="11"/>
  <c r="E839" i="11"/>
  <c r="G839" i="11"/>
  <c r="I839" i="11"/>
  <c r="K839" i="11"/>
  <c r="L859" i="11"/>
  <c r="L690" i="10"/>
  <c r="J813" i="10"/>
  <c r="J814" i="10"/>
  <c r="J815" i="10"/>
  <c r="J816" i="10"/>
  <c r="J817" i="10"/>
  <c r="J818" i="10"/>
  <c r="J819" i="10"/>
  <c r="J820" i="10"/>
  <c r="J821" i="10"/>
  <c r="J822" i="10"/>
  <c r="J823" i="10"/>
  <c r="J824" i="10"/>
  <c r="J825" i="10"/>
  <c r="J826" i="10"/>
  <c r="J828" i="10"/>
  <c r="J829" i="10"/>
  <c r="J830" i="10"/>
  <c r="J831" i="10"/>
  <c r="J832" i="10"/>
  <c r="J833" i="10"/>
  <c r="J834" i="10"/>
  <c r="J835" i="10"/>
  <c r="J837" i="10"/>
  <c r="J838" i="10"/>
  <c r="J839" i="10"/>
  <c r="J840" i="10"/>
  <c r="J841" i="10"/>
  <c r="J842" i="10"/>
  <c r="J843" i="10"/>
  <c r="J844" i="10"/>
  <c r="J845" i="10"/>
  <c r="J846" i="10"/>
  <c r="J847" i="10"/>
  <c r="J848" i="10"/>
  <c r="J849" i="10"/>
  <c r="J850" i="10"/>
  <c r="J851" i="10"/>
  <c r="J852" i="10"/>
  <c r="J854" i="10"/>
  <c r="J855" i="10"/>
  <c r="J856" i="10"/>
  <c r="J857" i="10"/>
  <c r="J858" i="10"/>
  <c r="M839" i="10"/>
  <c r="K63" i="10"/>
  <c r="K729" i="10"/>
  <c r="K88" i="10"/>
  <c r="K53" i="10"/>
  <c r="K28" i="10"/>
  <c r="M865" i="12" l="1"/>
  <c r="M812" i="12"/>
  <c r="K745" i="11"/>
  <c r="K862" i="11" s="1"/>
  <c r="L808" i="11"/>
  <c r="L503" i="11"/>
  <c r="D862" i="11"/>
  <c r="J809" i="11"/>
  <c r="L536" i="11"/>
  <c r="N808" i="11"/>
  <c r="N783" i="11"/>
  <c r="N786" i="11" s="1"/>
  <c r="L450" i="11"/>
  <c r="N320" i="11"/>
  <c r="N503" i="11"/>
  <c r="L856" i="11"/>
  <c r="N688" i="11"/>
  <c r="N704" i="11" s="1"/>
  <c r="D809" i="11"/>
  <c r="H862" i="11"/>
  <c r="N572" i="11"/>
  <c r="L830" i="11"/>
  <c r="N191" i="11"/>
  <c r="N253" i="11" s="1"/>
  <c r="N536" i="11"/>
  <c r="N481" i="11"/>
  <c r="N417" i="11"/>
  <c r="N285" i="11"/>
  <c r="L745" i="11"/>
  <c r="L704" i="11"/>
  <c r="N677" i="11"/>
  <c r="N450" i="11"/>
  <c r="N382" i="11"/>
  <c r="G862" i="11"/>
  <c r="H809" i="11"/>
  <c r="L320" i="11"/>
  <c r="L640" i="11"/>
  <c r="L481" i="11"/>
  <c r="L417" i="11"/>
  <c r="L677" i="11"/>
  <c r="L572" i="11"/>
  <c r="I862" i="11"/>
  <c r="I809" i="11"/>
  <c r="K809" i="11"/>
  <c r="N730" i="11"/>
  <c r="N734" i="11" s="1"/>
  <c r="N745" i="11" s="1"/>
  <c r="L851" i="11"/>
  <c r="G809" i="11"/>
  <c r="F606" i="11"/>
  <c r="L786" i="11"/>
  <c r="N608" i="11"/>
  <c r="N640" i="11" s="1"/>
  <c r="E862" i="11"/>
  <c r="E809" i="11"/>
  <c r="J862" i="11"/>
  <c r="M862" i="11"/>
  <c r="M809" i="11"/>
  <c r="L590" i="11"/>
  <c r="L839" i="11" s="1"/>
  <c r="N583" i="11"/>
  <c r="N590" i="11" s="1"/>
  <c r="N606" i="11" s="1"/>
  <c r="L382" i="11"/>
  <c r="L253" i="11"/>
  <c r="L285" i="11"/>
  <c r="J104" i="10"/>
  <c r="J802" i="10"/>
  <c r="J792" i="10"/>
  <c r="J782" i="10"/>
  <c r="J772" i="10"/>
  <c r="J769" i="10"/>
  <c r="J756" i="10"/>
  <c r="J749" i="10"/>
  <c r="J741" i="10"/>
  <c r="J736" i="10"/>
  <c r="J733" i="10"/>
  <c r="J719" i="10"/>
  <c r="J713" i="10"/>
  <c r="J707" i="10"/>
  <c r="J700" i="10"/>
  <c r="J689" i="10"/>
  <c r="J687" i="10"/>
  <c r="J682" i="10"/>
  <c r="J673" i="10"/>
  <c r="J667" i="10"/>
  <c r="J656" i="10"/>
  <c r="J649" i="10"/>
  <c r="J643" i="10"/>
  <c r="J636" i="10"/>
  <c r="J631" i="10"/>
  <c r="J619" i="10"/>
  <c r="J611" i="10"/>
  <c r="J607" i="10"/>
  <c r="J827" i="10" s="1"/>
  <c r="J602" i="10"/>
  <c r="J589" i="10"/>
  <c r="J581" i="10"/>
  <c r="J575" i="10"/>
  <c r="J566" i="10"/>
  <c r="J561" i="10"/>
  <c r="J558" i="10"/>
  <c r="J546" i="10"/>
  <c r="J539" i="10"/>
  <c r="J530" i="10"/>
  <c r="J524" i="10"/>
  <c r="J521" i="10"/>
  <c r="J509" i="10"/>
  <c r="J499" i="10"/>
  <c r="J487" i="10"/>
  <c r="J475" i="10"/>
  <c r="J464" i="10"/>
  <c r="J458" i="10"/>
  <c r="J453" i="10"/>
  <c r="J446" i="10"/>
  <c r="J433" i="10"/>
  <c r="J426" i="10"/>
  <c r="J420" i="10"/>
  <c r="J413" i="10"/>
  <c r="J410" i="10"/>
  <c r="J398" i="10"/>
  <c r="J392" i="10"/>
  <c r="J386" i="10"/>
  <c r="J375" i="10"/>
  <c r="J369" i="10"/>
  <c r="J366" i="10"/>
  <c r="J356" i="10"/>
  <c r="J350" i="10"/>
  <c r="J336" i="10"/>
  <c r="J328" i="10"/>
  <c r="J323" i="10"/>
  <c r="J317" i="10"/>
  <c r="J312" i="10"/>
  <c r="J309" i="10"/>
  <c r="J299" i="10"/>
  <c r="J293" i="10"/>
  <c r="J289" i="10"/>
  <c r="J282" i="10"/>
  <c r="J270" i="10"/>
  <c r="J263" i="10"/>
  <c r="J257" i="10"/>
  <c r="J232" i="10"/>
  <c r="J222" i="10"/>
  <c r="J219" i="10"/>
  <c r="J215" i="10"/>
  <c r="J200" i="10"/>
  <c r="J191" i="10"/>
  <c r="J183" i="10"/>
  <c r="J177" i="10"/>
  <c r="J163" i="10"/>
  <c r="J156" i="10"/>
  <c r="J141" i="10"/>
  <c r="J134" i="10"/>
  <c r="J121" i="10"/>
  <c r="J113" i="10"/>
  <c r="J107" i="10"/>
  <c r="L804" i="10"/>
  <c r="L803" i="10"/>
  <c r="L801" i="10"/>
  <c r="L800" i="10"/>
  <c r="L799" i="10"/>
  <c r="L798" i="10"/>
  <c r="L797" i="10"/>
  <c r="L796" i="10"/>
  <c r="L795" i="10"/>
  <c r="L794" i="10"/>
  <c r="L791" i="10"/>
  <c r="L790" i="10"/>
  <c r="L789" i="10"/>
  <c r="L788" i="10"/>
  <c r="L787" i="10"/>
  <c r="L786" i="10"/>
  <c r="L784" i="10"/>
  <c r="L783" i="10"/>
  <c r="L781" i="10"/>
  <c r="L780" i="10"/>
  <c r="L779" i="10"/>
  <c r="L778" i="10"/>
  <c r="L777" i="10"/>
  <c r="L776" i="10"/>
  <c r="L775" i="10"/>
  <c r="L774" i="10"/>
  <c r="L771" i="10"/>
  <c r="L770" i="10"/>
  <c r="L768" i="10"/>
  <c r="L767" i="10"/>
  <c r="L766" i="10"/>
  <c r="L765" i="10"/>
  <c r="L764" i="10"/>
  <c r="L763" i="10"/>
  <c r="L762" i="10"/>
  <c r="L761" i="10"/>
  <c r="L760" i="10"/>
  <c r="L759" i="10"/>
  <c r="L758" i="10"/>
  <c r="L755" i="10"/>
  <c r="L754" i="10"/>
  <c r="L753" i="10"/>
  <c r="L752" i="10"/>
  <c r="L751" i="10"/>
  <c r="L750" i="10"/>
  <c r="L748" i="10"/>
  <c r="L747" i="10"/>
  <c r="L743" i="10"/>
  <c r="L742" i="10"/>
  <c r="L740" i="10"/>
  <c r="L739" i="10"/>
  <c r="L738" i="10"/>
  <c r="L737" i="10"/>
  <c r="L735" i="10"/>
  <c r="L734" i="10"/>
  <c r="L732" i="10"/>
  <c r="L731" i="10"/>
  <c r="L730" i="10"/>
  <c r="L729" i="10"/>
  <c r="L728" i="10"/>
  <c r="L727" i="10"/>
  <c r="L726" i="10"/>
  <c r="L725" i="10"/>
  <c r="L724" i="10"/>
  <c r="L723" i="10"/>
  <c r="L722" i="10"/>
  <c r="L721" i="10"/>
  <c r="L718" i="10"/>
  <c r="L717" i="10"/>
  <c r="L716" i="10"/>
  <c r="L715" i="10"/>
  <c r="L714" i="10"/>
  <c r="L712" i="10"/>
  <c r="L711" i="10"/>
  <c r="L710" i="10"/>
  <c r="L709" i="10"/>
  <c r="L706" i="10"/>
  <c r="L705" i="10"/>
  <c r="L704" i="10"/>
  <c r="L702" i="10"/>
  <c r="L701" i="10"/>
  <c r="L699" i="10"/>
  <c r="L698" i="10"/>
  <c r="L697" i="10"/>
  <c r="L696" i="10"/>
  <c r="L695" i="10"/>
  <c r="L694" i="10"/>
  <c r="L693" i="10"/>
  <c r="L692" i="10"/>
  <c r="L691" i="10"/>
  <c r="L688" i="10"/>
  <c r="L686" i="10"/>
  <c r="L685" i="10"/>
  <c r="L684" i="10"/>
  <c r="L681" i="10"/>
  <c r="L680" i="10"/>
  <c r="L679" i="10"/>
  <c r="L678" i="10"/>
  <c r="L677" i="10"/>
  <c r="L675" i="10"/>
  <c r="L674" i="10"/>
  <c r="L672" i="10"/>
  <c r="L671" i="10"/>
  <c r="L670" i="10"/>
  <c r="L669" i="10"/>
  <c r="L668" i="10"/>
  <c r="L666" i="10"/>
  <c r="L665" i="10"/>
  <c r="L664" i="10"/>
  <c r="L663" i="10"/>
  <c r="L662" i="10"/>
  <c r="L661" i="10"/>
  <c r="L660" i="10"/>
  <c r="L659" i="10"/>
  <c r="L658" i="10"/>
  <c r="L655" i="10"/>
  <c r="L654" i="10"/>
  <c r="L653" i="10"/>
  <c r="L652" i="10"/>
  <c r="L651" i="10"/>
  <c r="L650" i="10"/>
  <c r="L648" i="10"/>
  <c r="L647" i="10"/>
  <c r="L646" i="10"/>
  <c r="L645" i="10"/>
  <c r="L642" i="10"/>
  <c r="L641" i="10"/>
  <c r="L640" i="10"/>
  <c r="L638" i="10"/>
  <c r="L637" i="10"/>
  <c r="L635" i="10"/>
  <c r="L634" i="10"/>
  <c r="L633" i="10"/>
  <c r="L632" i="10"/>
  <c r="L630" i="10"/>
  <c r="L629" i="10"/>
  <c r="L628" i="10"/>
  <c r="L627" i="10"/>
  <c r="L626" i="10"/>
  <c r="L625" i="10"/>
  <c r="L624" i="10"/>
  <c r="L623" i="10"/>
  <c r="L622" i="10"/>
  <c r="L621" i="10"/>
  <c r="L618" i="10"/>
  <c r="L617" i="10"/>
  <c r="L616" i="10"/>
  <c r="L615" i="10"/>
  <c r="L614" i="10"/>
  <c r="L613" i="10"/>
  <c r="L612" i="10"/>
  <c r="L610" i="10"/>
  <c r="L609" i="10"/>
  <c r="L606" i="10"/>
  <c r="L604" i="10"/>
  <c r="L603" i="10"/>
  <c r="L601" i="10"/>
  <c r="L600" i="10"/>
  <c r="L599" i="10"/>
  <c r="L598" i="10"/>
  <c r="L597" i="10"/>
  <c r="L596" i="10"/>
  <c r="L595" i="10"/>
  <c r="L594" i="10"/>
  <c r="L593" i="10"/>
  <c r="L592" i="10"/>
  <c r="L591" i="10"/>
  <c r="L588" i="10"/>
  <c r="L587" i="10"/>
  <c r="L586" i="10"/>
  <c r="L585" i="10"/>
  <c r="L584" i="10"/>
  <c r="L583" i="10"/>
  <c r="L580" i="10"/>
  <c r="L579" i="10"/>
  <c r="L578" i="10"/>
  <c r="L577" i="10"/>
  <c r="L574" i="10"/>
  <c r="L573" i="10"/>
  <c r="L572" i="10"/>
  <c r="L570" i="10"/>
  <c r="L569" i="10"/>
  <c r="L568" i="10"/>
  <c r="L567" i="10"/>
  <c r="L565" i="10"/>
  <c r="L564" i="10"/>
  <c r="L563" i="10"/>
  <c r="L562" i="10"/>
  <c r="L560" i="10"/>
  <c r="L559" i="10"/>
  <c r="L557" i="10"/>
  <c r="L556" i="10"/>
  <c r="L555" i="10"/>
  <c r="L554" i="10"/>
  <c r="L553" i="10"/>
  <c r="L552" i="10"/>
  <c r="L551" i="10"/>
  <c r="L550" i="10"/>
  <c r="L549" i="10"/>
  <c r="L548" i="10"/>
  <c r="L545" i="10"/>
  <c r="L544" i="10"/>
  <c r="L543" i="10"/>
  <c r="L542" i="10"/>
  <c r="L541" i="10"/>
  <c r="L538" i="10"/>
  <c r="L537" i="10"/>
  <c r="L536" i="10"/>
  <c r="L534" i="10"/>
  <c r="L533" i="10"/>
  <c r="L532" i="10"/>
  <c r="L531" i="10"/>
  <c r="L529" i="10"/>
  <c r="L528" i="10"/>
  <c r="L527" i="10"/>
  <c r="L526" i="10"/>
  <c r="L525" i="10"/>
  <c r="L523" i="10"/>
  <c r="L522" i="10"/>
  <c r="L520" i="10"/>
  <c r="L519" i="10"/>
  <c r="L518" i="10"/>
  <c r="L517" i="10"/>
  <c r="L516" i="10"/>
  <c r="L515" i="10"/>
  <c r="L514" i="10"/>
  <c r="L513" i="10"/>
  <c r="L512" i="10"/>
  <c r="L511" i="10"/>
  <c r="L508" i="10"/>
  <c r="L507" i="10"/>
  <c r="L506" i="10"/>
  <c r="L505" i="10"/>
  <c r="L504" i="10"/>
  <c r="L503" i="10"/>
  <c r="L501" i="10"/>
  <c r="L500" i="10"/>
  <c r="L498" i="10"/>
  <c r="L497" i="10"/>
  <c r="L496" i="10"/>
  <c r="L495" i="10"/>
  <c r="L494" i="10"/>
  <c r="L493" i="10"/>
  <c r="L492" i="10"/>
  <c r="L491" i="10"/>
  <c r="L490" i="10"/>
  <c r="L489" i="10"/>
  <c r="L486" i="10"/>
  <c r="L485" i="10"/>
  <c r="L484" i="10"/>
  <c r="L483" i="10"/>
  <c r="L482" i="10"/>
  <c r="L481" i="10"/>
  <c r="L479" i="10"/>
  <c r="L478" i="10"/>
  <c r="L477" i="10"/>
  <c r="L476" i="10"/>
  <c r="L474" i="10"/>
  <c r="L473" i="10"/>
  <c r="L472" i="10"/>
  <c r="L471" i="10"/>
  <c r="L470" i="10"/>
  <c r="L469" i="10"/>
  <c r="L468" i="10"/>
  <c r="L467" i="10"/>
  <c r="L466" i="10"/>
  <c r="L463" i="10"/>
  <c r="L462" i="10"/>
  <c r="L461" i="10"/>
  <c r="L460" i="10"/>
  <c r="L459" i="10"/>
  <c r="L457" i="10"/>
  <c r="L456" i="10"/>
  <c r="L455" i="10"/>
  <c r="L452" i="10"/>
  <c r="L451" i="10"/>
  <c r="L450" i="10"/>
  <c r="L448" i="10"/>
  <c r="L447" i="10"/>
  <c r="L445" i="10"/>
  <c r="L444" i="10"/>
  <c r="L443" i="10"/>
  <c r="L442" i="10"/>
  <c r="L441" i="10"/>
  <c r="L440" i="10"/>
  <c r="L439" i="10"/>
  <c r="L438" i="10"/>
  <c r="L437" i="10"/>
  <c r="L436" i="10"/>
  <c r="L435" i="10"/>
  <c r="L432" i="10"/>
  <c r="L431" i="10"/>
  <c r="L430" i="10"/>
  <c r="L429" i="10"/>
  <c r="L428" i="10"/>
  <c r="L425" i="10"/>
  <c r="L424" i="10"/>
  <c r="L423" i="10"/>
  <c r="L422" i="10"/>
  <c r="L419" i="10"/>
  <c r="L418" i="10"/>
  <c r="L417" i="10"/>
  <c r="L415" i="10"/>
  <c r="L414" i="10"/>
  <c r="L412" i="10"/>
  <c r="L411" i="10"/>
  <c r="L409" i="10"/>
  <c r="L408" i="10"/>
  <c r="L407" i="10"/>
  <c r="L406" i="10"/>
  <c r="L405" i="10"/>
  <c r="L404" i="10"/>
  <c r="L403" i="10"/>
  <c r="L402" i="10"/>
  <c r="L401" i="10"/>
  <c r="L400" i="10"/>
  <c r="L397" i="10"/>
  <c r="L396" i="10"/>
  <c r="L395" i="10"/>
  <c r="L394" i="10"/>
  <c r="L393" i="10"/>
  <c r="L391" i="10"/>
  <c r="L390" i="10"/>
  <c r="L389" i="10"/>
  <c r="L388" i="10"/>
  <c r="L385" i="10"/>
  <c r="L384" i="10"/>
  <c r="L383" i="10"/>
  <c r="L381" i="10"/>
  <c r="L380" i="10"/>
  <c r="L379" i="10"/>
  <c r="L378" i="10"/>
  <c r="L377" i="10"/>
  <c r="L376" i="10"/>
  <c r="L374" i="10"/>
  <c r="L373" i="10"/>
  <c r="L372" i="10"/>
  <c r="L371" i="10"/>
  <c r="L370" i="10"/>
  <c r="L368" i="10"/>
  <c r="L367" i="10"/>
  <c r="L365" i="10"/>
  <c r="L364" i="10"/>
  <c r="L363" i="10"/>
  <c r="L362" i="10"/>
  <c r="L361" i="10"/>
  <c r="L360" i="10"/>
  <c r="L359" i="10"/>
  <c r="L358" i="10"/>
  <c r="L355" i="10"/>
  <c r="L354" i="10"/>
  <c r="L353" i="10"/>
  <c r="L352" i="10"/>
  <c r="L351" i="10"/>
  <c r="L349" i="10"/>
  <c r="L348" i="10"/>
  <c r="L347" i="10"/>
  <c r="L346" i="10"/>
  <c r="L345" i="10"/>
  <c r="L344" i="10"/>
  <c r="L343" i="10"/>
  <c r="L342" i="10"/>
  <c r="L341" i="10"/>
  <c r="L340" i="10"/>
  <c r="L339" i="10"/>
  <c r="L338" i="10"/>
  <c r="L335" i="10"/>
  <c r="L334" i="10"/>
  <c r="L333" i="10"/>
  <c r="L332" i="10"/>
  <c r="L331" i="10"/>
  <c r="L330" i="10"/>
  <c r="L329" i="10"/>
  <c r="L327" i="10"/>
  <c r="L326" i="10"/>
  <c r="L325" i="10"/>
  <c r="L322" i="10"/>
  <c r="L321" i="10"/>
  <c r="L319" i="10"/>
  <c r="L318" i="10"/>
  <c r="L316" i="10"/>
  <c r="L315" i="10"/>
  <c r="L314" i="10"/>
  <c r="L313" i="10"/>
  <c r="L311" i="10"/>
  <c r="L310" i="10"/>
  <c r="L308" i="10"/>
  <c r="L307" i="10"/>
  <c r="L306" i="10"/>
  <c r="L305" i="10"/>
  <c r="L304" i="10"/>
  <c r="L303" i="10"/>
  <c r="L302" i="10"/>
  <c r="L301" i="10"/>
  <c r="L298" i="10"/>
  <c r="L297" i="10"/>
  <c r="L296" i="10"/>
  <c r="L295" i="10"/>
  <c r="L294" i="10"/>
  <c r="L292" i="10"/>
  <c r="L291" i="10"/>
  <c r="L288" i="10"/>
  <c r="L287" i="10"/>
  <c r="L286" i="10"/>
  <c r="L284" i="10"/>
  <c r="L283" i="10"/>
  <c r="L281" i="10"/>
  <c r="L280" i="10"/>
  <c r="L279" i="10"/>
  <c r="L278" i="10"/>
  <c r="L277" i="10"/>
  <c r="L276" i="10"/>
  <c r="L275" i="10"/>
  <c r="L274" i="10"/>
  <c r="L273" i="10"/>
  <c r="L272" i="10"/>
  <c r="L269" i="10"/>
  <c r="L268" i="10"/>
  <c r="L267" i="10"/>
  <c r="L266" i="10"/>
  <c r="L265" i="10"/>
  <c r="L264" i="10"/>
  <c r="L262" i="10"/>
  <c r="L261" i="10"/>
  <c r="L260" i="10"/>
  <c r="L259" i="10"/>
  <c r="L256" i="10"/>
  <c r="L255" i="10"/>
  <c r="L254" i="10"/>
  <c r="L252" i="10"/>
  <c r="L251" i="10"/>
  <c r="L250" i="10"/>
  <c r="L249" i="10"/>
  <c r="L248" i="10"/>
  <c r="L247" i="10"/>
  <c r="L246" i="10"/>
  <c r="L245" i="10"/>
  <c r="L244" i="10"/>
  <c r="L243" i="10"/>
  <c r="L242" i="10"/>
  <c r="L241" i="10"/>
  <c r="L240" i="10"/>
  <c r="L239" i="10"/>
  <c r="L238" i="10"/>
  <c r="L237" i="10"/>
  <c r="L236" i="10"/>
  <c r="L235" i="10"/>
  <c r="L234" i="10"/>
  <c r="L233" i="10"/>
  <c r="L231" i="10"/>
  <c r="L230" i="10"/>
  <c r="L229" i="10"/>
  <c r="L228" i="10"/>
  <c r="L227" i="10"/>
  <c r="L226" i="10"/>
  <c r="L225" i="10"/>
  <c r="L224" i="10"/>
  <c r="L221" i="10"/>
  <c r="L220" i="10"/>
  <c r="L218" i="10"/>
  <c r="L217" i="10"/>
  <c r="L216" i="10"/>
  <c r="L214" i="10"/>
  <c r="L213" i="10"/>
  <c r="L212" i="10"/>
  <c r="L211" i="10"/>
  <c r="L210" i="10"/>
  <c r="L209" i="10"/>
  <c r="L208" i="10"/>
  <c r="L207" i="10"/>
  <c r="L206" i="10"/>
  <c r="L205" i="10"/>
  <c r="L204" i="10"/>
  <c r="L203" i="10"/>
  <c r="L202" i="10"/>
  <c r="L199" i="10"/>
  <c r="L198" i="10"/>
  <c r="L197" i="10"/>
  <c r="L196" i="10"/>
  <c r="L195" i="10"/>
  <c r="L194" i="10"/>
  <c r="L193" i="10"/>
  <c r="L192" i="10"/>
  <c r="L190" i="10"/>
  <c r="L189" i="10"/>
  <c r="L188" i="10"/>
  <c r="L187" i="10"/>
  <c r="L186" i="10"/>
  <c r="L185" i="10"/>
  <c r="L182" i="10"/>
  <c r="L181" i="10"/>
  <c r="L180" i="10"/>
  <c r="L179" i="10"/>
  <c r="L178" i="10"/>
  <c r="L176" i="10"/>
  <c r="L175" i="10"/>
  <c r="L174" i="10"/>
  <c r="L173" i="10"/>
  <c r="L172" i="10"/>
  <c r="L171" i="10"/>
  <c r="L170" i="10"/>
  <c r="L169" i="10"/>
  <c r="L168" i="10"/>
  <c r="L167" i="10"/>
  <c r="L166" i="10"/>
  <c r="L165" i="10"/>
  <c r="L162" i="10"/>
  <c r="L161" i="10"/>
  <c r="L160" i="10"/>
  <c r="L159" i="10"/>
  <c r="L158" i="10"/>
  <c r="L157" i="10"/>
  <c r="L155" i="10"/>
  <c r="L154" i="10"/>
  <c r="L153" i="10"/>
  <c r="L152" i="10"/>
  <c r="L151" i="10"/>
  <c r="L150" i="10"/>
  <c r="L149" i="10"/>
  <c r="L148" i="10"/>
  <c r="L147" i="10"/>
  <c r="L146" i="10"/>
  <c r="L145" i="10"/>
  <c r="L144" i="10"/>
  <c r="L143" i="10"/>
  <c r="L140" i="10"/>
  <c r="L139" i="10"/>
  <c r="L138" i="10"/>
  <c r="L137" i="10"/>
  <c r="L136" i="10"/>
  <c r="L135" i="10"/>
  <c r="L133" i="10"/>
  <c r="L132" i="10"/>
  <c r="L131" i="10"/>
  <c r="L130" i="10"/>
  <c r="L129" i="10"/>
  <c r="L128" i="10"/>
  <c r="L127" i="10"/>
  <c r="L126" i="10"/>
  <c r="L125" i="10"/>
  <c r="L124" i="10"/>
  <c r="L123" i="10"/>
  <c r="L120" i="10"/>
  <c r="L119" i="10"/>
  <c r="L118" i="10"/>
  <c r="L117" i="10"/>
  <c r="L116" i="10"/>
  <c r="L115" i="10"/>
  <c r="L114" i="10"/>
  <c r="L112" i="10"/>
  <c r="L111" i="10"/>
  <c r="L110" i="10"/>
  <c r="L109" i="10"/>
  <c r="L106" i="10"/>
  <c r="L105" i="10"/>
  <c r="L103" i="10"/>
  <c r="L102" i="10"/>
  <c r="L101" i="10"/>
  <c r="L100" i="10"/>
  <c r="L99" i="10"/>
  <c r="L98" i="10"/>
  <c r="L97" i="10"/>
  <c r="L96" i="10"/>
  <c r="L95" i="10"/>
  <c r="L94" i="10"/>
  <c r="L93" i="10"/>
  <c r="L92" i="10"/>
  <c r="L91" i="10"/>
  <c r="L90" i="10"/>
  <c r="L89" i="10"/>
  <c r="L88" i="10"/>
  <c r="L87" i="10"/>
  <c r="L86" i="10"/>
  <c r="L85" i="10"/>
  <c r="L84" i="10"/>
  <c r="L83" i="10"/>
  <c r="L82" i="10"/>
  <c r="L81" i="10"/>
  <c r="L80" i="10"/>
  <c r="L79" i="10"/>
  <c r="L78" i="10"/>
  <c r="L77" i="10"/>
  <c r="L76" i="10"/>
  <c r="L75" i="10"/>
  <c r="L74" i="10"/>
  <c r="L73" i="10"/>
  <c r="L72" i="10"/>
  <c r="L71" i="10"/>
  <c r="L70" i="10"/>
  <c r="L69" i="10"/>
  <c r="L68" i="10"/>
  <c r="L67" i="10"/>
  <c r="L66" i="10"/>
  <c r="L65" i="10"/>
  <c r="L64" i="10"/>
  <c r="L63" i="10"/>
  <c r="L62" i="10"/>
  <c r="L61" i="10"/>
  <c r="L60" i="10"/>
  <c r="L59" i="10"/>
  <c r="L58" i="10"/>
  <c r="L57" i="10"/>
  <c r="L56" i="10"/>
  <c r="L55" i="10"/>
  <c r="L54" i="10"/>
  <c r="L53" i="10"/>
  <c r="L52" i="10"/>
  <c r="L51" i="10"/>
  <c r="L50" i="10"/>
  <c r="L49" i="10"/>
  <c r="L48" i="10"/>
  <c r="L47" i="10"/>
  <c r="L46" i="10"/>
  <c r="L45" i="10"/>
  <c r="L44" i="10"/>
  <c r="L43" i="10"/>
  <c r="L42" i="10"/>
  <c r="L41" i="10"/>
  <c r="L40" i="10"/>
  <c r="L39" i="10"/>
  <c r="L38" i="10"/>
  <c r="L37" i="10"/>
  <c r="L36" i="10"/>
  <c r="L35" i="10"/>
  <c r="L34" i="10"/>
  <c r="L33" i="10"/>
  <c r="L32" i="10"/>
  <c r="L31" i="10"/>
  <c r="L30" i="10"/>
  <c r="L29" i="10"/>
  <c r="L28" i="10"/>
  <c r="L27" i="10"/>
  <c r="L26" i="10"/>
  <c r="L25" i="10"/>
  <c r="L24" i="10"/>
  <c r="L23" i="10"/>
  <c r="L22" i="10"/>
  <c r="L21" i="10"/>
  <c r="L20" i="10"/>
  <c r="L19" i="10"/>
  <c r="L18" i="10"/>
  <c r="L17" i="10"/>
  <c r="L16" i="10"/>
  <c r="L15" i="10"/>
  <c r="L14" i="10"/>
  <c r="L13" i="10"/>
  <c r="L12" i="10"/>
  <c r="L11" i="10"/>
  <c r="L10" i="10"/>
  <c r="L9" i="10"/>
  <c r="L8" i="10"/>
  <c r="L7" i="10"/>
  <c r="L6" i="10"/>
  <c r="L5" i="10"/>
  <c r="L644" i="10"/>
  <c r="F582" i="10"/>
  <c r="L582" i="10" s="1"/>
  <c r="F427" i="10"/>
  <c r="L427" i="10" s="1"/>
  <c r="L606" i="11" l="1"/>
  <c r="N809" i="11"/>
  <c r="L862" i="11"/>
  <c r="L809" i="11"/>
  <c r="F809" i="11"/>
  <c r="F862" i="11"/>
  <c r="J853" i="10"/>
  <c r="J836" i="10"/>
  <c r="J285" i="10"/>
  <c r="J320" i="10"/>
  <c r="J382" i="10"/>
  <c r="J416" i="10"/>
  <c r="J480" i="10"/>
  <c r="J502" i="10"/>
  <c r="J571" i="10"/>
  <c r="J605" i="10"/>
  <c r="J639" i="10"/>
  <c r="J676" i="10"/>
  <c r="J744" i="10"/>
  <c r="J785" i="10"/>
  <c r="J805" i="10"/>
  <c r="J449" i="10"/>
  <c r="J703" i="10"/>
  <c r="J253" i="10"/>
  <c r="J535" i="10"/>
  <c r="F575" i="10"/>
  <c r="G575" i="10"/>
  <c r="H575" i="10"/>
  <c r="I575" i="10"/>
  <c r="K575" i="10"/>
  <c r="D575" i="10"/>
  <c r="E575" i="10"/>
  <c r="E104" i="10"/>
  <c r="E802" i="10"/>
  <c r="E792" i="10"/>
  <c r="E782" i="10"/>
  <c r="E772" i="10"/>
  <c r="E769" i="10"/>
  <c r="E756" i="10"/>
  <c r="E749" i="10"/>
  <c r="E741" i="10"/>
  <c r="E736" i="10"/>
  <c r="E733" i="10"/>
  <c r="E719" i="10"/>
  <c r="E713" i="10"/>
  <c r="E707" i="10"/>
  <c r="E700" i="10"/>
  <c r="E689" i="10"/>
  <c r="E687" i="10"/>
  <c r="E682" i="10"/>
  <c r="E673" i="10"/>
  <c r="E667" i="10"/>
  <c r="E656" i="10"/>
  <c r="E649" i="10"/>
  <c r="E643" i="10"/>
  <c r="E636" i="10"/>
  <c r="E631" i="10"/>
  <c r="E619" i="10"/>
  <c r="E611" i="10"/>
  <c r="E607" i="10"/>
  <c r="E602" i="10"/>
  <c r="E589" i="10"/>
  <c r="E581" i="10"/>
  <c r="E566" i="10"/>
  <c r="E561" i="10"/>
  <c r="E558" i="10"/>
  <c r="E546" i="10"/>
  <c r="E539" i="10"/>
  <c r="E530" i="10"/>
  <c r="E524" i="10"/>
  <c r="E521" i="10"/>
  <c r="E509" i="10"/>
  <c r="E499" i="10"/>
  <c r="E487" i="10"/>
  <c r="E475" i="10"/>
  <c r="E464" i="10"/>
  <c r="E458" i="10"/>
  <c r="E453" i="10"/>
  <c r="E446" i="10"/>
  <c r="E433" i="10"/>
  <c r="E426" i="10"/>
  <c r="E420" i="10"/>
  <c r="E413" i="10"/>
  <c r="E410" i="10"/>
  <c r="E398" i="10"/>
  <c r="E392" i="10"/>
  <c r="E386" i="10"/>
  <c r="E375" i="10"/>
  <c r="E369" i="10"/>
  <c r="E366" i="10"/>
  <c r="E356" i="10"/>
  <c r="E350" i="10"/>
  <c r="E336" i="10"/>
  <c r="E328" i="10"/>
  <c r="E323" i="10"/>
  <c r="E317" i="10"/>
  <c r="E312" i="10"/>
  <c r="E309" i="10"/>
  <c r="E299" i="10"/>
  <c r="E293" i="10"/>
  <c r="E289" i="10"/>
  <c r="E282" i="10"/>
  <c r="E270" i="10"/>
  <c r="E263" i="10"/>
  <c r="E257" i="10"/>
  <c r="E232" i="10"/>
  <c r="E222" i="10"/>
  <c r="E219" i="10"/>
  <c r="E215" i="10"/>
  <c r="E200" i="10"/>
  <c r="E191" i="10"/>
  <c r="E183" i="10"/>
  <c r="E177" i="10"/>
  <c r="E163" i="10"/>
  <c r="E156" i="10"/>
  <c r="E141" i="10"/>
  <c r="E134" i="10"/>
  <c r="E121" i="10"/>
  <c r="E113" i="10"/>
  <c r="E107" i="10"/>
  <c r="F104" i="10"/>
  <c r="G104" i="10"/>
  <c r="H104" i="10"/>
  <c r="I104" i="10"/>
  <c r="K104" i="10"/>
  <c r="N800" i="10"/>
  <c r="N796" i="10"/>
  <c r="N794" i="10"/>
  <c r="N784" i="10"/>
  <c r="N780" i="10"/>
  <c r="N778" i="10"/>
  <c r="N776" i="10"/>
  <c r="N748" i="10"/>
  <c r="L746" i="10"/>
  <c r="N746" i="10" s="1"/>
  <c r="N742" i="10"/>
  <c r="N732" i="10"/>
  <c r="N730" i="10"/>
  <c r="N728" i="10"/>
  <c r="N726" i="10"/>
  <c r="N724" i="10"/>
  <c r="N722" i="10"/>
  <c r="L720" i="10"/>
  <c r="N720" i="10" s="1"/>
  <c r="N702" i="10"/>
  <c r="N698" i="10"/>
  <c r="N696" i="10"/>
  <c r="N694" i="10"/>
  <c r="N692" i="10"/>
  <c r="N680" i="10"/>
  <c r="N678" i="10"/>
  <c r="N674" i="10"/>
  <c r="N654" i="10"/>
  <c r="N652" i="10"/>
  <c r="N650" i="10"/>
  <c r="N630" i="10"/>
  <c r="N628" i="10"/>
  <c r="N626" i="10"/>
  <c r="N624" i="10"/>
  <c r="N622" i="10"/>
  <c r="L620" i="10"/>
  <c r="N620" i="10" s="1"/>
  <c r="N610" i="10"/>
  <c r="L608" i="10"/>
  <c r="N608" i="10" s="1"/>
  <c r="N604" i="10"/>
  <c r="N600" i="10"/>
  <c r="N598" i="10"/>
  <c r="N596" i="10"/>
  <c r="N594" i="10"/>
  <c r="N592" i="10"/>
  <c r="L590" i="10"/>
  <c r="N590" i="10" s="1"/>
  <c r="N580" i="10"/>
  <c r="N578" i="10"/>
  <c r="L576" i="10"/>
  <c r="N576" i="10" s="1"/>
  <c r="N570" i="10"/>
  <c r="N568" i="10"/>
  <c r="N564" i="10"/>
  <c r="N520" i="10"/>
  <c r="N518" i="10"/>
  <c r="N516" i="10"/>
  <c r="N514" i="10"/>
  <c r="N512" i="10"/>
  <c r="L510" i="10"/>
  <c r="N510" i="10" s="1"/>
  <c r="N498" i="10"/>
  <c r="N496" i="10"/>
  <c r="N494" i="10"/>
  <c r="N492" i="10"/>
  <c r="N490" i="10"/>
  <c r="L488" i="10"/>
  <c r="N488" i="10" s="1"/>
  <c r="N456" i="10"/>
  <c r="L454" i="10"/>
  <c r="N454" i="10" s="1"/>
  <c r="E829" i="10"/>
  <c r="N316" i="10"/>
  <c r="N314" i="10"/>
  <c r="N298" i="10"/>
  <c r="N296" i="10"/>
  <c r="N262" i="10"/>
  <c r="N260" i="10"/>
  <c r="L258" i="10"/>
  <c r="N258" i="10" s="1"/>
  <c r="N252" i="10"/>
  <c r="N250" i="10"/>
  <c r="N248" i="10"/>
  <c r="N246" i="10"/>
  <c r="N244" i="10"/>
  <c r="N242" i="10"/>
  <c r="N240" i="10"/>
  <c r="N238" i="10"/>
  <c r="N236" i="10"/>
  <c r="N234" i="10"/>
  <c r="N230" i="10"/>
  <c r="N226" i="10"/>
  <c r="N198" i="10"/>
  <c r="N196" i="10"/>
  <c r="N194" i="10"/>
  <c r="N192" i="10"/>
  <c r="N162" i="10"/>
  <c r="N160" i="10"/>
  <c r="N158" i="10"/>
  <c r="N154" i="10"/>
  <c r="N152" i="10"/>
  <c r="N150" i="10"/>
  <c r="N148" i="10"/>
  <c r="N146" i="10"/>
  <c r="N144" i="10"/>
  <c r="L142" i="10"/>
  <c r="N142" i="10" s="1"/>
  <c r="N120" i="10"/>
  <c r="N118" i="10"/>
  <c r="N116" i="10"/>
  <c r="N102" i="10"/>
  <c r="N96" i="10"/>
  <c r="N94" i="10"/>
  <c r="N92" i="10"/>
  <c r="N88" i="10"/>
  <c r="N84" i="10"/>
  <c r="N82" i="10"/>
  <c r="N80" i="10"/>
  <c r="N78" i="10"/>
  <c r="N76" i="10"/>
  <c r="N74" i="10"/>
  <c r="N72" i="10"/>
  <c r="N70" i="10"/>
  <c r="N68" i="10"/>
  <c r="N66" i="10"/>
  <c r="N64" i="10"/>
  <c r="N62" i="10"/>
  <c r="N60" i="10"/>
  <c r="N58" i="10"/>
  <c r="N56" i="10"/>
  <c r="N54" i="10"/>
  <c r="N52" i="10"/>
  <c r="N50" i="10"/>
  <c r="N48" i="10"/>
  <c r="N46" i="10"/>
  <c r="N44" i="10"/>
  <c r="N42" i="10"/>
  <c r="N38" i="10"/>
  <c r="N36" i="10"/>
  <c r="N34" i="10"/>
  <c r="N32" i="10"/>
  <c r="N30" i="10"/>
  <c r="N28" i="10"/>
  <c r="N26" i="10"/>
  <c r="N24" i="10"/>
  <c r="N20" i="10"/>
  <c r="E816" i="10"/>
  <c r="N16" i="10"/>
  <c r="N14" i="10"/>
  <c r="N12" i="10"/>
  <c r="E815" i="10"/>
  <c r="N8" i="10"/>
  <c r="N6" i="10"/>
  <c r="M858" i="10"/>
  <c r="K858" i="10"/>
  <c r="I858" i="10"/>
  <c r="H858" i="10"/>
  <c r="G858" i="10"/>
  <c r="F858" i="10"/>
  <c r="D858" i="10"/>
  <c r="M857" i="10"/>
  <c r="K857" i="10"/>
  <c r="I857" i="10"/>
  <c r="H857" i="10"/>
  <c r="G857" i="10"/>
  <c r="F857" i="10"/>
  <c r="D857" i="10"/>
  <c r="M856" i="10"/>
  <c r="K856" i="10"/>
  <c r="I856" i="10"/>
  <c r="H856" i="10"/>
  <c r="G856" i="10"/>
  <c r="F856" i="10"/>
  <c r="D856" i="10"/>
  <c r="M855" i="10"/>
  <c r="K855" i="10"/>
  <c r="I855" i="10"/>
  <c r="H855" i="10"/>
  <c r="G855" i="10"/>
  <c r="F855" i="10"/>
  <c r="D855" i="10"/>
  <c r="M854" i="10"/>
  <c r="K854" i="10"/>
  <c r="I854" i="10"/>
  <c r="H854" i="10"/>
  <c r="G854" i="10"/>
  <c r="F854" i="10"/>
  <c r="D854" i="10"/>
  <c r="M852" i="10"/>
  <c r="K852" i="10"/>
  <c r="I852" i="10"/>
  <c r="H852" i="10"/>
  <c r="G852" i="10"/>
  <c r="F852" i="10"/>
  <c r="E852" i="10"/>
  <c r="D852" i="10"/>
  <c r="M851" i="10"/>
  <c r="K851" i="10"/>
  <c r="I851" i="10"/>
  <c r="H851" i="10"/>
  <c r="G851" i="10"/>
  <c r="F851" i="10"/>
  <c r="E851" i="10"/>
  <c r="D851" i="10"/>
  <c r="M850" i="10"/>
  <c r="K850" i="10"/>
  <c r="I850" i="10"/>
  <c r="H850" i="10"/>
  <c r="G850" i="10"/>
  <c r="F850" i="10"/>
  <c r="E850" i="10"/>
  <c r="D850" i="10"/>
  <c r="M849" i="10"/>
  <c r="K849" i="10"/>
  <c r="I849" i="10"/>
  <c r="H849" i="10"/>
  <c r="G849" i="10"/>
  <c r="F849" i="10"/>
  <c r="E849" i="10"/>
  <c r="D849" i="10"/>
  <c r="M848" i="10"/>
  <c r="K848" i="10"/>
  <c r="I848" i="10"/>
  <c r="H848" i="10"/>
  <c r="G848" i="10"/>
  <c r="D848" i="10"/>
  <c r="M847" i="10"/>
  <c r="K847" i="10"/>
  <c r="I847" i="10"/>
  <c r="H847" i="10"/>
  <c r="G847" i="10"/>
  <c r="F847" i="10"/>
  <c r="D847" i="10"/>
  <c r="M846" i="10"/>
  <c r="K846" i="10"/>
  <c r="I846" i="10"/>
  <c r="H846" i="10"/>
  <c r="G846" i="10"/>
  <c r="F846" i="10"/>
  <c r="E846" i="10"/>
  <c r="D846" i="10"/>
  <c r="M845" i="10"/>
  <c r="K845" i="10"/>
  <c r="I845" i="10"/>
  <c r="H845" i="10"/>
  <c r="G845" i="10"/>
  <c r="F845" i="10"/>
  <c r="E845" i="10"/>
  <c r="D845" i="10"/>
  <c r="M844" i="10"/>
  <c r="K844" i="10"/>
  <c r="I844" i="10"/>
  <c r="H844" i="10"/>
  <c r="G844" i="10"/>
  <c r="F844" i="10"/>
  <c r="E844" i="10"/>
  <c r="D844" i="10"/>
  <c r="M843" i="10"/>
  <c r="K843" i="10"/>
  <c r="I843" i="10"/>
  <c r="H843" i="10"/>
  <c r="G843" i="10"/>
  <c r="F843" i="10"/>
  <c r="E843" i="10"/>
  <c r="D843" i="10"/>
  <c r="M842" i="10"/>
  <c r="K842" i="10"/>
  <c r="I842" i="10"/>
  <c r="H842" i="10"/>
  <c r="G842" i="10"/>
  <c r="F842" i="10"/>
  <c r="E842" i="10"/>
  <c r="D842" i="10"/>
  <c r="M841" i="10"/>
  <c r="K841" i="10"/>
  <c r="I841" i="10"/>
  <c r="H841" i="10"/>
  <c r="G841" i="10"/>
  <c r="F841" i="10"/>
  <c r="E841" i="10"/>
  <c r="D841" i="10"/>
  <c r="M840" i="10"/>
  <c r="K840" i="10"/>
  <c r="I840" i="10"/>
  <c r="H840" i="10"/>
  <c r="G840" i="10"/>
  <c r="F840" i="10"/>
  <c r="E840" i="10"/>
  <c r="D840" i="10"/>
  <c r="K839" i="10"/>
  <c r="I839" i="10"/>
  <c r="H839" i="10"/>
  <c r="G839" i="10"/>
  <c r="F839" i="10"/>
  <c r="E839" i="10"/>
  <c r="D839" i="10"/>
  <c r="M838" i="10"/>
  <c r="K838" i="10"/>
  <c r="I838" i="10"/>
  <c r="H838" i="10"/>
  <c r="G838" i="10"/>
  <c r="F838" i="10"/>
  <c r="E838" i="10"/>
  <c r="D838" i="10"/>
  <c r="M837" i="10"/>
  <c r="K837" i="10"/>
  <c r="I837" i="10"/>
  <c r="H837" i="10"/>
  <c r="G837" i="10"/>
  <c r="F837" i="10"/>
  <c r="E837" i="10"/>
  <c r="D837" i="10"/>
  <c r="M835" i="10"/>
  <c r="K835" i="10"/>
  <c r="I835" i="10"/>
  <c r="H835" i="10"/>
  <c r="G835" i="10"/>
  <c r="F835" i="10"/>
  <c r="D835" i="10"/>
  <c r="M834" i="10"/>
  <c r="K834" i="10"/>
  <c r="I834" i="10"/>
  <c r="H834" i="10"/>
  <c r="G834" i="10"/>
  <c r="F834" i="10"/>
  <c r="D834" i="10"/>
  <c r="M833" i="10"/>
  <c r="K833" i="10"/>
  <c r="I833" i="10"/>
  <c r="H833" i="10"/>
  <c r="G833" i="10"/>
  <c r="F833" i="10"/>
  <c r="D833" i="10"/>
  <c r="M832" i="10"/>
  <c r="K832" i="10"/>
  <c r="I832" i="10"/>
  <c r="H832" i="10"/>
  <c r="G832" i="10"/>
  <c r="F832" i="10"/>
  <c r="D832" i="10"/>
  <c r="M831" i="10"/>
  <c r="K831" i="10"/>
  <c r="I831" i="10"/>
  <c r="H831" i="10"/>
  <c r="G831" i="10"/>
  <c r="F831" i="10"/>
  <c r="D831" i="10"/>
  <c r="M830" i="10"/>
  <c r="K830" i="10"/>
  <c r="I830" i="10"/>
  <c r="H830" i="10"/>
  <c r="G830" i="10"/>
  <c r="F830" i="10"/>
  <c r="D830" i="10"/>
  <c r="M829" i="10"/>
  <c r="K829" i="10"/>
  <c r="I829" i="10"/>
  <c r="H829" i="10"/>
  <c r="G829" i="10"/>
  <c r="F829" i="10"/>
  <c r="D829" i="10"/>
  <c r="M828" i="10"/>
  <c r="K828" i="10"/>
  <c r="I828" i="10"/>
  <c r="H828" i="10"/>
  <c r="G828" i="10"/>
  <c r="F828" i="10"/>
  <c r="D828" i="10"/>
  <c r="M827" i="10"/>
  <c r="M826" i="10"/>
  <c r="K826" i="10"/>
  <c r="I826" i="10"/>
  <c r="H826" i="10"/>
  <c r="G826" i="10"/>
  <c r="E826" i="10"/>
  <c r="D826" i="10"/>
  <c r="M825" i="10"/>
  <c r="K825" i="10"/>
  <c r="I825" i="10"/>
  <c r="H825" i="10"/>
  <c r="G825" i="10"/>
  <c r="F825" i="10"/>
  <c r="E825" i="10"/>
  <c r="D825" i="10"/>
  <c r="M824" i="10"/>
  <c r="K824" i="10"/>
  <c r="I824" i="10"/>
  <c r="H824" i="10"/>
  <c r="G824" i="10"/>
  <c r="F824" i="10"/>
  <c r="E824" i="10"/>
  <c r="D824" i="10"/>
  <c r="M823" i="10"/>
  <c r="K823" i="10"/>
  <c r="I823" i="10"/>
  <c r="H823" i="10"/>
  <c r="G823" i="10"/>
  <c r="F823" i="10"/>
  <c r="E823" i="10"/>
  <c r="D823" i="10"/>
  <c r="M822" i="10"/>
  <c r="K822" i="10"/>
  <c r="I822" i="10"/>
  <c r="H822" i="10"/>
  <c r="G822" i="10"/>
  <c r="D822" i="10"/>
  <c r="M821" i="10"/>
  <c r="K821" i="10"/>
  <c r="I821" i="10"/>
  <c r="H821" i="10"/>
  <c r="G821" i="10"/>
  <c r="F821" i="10"/>
  <c r="D821" i="10"/>
  <c r="M820" i="10"/>
  <c r="K820" i="10"/>
  <c r="I820" i="10"/>
  <c r="H820" i="10"/>
  <c r="G820" i="10"/>
  <c r="F820" i="10"/>
  <c r="E820" i="10"/>
  <c r="D820" i="10"/>
  <c r="M819" i="10"/>
  <c r="K819" i="10"/>
  <c r="I819" i="10"/>
  <c r="H819" i="10"/>
  <c r="G819" i="10"/>
  <c r="F819" i="10"/>
  <c r="E819" i="10"/>
  <c r="D819" i="10"/>
  <c r="M818" i="10"/>
  <c r="K818" i="10"/>
  <c r="I818" i="10"/>
  <c r="H818" i="10"/>
  <c r="G818" i="10"/>
  <c r="F818" i="10"/>
  <c r="D818" i="10"/>
  <c r="M817" i="10"/>
  <c r="K817" i="10"/>
  <c r="I817" i="10"/>
  <c r="H817" i="10"/>
  <c r="G817" i="10"/>
  <c r="D817" i="10"/>
  <c r="M816" i="10"/>
  <c r="K816" i="10"/>
  <c r="I816" i="10"/>
  <c r="H816" i="10"/>
  <c r="G816" i="10"/>
  <c r="F816" i="10"/>
  <c r="D816" i="10"/>
  <c r="M815" i="10"/>
  <c r="K815" i="10"/>
  <c r="I815" i="10"/>
  <c r="H815" i="10"/>
  <c r="G815" i="10"/>
  <c r="F815" i="10"/>
  <c r="D815" i="10"/>
  <c r="M814" i="10"/>
  <c r="K814" i="10"/>
  <c r="I814" i="10"/>
  <c r="H814" i="10"/>
  <c r="G814" i="10"/>
  <c r="F814" i="10"/>
  <c r="D814" i="10"/>
  <c r="M813" i="10"/>
  <c r="K813" i="10"/>
  <c r="I813" i="10"/>
  <c r="H813" i="10"/>
  <c r="G813" i="10"/>
  <c r="F813" i="10"/>
  <c r="D813" i="10"/>
  <c r="N807" i="10"/>
  <c r="N804" i="10"/>
  <c r="N803" i="10"/>
  <c r="M802" i="10"/>
  <c r="K802" i="10"/>
  <c r="I802" i="10"/>
  <c r="H802" i="10"/>
  <c r="G802" i="10"/>
  <c r="F802" i="10"/>
  <c r="D802" i="10"/>
  <c r="N797" i="10"/>
  <c r="N795" i="10"/>
  <c r="L793" i="10"/>
  <c r="N793" i="10" s="1"/>
  <c r="M792" i="10"/>
  <c r="K792" i="10"/>
  <c r="I792" i="10"/>
  <c r="I805" i="10" s="1"/>
  <c r="H792" i="10"/>
  <c r="G792" i="10"/>
  <c r="F792" i="10"/>
  <c r="D792" i="10"/>
  <c r="N791" i="10"/>
  <c r="N790" i="10"/>
  <c r="N789" i="10"/>
  <c r="N788" i="10"/>
  <c r="N786" i="10"/>
  <c r="N783" i="10"/>
  <c r="M782" i="10"/>
  <c r="K782" i="10"/>
  <c r="I782" i="10"/>
  <c r="H782" i="10"/>
  <c r="G782" i="10"/>
  <c r="F782" i="10"/>
  <c r="D782" i="10"/>
  <c r="N781" i="10"/>
  <c r="N779" i="10"/>
  <c r="N777" i="10"/>
  <c r="N775" i="10"/>
  <c r="L773" i="10"/>
  <c r="N773" i="10" s="1"/>
  <c r="M772" i="10"/>
  <c r="K772" i="10"/>
  <c r="I772" i="10"/>
  <c r="H772" i="10"/>
  <c r="G772" i="10"/>
  <c r="F772" i="10"/>
  <c r="D772" i="10"/>
  <c r="N771" i="10"/>
  <c r="N770" i="10"/>
  <c r="M769" i="10"/>
  <c r="K769" i="10"/>
  <c r="I769" i="10"/>
  <c r="H769" i="10"/>
  <c r="G769" i="10"/>
  <c r="F769" i="10"/>
  <c r="D769" i="10"/>
  <c r="N768" i="10"/>
  <c r="N767" i="10"/>
  <c r="N766" i="10"/>
  <c r="N765" i="10"/>
  <c r="N764" i="10"/>
  <c r="N763" i="10"/>
  <c r="N762" i="10"/>
  <c r="N761" i="10"/>
  <c r="N760" i="10"/>
  <c r="N759" i="10"/>
  <c r="L757" i="10"/>
  <c r="N757" i="10" s="1"/>
  <c r="M756" i="10"/>
  <c r="K756" i="10"/>
  <c r="I756" i="10"/>
  <c r="H756" i="10"/>
  <c r="G756" i="10"/>
  <c r="F756" i="10"/>
  <c r="D756" i="10"/>
  <c r="N755" i="10"/>
  <c r="N754" i="10"/>
  <c r="N753" i="10"/>
  <c r="N752" i="10"/>
  <c r="N751" i="10"/>
  <c r="N750" i="10"/>
  <c r="M749" i="10"/>
  <c r="K749" i="10"/>
  <c r="I749" i="10"/>
  <c r="H749" i="10"/>
  <c r="G749" i="10"/>
  <c r="F749" i="10"/>
  <c r="D749" i="10"/>
  <c r="L749" i="10"/>
  <c r="L745" i="10"/>
  <c r="N745" i="10" s="1"/>
  <c r="N743" i="10"/>
  <c r="M741" i="10"/>
  <c r="K741" i="10"/>
  <c r="I741" i="10"/>
  <c r="H741" i="10"/>
  <c r="G741" i="10"/>
  <c r="F741" i="10"/>
  <c r="D741" i="10"/>
  <c r="N740" i="10"/>
  <c r="N739" i="10"/>
  <c r="N738" i="10"/>
  <c r="M736" i="10"/>
  <c r="K736" i="10"/>
  <c r="I736" i="10"/>
  <c r="H736" i="10"/>
  <c r="G736" i="10"/>
  <c r="F736" i="10"/>
  <c r="D736" i="10"/>
  <c r="N735" i="10"/>
  <c r="M733" i="10"/>
  <c r="K733" i="10"/>
  <c r="I733" i="10"/>
  <c r="H733" i="10"/>
  <c r="G733" i="10"/>
  <c r="F733" i="10"/>
  <c r="D733" i="10"/>
  <c r="N731" i="10"/>
  <c r="N729" i="10"/>
  <c r="N727" i="10"/>
  <c r="N721" i="10"/>
  <c r="M719" i="10"/>
  <c r="K719" i="10"/>
  <c r="I719" i="10"/>
  <c r="H719" i="10"/>
  <c r="G719" i="10"/>
  <c r="F719" i="10"/>
  <c r="D719" i="10"/>
  <c r="N718" i="10"/>
  <c r="N717" i="10"/>
  <c r="N716" i="10"/>
  <c r="N715" i="10"/>
  <c r="M713" i="10"/>
  <c r="K713" i="10"/>
  <c r="I713" i="10"/>
  <c r="H713" i="10"/>
  <c r="G713" i="10"/>
  <c r="F713" i="10"/>
  <c r="D713" i="10"/>
  <c r="N712" i="10"/>
  <c r="N709" i="10"/>
  <c r="L708" i="10"/>
  <c r="N708" i="10" s="1"/>
  <c r="M707" i="10"/>
  <c r="K707" i="10"/>
  <c r="I707" i="10"/>
  <c r="H707" i="10"/>
  <c r="G707" i="10"/>
  <c r="F707" i="10"/>
  <c r="D707" i="10"/>
  <c r="N706" i="10"/>
  <c r="N704" i="10"/>
  <c r="N701" i="10"/>
  <c r="M700" i="10"/>
  <c r="K700" i="10"/>
  <c r="I700" i="10"/>
  <c r="H700" i="10"/>
  <c r="G700" i="10"/>
  <c r="F700" i="10"/>
  <c r="D700" i="10"/>
  <c r="N699" i="10"/>
  <c r="N697" i="10"/>
  <c r="N695" i="10"/>
  <c r="N693" i="10"/>
  <c r="M689" i="10"/>
  <c r="K689" i="10"/>
  <c r="I689" i="10"/>
  <c r="H689" i="10"/>
  <c r="G689" i="10"/>
  <c r="F689" i="10"/>
  <c r="D689" i="10"/>
  <c r="N688" i="10"/>
  <c r="N689" i="10" s="1"/>
  <c r="M687" i="10"/>
  <c r="K687" i="10"/>
  <c r="I687" i="10"/>
  <c r="H687" i="10"/>
  <c r="G687" i="10"/>
  <c r="F687" i="10"/>
  <c r="D687" i="10"/>
  <c r="N686" i="10"/>
  <c r="N685" i="10"/>
  <c r="L683" i="10"/>
  <c r="N683" i="10" s="1"/>
  <c r="M682" i="10"/>
  <c r="K682" i="10"/>
  <c r="I682" i="10"/>
  <c r="H682" i="10"/>
  <c r="G682" i="10"/>
  <c r="F682" i="10"/>
  <c r="D682" i="10"/>
  <c r="N681" i="10"/>
  <c r="N679" i="10"/>
  <c r="N675" i="10"/>
  <c r="M673" i="10"/>
  <c r="K673" i="10"/>
  <c r="I673" i="10"/>
  <c r="H673" i="10"/>
  <c r="G673" i="10"/>
  <c r="F673" i="10"/>
  <c r="D673" i="10"/>
  <c r="N672" i="10"/>
  <c r="N671" i="10"/>
  <c r="N670" i="10"/>
  <c r="N669" i="10"/>
  <c r="M667" i="10"/>
  <c r="K667" i="10"/>
  <c r="I667" i="10"/>
  <c r="H667" i="10"/>
  <c r="G667" i="10"/>
  <c r="F667" i="10"/>
  <c r="D667" i="10"/>
  <c r="N666" i="10"/>
  <c r="N665" i="10"/>
  <c r="N664" i="10"/>
  <c r="N663" i="10"/>
  <c r="N662" i="10"/>
  <c r="N661" i="10"/>
  <c r="N660" i="10"/>
  <c r="N659" i="10"/>
  <c r="L657" i="10"/>
  <c r="N657" i="10" s="1"/>
  <c r="M656" i="10"/>
  <c r="K656" i="10"/>
  <c r="I656" i="10"/>
  <c r="H656" i="10"/>
  <c r="G656" i="10"/>
  <c r="F656" i="10"/>
  <c r="D656" i="10"/>
  <c r="N655" i="10"/>
  <c r="N653" i="10"/>
  <c r="N651" i="10"/>
  <c r="M649" i="10"/>
  <c r="K649" i="10"/>
  <c r="I649" i="10"/>
  <c r="H649" i="10"/>
  <c r="G649" i="10"/>
  <c r="F649" i="10"/>
  <c r="D649" i="10"/>
  <c r="N648" i="10"/>
  <c r="N647" i="10"/>
  <c r="N646" i="10"/>
  <c r="N644" i="10"/>
  <c r="M643" i="10"/>
  <c r="K643" i="10"/>
  <c r="I643" i="10"/>
  <c r="H643" i="10"/>
  <c r="G643" i="10"/>
  <c r="F643" i="10"/>
  <c r="D643" i="10"/>
  <c r="N642" i="10"/>
  <c r="N641" i="10"/>
  <c r="N638" i="10"/>
  <c r="N637" i="10"/>
  <c r="M636" i="10"/>
  <c r="K636" i="10"/>
  <c r="I636" i="10"/>
  <c r="H636" i="10"/>
  <c r="G636" i="10"/>
  <c r="F636" i="10"/>
  <c r="D636" i="10"/>
  <c r="N635" i="10"/>
  <c r="N634" i="10"/>
  <c r="N633" i="10"/>
  <c r="N632" i="10"/>
  <c r="M631" i="10"/>
  <c r="K631" i="10"/>
  <c r="I631" i="10"/>
  <c r="H631" i="10"/>
  <c r="G631" i="10"/>
  <c r="F631" i="10"/>
  <c r="D631" i="10"/>
  <c r="N629" i="10"/>
  <c r="N627" i="10"/>
  <c r="N625" i="10"/>
  <c r="N623" i="10"/>
  <c r="M619" i="10"/>
  <c r="K619" i="10"/>
  <c r="I619" i="10"/>
  <c r="H619" i="10"/>
  <c r="G619" i="10"/>
  <c r="F619" i="10"/>
  <c r="D619" i="10"/>
  <c r="N618" i="10"/>
  <c r="N617" i="10"/>
  <c r="N616" i="10"/>
  <c r="N615" i="10"/>
  <c r="N614" i="10"/>
  <c r="N613" i="10"/>
  <c r="N612" i="10"/>
  <c r="M611" i="10"/>
  <c r="K611" i="10"/>
  <c r="I611" i="10"/>
  <c r="H611" i="10"/>
  <c r="G611" i="10"/>
  <c r="F611" i="10"/>
  <c r="D611" i="10"/>
  <c r="K607" i="10"/>
  <c r="K827" i="10" s="1"/>
  <c r="I607" i="10"/>
  <c r="I827" i="10" s="1"/>
  <c r="H607" i="10"/>
  <c r="H827" i="10" s="1"/>
  <c r="G607" i="10"/>
  <c r="G827" i="10" s="1"/>
  <c r="F607" i="10"/>
  <c r="F827" i="10" s="1"/>
  <c r="D607" i="10"/>
  <c r="D827" i="10" s="1"/>
  <c r="N603" i="10"/>
  <c r="M602" i="10"/>
  <c r="K602" i="10"/>
  <c r="I602" i="10"/>
  <c r="H602" i="10"/>
  <c r="G602" i="10"/>
  <c r="F602" i="10"/>
  <c r="D602" i="10"/>
  <c r="N601" i="10"/>
  <c r="N599" i="10"/>
  <c r="N597" i="10"/>
  <c r="N595" i="10"/>
  <c r="N593" i="10"/>
  <c r="M589" i="10"/>
  <c r="K589" i="10"/>
  <c r="I589" i="10"/>
  <c r="H589" i="10"/>
  <c r="G589" i="10"/>
  <c r="D589" i="10"/>
  <c r="N588" i="10"/>
  <c r="N587" i="10"/>
  <c r="N586" i="10"/>
  <c r="N585" i="10"/>
  <c r="N584" i="10"/>
  <c r="N583" i="10"/>
  <c r="N582" i="10"/>
  <c r="F589" i="10"/>
  <c r="M581" i="10"/>
  <c r="K581" i="10"/>
  <c r="I581" i="10"/>
  <c r="H581" i="10"/>
  <c r="G581" i="10"/>
  <c r="F581" i="10"/>
  <c r="D581" i="10"/>
  <c r="N579" i="10"/>
  <c r="N577" i="10"/>
  <c r="M575" i="10"/>
  <c r="N574" i="10"/>
  <c r="N573" i="10"/>
  <c r="N569" i="10"/>
  <c r="N567" i="10"/>
  <c r="M566" i="10"/>
  <c r="K566" i="10"/>
  <c r="I566" i="10"/>
  <c r="H566" i="10"/>
  <c r="G566" i="10"/>
  <c r="F566" i="10"/>
  <c r="D566" i="10"/>
  <c r="N565" i="10"/>
  <c r="N563" i="10"/>
  <c r="M561" i="10"/>
  <c r="K561" i="10"/>
  <c r="I561" i="10"/>
  <c r="H561" i="10"/>
  <c r="G561" i="10"/>
  <c r="F561" i="10"/>
  <c r="D561" i="10"/>
  <c r="N560" i="10"/>
  <c r="N559" i="10"/>
  <c r="M558" i="10"/>
  <c r="K558" i="10"/>
  <c r="I558" i="10"/>
  <c r="H558" i="10"/>
  <c r="G558" i="10"/>
  <c r="F558" i="10"/>
  <c r="D558" i="10"/>
  <c r="N557" i="10"/>
  <c r="N556" i="10"/>
  <c r="N555" i="10"/>
  <c r="N554" i="10"/>
  <c r="N553" i="10"/>
  <c r="N552" i="10"/>
  <c r="N551" i="10"/>
  <c r="N550" i="10"/>
  <c r="N549" i="10"/>
  <c r="N548" i="10"/>
  <c r="L547" i="10"/>
  <c r="N547" i="10" s="1"/>
  <c r="M546" i="10"/>
  <c r="K546" i="10"/>
  <c r="I546" i="10"/>
  <c r="H546" i="10"/>
  <c r="G546" i="10"/>
  <c r="F546" i="10"/>
  <c r="D546" i="10"/>
  <c r="N545" i="10"/>
  <c r="N544" i="10"/>
  <c r="N543" i="10"/>
  <c r="N542" i="10"/>
  <c r="L540" i="10"/>
  <c r="N540" i="10" s="1"/>
  <c r="M539" i="10"/>
  <c r="K539" i="10"/>
  <c r="I539" i="10"/>
  <c r="H539" i="10"/>
  <c r="G539" i="10"/>
  <c r="F539" i="10"/>
  <c r="D539" i="10"/>
  <c r="N538" i="10"/>
  <c r="N537" i="10"/>
  <c r="N536" i="10"/>
  <c r="N534" i="10"/>
  <c r="N533" i="10"/>
  <c r="N532" i="10"/>
  <c r="N531" i="10"/>
  <c r="M530" i="10"/>
  <c r="K530" i="10"/>
  <c r="I530" i="10"/>
  <c r="H530" i="10"/>
  <c r="G530" i="10"/>
  <c r="F530" i="10"/>
  <c r="D530" i="10"/>
  <c r="N529" i="10"/>
  <c r="N528" i="10"/>
  <c r="N527" i="10"/>
  <c r="N526" i="10"/>
  <c r="N525" i="10"/>
  <c r="M524" i="10"/>
  <c r="K524" i="10"/>
  <c r="I524" i="10"/>
  <c r="H524" i="10"/>
  <c r="G524" i="10"/>
  <c r="F524" i="10"/>
  <c r="D524" i="10"/>
  <c r="N523" i="10"/>
  <c r="M521" i="10"/>
  <c r="K521" i="10"/>
  <c r="I521" i="10"/>
  <c r="H521" i="10"/>
  <c r="G521" i="10"/>
  <c r="F521" i="10"/>
  <c r="D521" i="10"/>
  <c r="N519" i="10"/>
  <c r="N517" i="10"/>
  <c r="N515" i="10"/>
  <c r="N513" i="10"/>
  <c r="N511" i="10"/>
  <c r="M509" i="10"/>
  <c r="K509" i="10"/>
  <c r="I509" i="10"/>
  <c r="H509" i="10"/>
  <c r="G509" i="10"/>
  <c r="F509" i="10"/>
  <c r="D509" i="10"/>
  <c r="N508" i="10"/>
  <c r="N507" i="10"/>
  <c r="N506" i="10"/>
  <c r="N505" i="10"/>
  <c r="N503" i="10"/>
  <c r="N501" i="10"/>
  <c r="N500" i="10"/>
  <c r="M499" i="10"/>
  <c r="K499" i="10"/>
  <c r="I499" i="10"/>
  <c r="H499" i="10"/>
  <c r="G499" i="10"/>
  <c r="F499" i="10"/>
  <c r="D499" i="10"/>
  <c r="N497" i="10"/>
  <c r="N495" i="10"/>
  <c r="N493" i="10"/>
  <c r="N491" i="10"/>
  <c r="N489" i="10"/>
  <c r="M487" i="10"/>
  <c r="K487" i="10"/>
  <c r="I487" i="10"/>
  <c r="H487" i="10"/>
  <c r="G487" i="10"/>
  <c r="F487" i="10"/>
  <c r="D487" i="10"/>
  <c r="N486" i="10"/>
  <c r="N485" i="10"/>
  <c r="N484" i="10"/>
  <c r="N483" i="10"/>
  <c r="N482" i="10"/>
  <c r="N481" i="10"/>
  <c r="N479" i="10"/>
  <c r="N478" i="10"/>
  <c r="N477" i="10"/>
  <c r="N476" i="10"/>
  <c r="M475" i="10"/>
  <c r="K475" i="10"/>
  <c r="I475" i="10"/>
  <c r="H475" i="10"/>
  <c r="G475" i="10"/>
  <c r="F475" i="10"/>
  <c r="D475" i="10"/>
  <c r="N474" i="10"/>
  <c r="N473" i="10"/>
  <c r="N472" i="10"/>
  <c r="N471" i="10"/>
  <c r="N470" i="10"/>
  <c r="N469" i="10"/>
  <c r="N468" i="10"/>
  <c r="N467" i="10"/>
  <c r="N466" i="10"/>
  <c r="L465" i="10"/>
  <c r="N465" i="10" s="1"/>
  <c r="M464" i="10"/>
  <c r="K464" i="10"/>
  <c r="I464" i="10"/>
  <c r="H464" i="10"/>
  <c r="G464" i="10"/>
  <c r="F464" i="10"/>
  <c r="D464" i="10"/>
  <c r="N463" i="10"/>
  <c r="N462" i="10"/>
  <c r="N461" i="10"/>
  <c r="N460" i="10"/>
  <c r="M458" i="10"/>
  <c r="K458" i="10"/>
  <c r="I458" i="10"/>
  <c r="H458" i="10"/>
  <c r="G458" i="10"/>
  <c r="F458" i="10"/>
  <c r="D458" i="10"/>
  <c r="N457" i="10"/>
  <c r="N455" i="10"/>
  <c r="M453" i="10"/>
  <c r="K453" i="10"/>
  <c r="I453" i="10"/>
  <c r="H453" i="10"/>
  <c r="G453" i="10"/>
  <c r="F453" i="10"/>
  <c r="D453" i="10"/>
  <c r="N451" i="10"/>
  <c r="N450" i="10"/>
  <c r="N448" i="10"/>
  <c r="N447" i="10"/>
  <c r="M446" i="10"/>
  <c r="K446" i="10"/>
  <c r="I446" i="10"/>
  <c r="H446" i="10"/>
  <c r="G446" i="10"/>
  <c r="F446" i="10"/>
  <c r="D446" i="10"/>
  <c r="N445" i="10"/>
  <c r="N444" i="10"/>
  <c r="N443" i="10"/>
  <c r="N442" i="10"/>
  <c r="N441" i="10"/>
  <c r="N440" i="10"/>
  <c r="N439" i="10"/>
  <c r="N438" i="10"/>
  <c r="N437" i="10"/>
  <c r="N436" i="10"/>
  <c r="L434" i="10"/>
  <c r="N434" i="10" s="1"/>
  <c r="M433" i="10"/>
  <c r="K433" i="10"/>
  <c r="I433" i="10"/>
  <c r="H433" i="10"/>
  <c r="G433" i="10"/>
  <c r="F433" i="10"/>
  <c r="D433" i="10"/>
  <c r="N432" i="10"/>
  <c r="N431" i="10"/>
  <c r="N430" i="10"/>
  <c r="N429" i="10"/>
  <c r="N428" i="10"/>
  <c r="N427" i="10"/>
  <c r="M426" i="10"/>
  <c r="K426" i="10"/>
  <c r="I426" i="10"/>
  <c r="H426" i="10"/>
  <c r="G426" i="10"/>
  <c r="F426" i="10"/>
  <c r="D426" i="10"/>
  <c r="N425" i="10"/>
  <c r="N424" i="10"/>
  <c r="N423" i="10"/>
  <c r="L421" i="10"/>
  <c r="N421" i="10" s="1"/>
  <c r="M420" i="10"/>
  <c r="K420" i="10"/>
  <c r="I420" i="10"/>
  <c r="H420" i="10"/>
  <c r="G420" i="10"/>
  <c r="F420" i="10"/>
  <c r="D420" i="10"/>
  <c r="N419" i="10"/>
  <c r="N418" i="10"/>
  <c r="N417" i="10"/>
  <c r="N415" i="10"/>
  <c r="N414" i="10"/>
  <c r="M413" i="10"/>
  <c r="K413" i="10"/>
  <c r="I413" i="10"/>
  <c r="H413" i="10"/>
  <c r="G413" i="10"/>
  <c r="F413" i="10"/>
  <c r="D413" i="10"/>
  <c r="N412" i="10"/>
  <c r="N411" i="10"/>
  <c r="M410" i="10"/>
  <c r="K410" i="10"/>
  <c r="I410" i="10"/>
  <c r="H410" i="10"/>
  <c r="G410" i="10"/>
  <c r="F410" i="10"/>
  <c r="D410" i="10"/>
  <c r="N409" i="10"/>
  <c r="N408" i="10"/>
  <c r="N407" i="10"/>
  <c r="N406" i="10"/>
  <c r="N405" i="10"/>
  <c r="N404" i="10"/>
  <c r="N403" i="10"/>
  <c r="N402" i="10"/>
  <c r="N401" i="10"/>
  <c r="L399" i="10"/>
  <c r="N399" i="10" s="1"/>
  <c r="M398" i="10"/>
  <c r="K398" i="10"/>
  <c r="I398" i="10"/>
  <c r="H398" i="10"/>
  <c r="G398" i="10"/>
  <c r="F398" i="10"/>
  <c r="D398" i="10"/>
  <c r="N397" i="10"/>
  <c r="N396" i="10"/>
  <c r="N395" i="10"/>
  <c r="N394" i="10"/>
  <c r="N393" i="10"/>
  <c r="M392" i="10"/>
  <c r="K392" i="10"/>
  <c r="I392" i="10"/>
  <c r="H392" i="10"/>
  <c r="G392" i="10"/>
  <c r="F392" i="10"/>
  <c r="D392" i="10"/>
  <c r="N391" i="10"/>
  <c r="N390" i="10"/>
  <c r="N389" i="10"/>
  <c r="L387" i="10"/>
  <c r="N387" i="10" s="1"/>
  <c r="M386" i="10"/>
  <c r="K386" i="10"/>
  <c r="I386" i="10"/>
  <c r="H386" i="10"/>
  <c r="G386" i="10"/>
  <c r="F386" i="10"/>
  <c r="D386" i="10"/>
  <c r="N385" i="10"/>
  <c r="N384" i="10"/>
  <c r="N383" i="10"/>
  <c r="N381" i="10"/>
  <c r="N380" i="10"/>
  <c r="N379" i="10"/>
  <c r="N378" i="10"/>
  <c r="N377" i="10"/>
  <c r="N376" i="10"/>
  <c r="M375" i="10"/>
  <c r="K375" i="10"/>
  <c r="I375" i="10"/>
  <c r="H375" i="10"/>
  <c r="G375" i="10"/>
  <c r="F375" i="10"/>
  <c r="D375" i="10"/>
  <c r="N374" i="10"/>
  <c r="N373" i="10"/>
  <c r="N372" i="10"/>
  <c r="N371" i="10"/>
  <c r="N370" i="10"/>
  <c r="M369" i="10"/>
  <c r="K369" i="10"/>
  <c r="I369" i="10"/>
  <c r="H369" i="10"/>
  <c r="G369" i="10"/>
  <c r="F369" i="10"/>
  <c r="D369" i="10"/>
  <c r="N368" i="10"/>
  <c r="M366" i="10"/>
  <c r="K366" i="10"/>
  <c r="I366" i="10"/>
  <c r="H366" i="10"/>
  <c r="G366" i="10"/>
  <c r="F366" i="10"/>
  <c r="D366" i="10"/>
  <c r="N365" i="10"/>
  <c r="N364" i="10"/>
  <c r="N363" i="10"/>
  <c r="N362" i="10"/>
  <c r="N361" i="10"/>
  <c r="N360" i="10"/>
  <c r="N359" i="10"/>
  <c r="N358" i="10"/>
  <c r="L357" i="10"/>
  <c r="N357" i="10" s="1"/>
  <c r="M356" i="10"/>
  <c r="K356" i="10"/>
  <c r="I356" i="10"/>
  <c r="H356" i="10"/>
  <c r="G356" i="10"/>
  <c r="F356" i="10"/>
  <c r="D356" i="10"/>
  <c r="N355" i="10"/>
  <c r="N354" i="10"/>
  <c r="N353" i="10"/>
  <c r="N352" i="10"/>
  <c r="M350" i="10"/>
  <c r="K350" i="10"/>
  <c r="I350" i="10"/>
  <c r="H350" i="10"/>
  <c r="G350" i="10"/>
  <c r="F350" i="10"/>
  <c r="D350" i="10"/>
  <c r="N349" i="10"/>
  <c r="N348" i="10"/>
  <c r="N347" i="10"/>
  <c r="N346" i="10"/>
  <c r="N345" i="10"/>
  <c r="N344" i="10"/>
  <c r="N343" i="10"/>
  <c r="N342" i="10"/>
  <c r="N341" i="10"/>
  <c r="N340" i="10"/>
  <c r="N339" i="10"/>
  <c r="N338" i="10"/>
  <c r="L337" i="10"/>
  <c r="N337" i="10" s="1"/>
  <c r="M336" i="10"/>
  <c r="K336" i="10"/>
  <c r="I336" i="10"/>
  <c r="H336" i="10"/>
  <c r="G336" i="10"/>
  <c r="F336" i="10"/>
  <c r="D336" i="10"/>
  <c r="N335" i="10"/>
  <c r="N334" i="10"/>
  <c r="N333" i="10"/>
  <c r="N332" i="10"/>
  <c r="N331" i="10"/>
  <c r="N330" i="10"/>
  <c r="M328" i="10"/>
  <c r="K328" i="10"/>
  <c r="I328" i="10"/>
  <c r="H328" i="10"/>
  <c r="G328" i="10"/>
  <c r="F328" i="10"/>
  <c r="D328" i="10"/>
  <c r="N327" i="10"/>
  <c r="N326" i="10"/>
  <c r="N325" i="10"/>
  <c r="L324" i="10"/>
  <c r="N324" i="10" s="1"/>
  <c r="M323" i="10"/>
  <c r="K323" i="10"/>
  <c r="I323" i="10"/>
  <c r="H323" i="10"/>
  <c r="G323" i="10"/>
  <c r="F323" i="10"/>
  <c r="D323" i="10"/>
  <c r="N322" i="10"/>
  <c r="N319" i="10"/>
  <c r="N318" i="10"/>
  <c r="M317" i="10"/>
  <c r="K317" i="10"/>
  <c r="I317" i="10"/>
  <c r="H317" i="10"/>
  <c r="G317" i="10"/>
  <c r="F317" i="10"/>
  <c r="D317" i="10"/>
  <c r="N315" i="10"/>
  <c r="N313" i="10"/>
  <c r="M312" i="10"/>
  <c r="K312" i="10"/>
  <c r="I312" i="10"/>
  <c r="H312" i="10"/>
  <c r="G312" i="10"/>
  <c r="F312" i="10"/>
  <c r="D312" i="10"/>
  <c r="N311" i="10"/>
  <c r="N310" i="10"/>
  <c r="M309" i="10"/>
  <c r="K309" i="10"/>
  <c r="I309" i="10"/>
  <c r="H309" i="10"/>
  <c r="G309" i="10"/>
  <c r="F309" i="10"/>
  <c r="D309" i="10"/>
  <c r="N308" i="10"/>
  <c r="N307" i="10"/>
  <c r="N306" i="10"/>
  <c r="N305" i="10"/>
  <c r="N304" i="10"/>
  <c r="N303" i="10"/>
  <c r="N302" i="10"/>
  <c r="L300" i="10"/>
  <c r="N300" i="10" s="1"/>
  <c r="M299" i="10"/>
  <c r="K299" i="10"/>
  <c r="I299" i="10"/>
  <c r="H299" i="10"/>
  <c r="G299" i="10"/>
  <c r="F299" i="10"/>
  <c r="D299" i="10"/>
  <c r="N297" i="10"/>
  <c r="N295" i="10"/>
  <c r="M293" i="10"/>
  <c r="K293" i="10"/>
  <c r="I293" i="10"/>
  <c r="H293" i="10"/>
  <c r="G293" i="10"/>
  <c r="F293" i="10"/>
  <c r="D293" i="10"/>
  <c r="N292" i="10"/>
  <c r="L290" i="10"/>
  <c r="N290" i="10" s="1"/>
  <c r="M289" i="10"/>
  <c r="K289" i="10"/>
  <c r="I289" i="10"/>
  <c r="H289" i="10"/>
  <c r="G289" i="10"/>
  <c r="F289" i="10"/>
  <c r="D289" i="10"/>
  <c r="N288" i="10"/>
  <c r="N287" i="10"/>
  <c r="N286" i="10"/>
  <c r="N284" i="10"/>
  <c r="N283" i="10"/>
  <c r="M282" i="10"/>
  <c r="K282" i="10"/>
  <c r="I282" i="10"/>
  <c r="H282" i="10"/>
  <c r="G282" i="10"/>
  <c r="F282" i="10"/>
  <c r="D282" i="10"/>
  <c r="N281" i="10"/>
  <c r="N280" i="10"/>
  <c r="N279" i="10"/>
  <c r="N278" i="10"/>
  <c r="N277" i="10"/>
  <c r="N276" i="10"/>
  <c r="N275" i="10"/>
  <c r="N274" i="10"/>
  <c r="N273" i="10"/>
  <c r="N272" i="10"/>
  <c r="L271" i="10"/>
  <c r="N271" i="10" s="1"/>
  <c r="M270" i="10"/>
  <c r="K270" i="10"/>
  <c r="I270" i="10"/>
  <c r="H270" i="10"/>
  <c r="G270" i="10"/>
  <c r="F270" i="10"/>
  <c r="D270" i="10"/>
  <c r="N269" i="10"/>
  <c r="N268" i="10"/>
  <c r="N267" i="10"/>
  <c r="N266" i="10"/>
  <c r="N265" i="10"/>
  <c r="M263" i="10"/>
  <c r="K263" i="10"/>
  <c r="I263" i="10"/>
  <c r="H263" i="10"/>
  <c r="G263" i="10"/>
  <c r="F263" i="10"/>
  <c r="D263" i="10"/>
  <c r="N261" i="10"/>
  <c r="N259" i="10"/>
  <c r="M257" i="10"/>
  <c r="K257" i="10"/>
  <c r="I257" i="10"/>
  <c r="H257" i="10"/>
  <c r="G257" i="10"/>
  <c r="F257" i="10"/>
  <c r="D257" i="10"/>
  <c r="N256" i="10"/>
  <c r="N254" i="10"/>
  <c r="N251" i="10"/>
  <c r="N249" i="10"/>
  <c r="N247" i="10"/>
  <c r="N245" i="10"/>
  <c r="N243" i="10"/>
  <c r="N241" i="10"/>
  <c r="N239" i="10"/>
  <c r="N237" i="10"/>
  <c r="N235" i="10"/>
  <c r="N233" i="10"/>
  <c r="M232" i="10"/>
  <c r="K232" i="10"/>
  <c r="I232" i="10"/>
  <c r="H232" i="10"/>
  <c r="G232" i="10"/>
  <c r="F232" i="10"/>
  <c r="D232" i="10"/>
  <c r="N231" i="10"/>
  <c r="N229" i="10"/>
  <c r="N227" i="10"/>
  <c r="N225" i="10"/>
  <c r="L223" i="10"/>
  <c r="N223" i="10" s="1"/>
  <c r="M222" i="10"/>
  <c r="K222" i="10"/>
  <c r="I222" i="10"/>
  <c r="H222" i="10"/>
  <c r="G222" i="10"/>
  <c r="F222" i="10"/>
  <c r="D222" i="10"/>
  <c r="N221" i="10"/>
  <c r="N220" i="10"/>
  <c r="M219" i="10"/>
  <c r="K219" i="10"/>
  <c r="I219" i="10"/>
  <c r="H219" i="10"/>
  <c r="G219" i="10"/>
  <c r="F219" i="10"/>
  <c r="D219" i="10"/>
  <c r="N218" i="10"/>
  <c r="N217" i="10"/>
  <c r="L855" i="10"/>
  <c r="M215" i="10"/>
  <c r="K215" i="10"/>
  <c r="I215" i="10"/>
  <c r="H215" i="10"/>
  <c r="G215" i="10"/>
  <c r="D215" i="10"/>
  <c r="N214" i="10"/>
  <c r="N213" i="10"/>
  <c r="N212" i="10"/>
  <c r="N211" i="10"/>
  <c r="F848" i="10"/>
  <c r="N210" i="10"/>
  <c r="N209" i="10"/>
  <c r="N208" i="10"/>
  <c r="N207" i="10"/>
  <c r="N206" i="10"/>
  <c r="N205" i="10"/>
  <c r="N204" i="10"/>
  <c r="N203" i="10"/>
  <c r="N202" i="10"/>
  <c r="L201" i="10"/>
  <c r="N201" i="10" s="1"/>
  <c r="M200" i="10"/>
  <c r="K200" i="10"/>
  <c r="I200" i="10"/>
  <c r="H200" i="10"/>
  <c r="G200" i="10"/>
  <c r="F200" i="10"/>
  <c r="D200" i="10"/>
  <c r="N199" i="10"/>
  <c r="N197" i="10"/>
  <c r="N195" i="10"/>
  <c r="N193" i="10"/>
  <c r="M191" i="10"/>
  <c r="K191" i="10"/>
  <c r="I191" i="10"/>
  <c r="H191" i="10"/>
  <c r="G191" i="10"/>
  <c r="F191" i="10"/>
  <c r="D191" i="10"/>
  <c r="L851" i="10"/>
  <c r="N189" i="10"/>
  <c r="N188" i="10"/>
  <c r="N187" i="10"/>
  <c r="N186" i="10"/>
  <c r="L184" i="10"/>
  <c r="N184" i="10" s="1"/>
  <c r="M183" i="10"/>
  <c r="K183" i="10"/>
  <c r="I183" i="10"/>
  <c r="H183" i="10"/>
  <c r="G183" i="10"/>
  <c r="F183" i="10"/>
  <c r="D183" i="10"/>
  <c r="N182" i="10"/>
  <c r="N181" i="10"/>
  <c r="N180" i="10"/>
  <c r="N179" i="10"/>
  <c r="N178" i="10"/>
  <c r="M177" i="10"/>
  <c r="K177" i="10"/>
  <c r="I177" i="10"/>
  <c r="H177" i="10"/>
  <c r="G177" i="10"/>
  <c r="F177" i="10"/>
  <c r="D177" i="10"/>
  <c r="N176" i="10"/>
  <c r="N175" i="10"/>
  <c r="N174" i="10"/>
  <c r="N173" i="10"/>
  <c r="N172" i="10"/>
  <c r="N171" i="10"/>
  <c r="N170" i="10"/>
  <c r="N169" i="10"/>
  <c r="N168" i="10"/>
  <c r="N167" i="10"/>
  <c r="N166" i="10"/>
  <c r="L164" i="10"/>
  <c r="N164" i="10" s="1"/>
  <c r="M163" i="10"/>
  <c r="K163" i="10"/>
  <c r="I163" i="10"/>
  <c r="H163" i="10"/>
  <c r="G163" i="10"/>
  <c r="F163" i="10"/>
  <c r="D163" i="10"/>
  <c r="N161" i="10"/>
  <c r="N159" i="10"/>
  <c r="N157" i="10"/>
  <c r="M156" i="10"/>
  <c r="K156" i="10"/>
  <c r="I156" i="10"/>
  <c r="H156" i="10"/>
  <c r="G156" i="10"/>
  <c r="F156" i="10"/>
  <c r="D156" i="10"/>
  <c r="N155" i="10"/>
  <c r="N153" i="10"/>
  <c r="N151" i="10"/>
  <c r="N149" i="10"/>
  <c r="N147" i="10"/>
  <c r="N145" i="10"/>
  <c r="N143" i="10"/>
  <c r="M141" i="10"/>
  <c r="K141" i="10"/>
  <c r="I141" i="10"/>
  <c r="H141" i="10"/>
  <c r="G141" i="10"/>
  <c r="F141" i="10"/>
  <c r="D141" i="10"/>
  <c r="N140" i="10"/>
  <c r="N139" i="10"/>
  <c r="N138" i="10"/>
  <c r="N137" i="10"/>
  <c r="N136" i="10"/>
  <c r="N135" i="10"/>
  <c r="M134" i="10"/>
  <c r="K134" i="10"/>
  <c r="I134" i="10"/>
  <c r="H134" i="10"/>
  <c r="G134" i="10"/>
  <c r="F134" i="10"/>
  <c r="D134" i="10"/>
  <c r="N133" i="10"/>
  <c r="N132" i="10"/>
  <c r="N131" i="10"/>
  <c r="N130" i="10"/>
  <c r="N129" i="10"/>
  <c r="N128" i="10"/>
  <c r="N127" i="10"/>
  <c r="N126" i="10"/>
  <c r="N125" i="10"/>
  <c r="N124" i="10"/>
  <c r="L122" i="10"/>
  <c r="N122" i="10" s="1"/>
  <c r="M121" i="10"/>
  <c r="K121" i="10"/>
  <c r="I121" i="10"/>
  <c r="H121" i="10"/>
  <c r="G121" i="10"/>
  <c r="F121" i="10"/>
  <c r="D121" i="10"/>
  <c r="N119" i="10"/>
  <c r="N117" i="10"/>
  <c r="N115" i="10"/>
  <c r="M113" i="10"/>
  <c r="K113" i="10"/>
  <c r="I113" i="10"/>
  <c r="H113" i="10"/>
  <c r="G113" i="10"/>
  <c r="F113" i="10"/>
  <c r="D113" i="10"/>
  <c r="N112" i="10"/>
  <c r="N111" i="10"/>
  <c r="N110" i="10"/>
  <c r="L108" i="10"/>
  <c r="N108" i="10" s="1"/>
  <c r="M107" i="10"/>
  <c r="K107" i="10"/>
  <c r="I107" i="10"/>
  <c r="H107" i="10"/>
  <c r="G107" i="10"/>
  <c r="F107" i="10"/>
  <c r="D107" i="10"/>
  <c r="N106" i="10"/>
  <c r="N105" i="10"/>
  <c r="M104" i="10"/>
  <c r="D104" i="10"/>
  <c r="N103" i="10"/>
  <c r="N101" i="10"/>
  <c r="N99" i="10"/>
  <c r="N95" i="10"/>
  <c r="N93" i="10"/>
  <c r="N91" i="10"/>
  <c r="N89" i="10"/>
  <c r="N87" i="10"/>
  <c r="N85" i="10"/>
  <c r="N83" i="10"/>
  <c r="N81" i="10"/>
  <c r="N79" i="10"/>
  <c r="N77" i="10"/>
  <c r="N75" i="10"/>
  <c r="N73" i="10"/>
  <c r="N71" i="10"/>
  <c r="N69" i="10"/>
  <c r="N67" i="10"/>
  <c r="N65" i="10"/>
  <c r="N63" i="10"/>
  <c r="N61" i="10"/>
  <c r="N59" i="10"/>
  <c r="N57" i="10"/>
  <c r="N55" i="10"/>
  <c r="N53" i="10"/>
  <c r="N51" i="10"/>
  <c r="N49" i="10"/>
  <c r="N47" i="10"/>
  <c r="N45" i="10"/>
  <c r="N43" i="10"/>
  <c r="N41" i="10"/>
  <c r="N39" i="10"/>
  <c r="N37" i="10"/>
  <c r="N35" i="10"/>
  <c r="N33" i="10"/>
  <c r="N31" i="10"/>
  <c r="N29" i="10"/>
  <c r="N27" i="10"/>
  <c r="N25" i="10"/>
  <c r="N23" i="10"/>
  <c r="N21" i="10"/>
  <c r="N19" i="10"/>
  <c r="N17" i="10"/>
  <c r="N15" i="10"/>
  <c r="N13" i="10"/>
  <c r="N11" i="10"/>
  <c r="N9" i="10"/>
  <c r="N7" i="10"/>
  <c r="N5" i="10"/>
  <c r="G805" i="10" l="1"/>
  <c r="L819" i="10"/>
  <c r="L820" i="10"/>
  <c r="L823" i="10"/>
  <c r="L824" i="10"/>
  <c r="L825" i="10"/>
  <c r="L815" i="10"/>
  <c r="L816" i="10"/>
  <c r="J859" i="10"/>
  <c r="J806" i="10"/>
  <c r="E605" i="10"/>
  <c r="N606" i="10"/>
  <c r="N607" i="10" s="1"/>
  <c r="N640" i="10"/>
  <c r="L643" i="10"/>
  <c r="E285" i="10"/>
  <c r="E320" i="10"/>
  <c r="E382" i="10"/>
  <c r="E416" i="10"/>
  <c r="E449" i="10"/>
  <c r="E502" i="10"/>
  <c r="E571" i="10"/>
  <c r="E639" i="10"/>
  <c r="E703" i="10"/>
  <c r="E744" i="10"/>
  <c r="E785" i="10"/>
  <c r="L611" i="10"/>
  <c r="E253" i="10"/>
  <c r="E480" i="10"/>
  <c r="E535" i="10"/>
  <c r="E676" i="10"/>
  <c r="E805" i="10"/>
  <c r="L270" i="10"/>
  <c r="L707" i="10"/>
  <c r="L736" i="10"/>
  <c r="L769" i="10"/>
  <c r="L309" i="10"/>
  <c r="N317" i="10"/>
  <c r="L524" i="10"/>
  <c r="L575" i="10"/>
  <c r="M639" i="10"/>
  <c r="L134" i="10"/>
  <c r="L177" i="10"/>
  <c r="L191" i="10"/>
  <c r="N216" i="10"/>
  <c r="N219" i="10" s="1"/>
  <c r="N222" i="10"/>
  <c r="F285" i="10"/>
  <c r="H285" i="10"/>
  <c r="K285" i="10"/>
  <c r="N263" i="10"/>
  <c r="N264" i="10"/>
  <c r="N270" i="10" s="1"/>
  <c r="N301" i="10"/>
  <c r="N309" i="10" s="1"/>
  <c r="L323" i="10"/>
  <c r="D382" i="10"/>
  <c r="G382" i="10"/>
  <c r="I382" i="10"/>
  <c r="L336" i="10"/>
  <c r="L356" i="10"/>
  <c r="D416" i="10"/>
  <c r="G416" i="10"/>
  <c r="I416" i="10"/>
  <c r="L392" i="10"/>
  <c r="L410" i="10"/>
  <c r="G449" i="10"/>
  <c r="I449" i="10"/>
  <c r="L446" i="10"/>
  <c r="F480" i="10"/>
  <c r="D502" i="10"/>
  <c r="G502" i="10"/>
  <c r="I502" i="10"/>
  <c r="M502" i="10"/>
  <c r="K676" i="10"/>
  <c r="I703" i="10"/>
  <c r="M285" i="10"/>
  <c r="D480" i="10"/>
  <c r="G480" i="10"/>
  <c r="I480" i="10"/>
  <c r="K480" i="10"/>
  <c r="N522" i="10"/>
  <c r="N524" i="10" s="1"/>
  <c r="F535" i="10"/>
  <c r="K535" i="10"/>
  <c r="N572" i="10"/>
  <c r="N575" i="10" s="1"/>
  <c r="D605" i="10"/>
  <c r="G605" i="10"/>
  <c r="I605" i="10"/>
  <c r="H639" i="10"/>
  <c r="D676" i="10"/>
  <c r="G676" i="10"/>
  <c r="I676" i="10"/>
  <c r="N705" i="10"/>
  <c r="N707" i="10" s="1"/>
  <c r="F744" i="10"/>
  <c r="H744" i="10"/>
  <c r="K744" i="10"/>
  <c r="D744" i="10"/>
  <c r="N734" i="10"/>
  <c r="N736" i="10" s="1"/>
  <c r="F785" i="10"/>
  <c r="H785" i="10"/>
  <c r="K785" i="10"/>
  <c r="D785" i="10"/>
  <c r="G785" i="10"/>
  <c r="I785" i="10"/>
  <c r="N758" i="10"/>
  <c r="N769" i="10" s="1"/>
  <c r="D320" i="10"/>
  <c r="G320" i="10"/>
  <c r="I320" i="10"/>
  <c r="K382" i="10"/>
  <c r="F416" i="10"/>
  <c r="H416" i="10"/>
  <c r="K416" i="10"/>
  <c r="D449" i="10"/>
  <c r="H480" i="10"/>
  <c r="H535" i="10"/>
  <c r="M535" i="10"/>
  <c r="G535" i="10"/>
  <c r="I535" i="10"/>
  <c r="D571" i="10"/>
  <c r="G571" i="10"/>
  <c r="I571" i="10"/>
  <c r="M605" i="10"/>
  <c r="H676" i="10"/>
  <c r="I744" i="10"/>
  <c r="M785" i="10"/>
  <c r="D253" i="10"/>
  <c r="G253" i="10"/>
  <c r="I253" i="10"/>
  <c r="H382" i="10"/>
  <c r="D703" i="10"/>
  <c r="G703" i="10"/>
  <c r="K853" i="10"/>
  <c r="N772" i="10"/>
  <c r="N756" i="10"/>
  <c r="M676" i="10"/>
  <c r="N589" i="10"/>
  <c r="N581" i="10"/>
  <c r="N558" i="10"/>
  <c r="M480" i="10"/>
  <c r="N433" i="10"/>
  <c r="N420" i="10"/>
  <c r="M416" i="10"/>
  <c r="M382" i="10"/>
  <c r="N328" i="10"/>
  <c r="N312" i="10"/>
  <c r="F676" i="10"/>
  <c r="F382" i="10"/>
  <c r="N156" i="10"/>
  <c r="N107" i="10"/>
  <c r="L113" i="10"/>
  <c r="N123" i="10"/>
  <c r="N134" i="10" s="1"/>
  <c r="N141" i="10"/>
  <c r="N163" i="10"/>
  <c r="N366" i="10"/>
  <c r="L700" i="10"/>
  <c r="N499" i="10"/>
  <c r="L782" i="10"/>
  <c r="L156" i="10"/>
  <c r="N165" i="10"/>
  <c r="N177" i="10" s="1"/>
  <c r="N183" i="10"/>
  <c r="L257" i="10"/>
  <c r="N282" i="10"/>
  <c r="N289" i="10"/>
  <c r="L293" i="10"/>
  <c r="L317" i="10"/>
  <c r="N350" i="10"/>
  <c r="N351" i="10"/>
  <c r="N356" i="10" s="1"/>
  <c r="L369" i="10"/>
  <c r="N375" i="10"/>
  <c r="N386" i="10"/>
  <c r="N388" i="10"/>
  <c r="N392" i="10" s="1"/>
  <c r="N398" i="10"/>
  <c r="N413" i="10"/>
  <c r="L426" i="10"/>
  <c r="N458" i="10"/>
  <c r="N475" i="10"/>
  <c r="N487" i="10"/>
  <c r="L499" i="10"/>
  <c r="N521" i="10"/>
  <c r="N539" i="10"/>
  <c r="N561" i="10"/>
  <c r="N609" i="10"/>
  <c r="N611" i="10" s="1"/>
  <c r="N636" i="10"/>
  <c r="L689" i="10"/>
  <c r="N691" i="10"/>
  <c r="N700" i="10" s="1"/>
  <c r="N747" i="10"/>
  <c r="N749" i="10" s="1"/>
  <c r="N774" i="10"/>
  <c r="N782" i="10" s="1"/>
  <c r="N200" i="10"/>
  <c r="N656" i="10"/>
  <c r="L232" i="10"/>
  <c r="N224" i="10"/>
  <c r="L846" i="10"/>
  <c r="N228" i="10"/>
  <c r="L566" i="10"/>
  <c r="N562" i="10"/>
  <c r="N566" i="10" s="1"/>
  <c r="N215" i="10"/>
  <c r="L464" i="10"/>
  <c r="N459" i="10"/>
  <c r="N464" i="10" s="1"/>
  <c r="L509" i="10"/>
  <c r="N504" i="10"/>
  <c r="N509" i="10" s="1"/>
  <c r="L546" i="10"/>
  <c r="N541" i="10"/>
  <c r="N546" i="10" s="1"/>
  <c r="L602" i="10"/>
  <c r="N591" i="10"/>
  <c r="N602" i="10" s="1"/>
  <c r="L631" i="10"/>
  <c r="N621" i="10"/>
  <c r="N631" i="10" s="1"/>
  <c r="L687" i="10"/>
  <c r="N684" i="10"/>
  <c r="N687" i="10" s="1"/>
  <c r="L792" i="10"/>
  <c r="N787" i="10"/>
  <c r="N792" i="10" s="1"/>
  <c r="E821" i="10"/>
  <c r="L821" i="10" s="1"/>
  <c r="E818" i="10"/>
  <c r="L818" i="10" s="1"/>
  <c r="E814" i="10"/>
  <c r="L814" i="10" s="1"/>
  <c r="E817" i="10"/>
  <c r="E822" i="10"/>
  <c r="E813" i="10"/>
  <c r="L813" i="10" s="1"/>
  <c r="N10" i="10"/>
  <c r="N18" i="10"/>
  <c r="N22" i="10"/>
  <c r="N40" i="10"/>
  <c r="N86" i="10"/>
  <c r="N90" i="10"/>
  <c r="N98" i="10"/>
  <c r="N100" i="10"/>
  <c r="N109" i="10"/>
  <c r="N113" i="10" s="1"/>
  <c r="N114" i="10"/>
  <c r="N121" i="10" s="1"/>
  <c r="N185" i="10"/>
  <c r="N190" i="10"/>
  <c r="N255" i="10"/>
  <c r="N257" i="10" s="1"/>
  <c r="N291" i="10"/>
  <c r="N293" i="10" s="1"/>
  <c r="N294" i="10"/>
  <c r="N299" i="10" s="1"/>
  <c r="N321" i="10"/>
  <c r="N323" i="10" s="1"/>
  <c r="N329" i="10"/>
  <c r="N336" i="10" s="1"/>
  <c r="N367" i="10"/>
  <c r="N369" i="10" s="1"/>
  <c r="N400" i="10"/>
  <c r="N410" i="10" s="1"/>
  <c r="N422" i="10"/>
  <c r="N426" i="10" s="1"/>
  <c r="N435" i="10"/>
  <c r="N446" i="10" s="1"/>
  <c r="L453" i="10"/>
  <c r="N452" i="10"/>
  <c r="N453" i="10" s="1"/>
  <c r="L649" i="10"/>
  <c r="N645" i="10"/>
  <c r="N649" i="10" s="1"/>
  <c r="L667" i="10"/>
  <c r="N658" i="10"/>
  <c r="N667" i="10" s="1"/>
  <c r="L719" i="10"/>
  <c r="N714" i="10"/>
  <c r="N719" i="10" s="1"/>
  <c r="E828" i="10"/>
  <c r="L828" i="10" s="1"/>
  <c r="E836" i="10"/>
  <c r="N530" i="10"/>
  <c r="N619" i="10"/>
  <c r="N643" i="10"/>
  <c r="E834" i="10"/>
  <c r="L834" i="10" s="1"/>
  <c r="E855" i="10"/>
  <c r="E857" i="10"/>
  <c r="E832" i="10"/>
  <c r="E827" i="10"/>
  <c r="E835" i="10"/>
  <c r="L835" i="10" s="1"/>
  <c r="E831" i="10"/>
  <c r="L831" i="10" s="1"/>
  <c r="E858" i="10"/>
  <c r="E856" i="10"/>
  <c r="E847" i="10"/>
  <c r="E854" i="10"/>
  <c r="E830" i="10"/>
  <c r="L830" i="10" s="1"/>
  <c r="E833" i="10"/>
  <c r="L833" i="10" s="1"/>
  <c r="E848" i="10"/>
  <c r="N798" i="10"/>
  <c r="E853" i="10"/>
  <c r="K253" i="10"/>
  <c r="L350" i="10"/>
  <c r="L375" i="10"/>
  <c r="L386" i="10"/>
  <c r="F826" i="10"/>
  <c r="L826" i="10" s="1"/>
  <c r="F822" i="10"/>
  <c r="F817" i="10"/>
  <c r="N97" i="10"/>
  <c r="L107" i="10"/>
  <c r="L183" i="10"/>
  <c r="L200" i="10"/>
  <c r="M253" i="10"/>
  <c r="D285" i="10"/>
  <c r="G285" i="10"/>
  <c r="I285" i="10"/>
  <c r="L263" i="10"/>
  <c r="F320" i="10"/>
  <c r="H320" i="10"/>
  <c r="K320" i="10"/>
  <c r="M320" i="10"/>
  <c r="L312" i="10"/>
  <c r="L328" i="10"/>
  <c r="L366" i="10"/>
  <c r="L398" i="10"/>
  <c r="L413" i="10"/>
  <c r="L420" i="10"/>
  <c r="L433" i="10"/>
  <c r="F449" i="10"/>
  <c r="H449" i="10"/>
  <c r="K449" i="10"/>
  <c r="L458" i="10"/>
  <c r="L475" i="10"/>
  <c r="F502" i="10"/>
  <c r="H502" i="10"/>
  <c r="K502" i="10"/>
  <c r="D535" i="10"/>
  <c r="L521" i="10"/>
  <c r="L558" i="10"/>
  <c r="L619" i="10"/>
  <c r="L636" i="10"/>
  <c r="L656" i="10"/>
  <c r="N668" i="10"/>
  <c r="N673" i="10" s="1"/>
  <c r="L673" i="10"/>
  <c r="N677" i="10"/>
  <c r="N682" i="10" s="1"/>
  <c r="L682" i="10"/>
  <c r="L850" i="10"/>
  <c r="M853" i="10"/>
  <c r="L839" i="10"/>
  <c r="N710" i="10"/>
  <c r="L840" i="10"/>
  <c r="N723" i="10"/>
  <c r="N725" i="10"/>
  <c r="L842" i="10"/>
  <c r="L733" i="10"/>
  <c r="L844" i="10"/>
  <c r="N737" i="10"/>
  <c r="N741" i="10" s="1"/>
  <c r="D853" i="10"/>
  <c r="L741" i="10"/>
  <c r="F836" i="10"/>
  <c r="H836" i="10"/>
  <c r="H805" i="10"/>
  <c r="K836" i="10"/>
  <c r="K805" i="10"/>
  <c r="L849" i="10"/>
  <c r="N799" i="10"/>
  <c r="N801" i="10"/>
  <c r="L852" i="10"/>
  <c r="F805" i="10"/>
  <c r="L838" i="10"/>
  <c r="L856" i="10"/>
  <c r="L141" i="10"/>
  <c r="L163" i="10"/>
  <c r="L215" i="10"/>
  <c r="L222" i="10"/>
  <c r="H253" i="10"/>
  <c r="L282" i="10"/>
  <c r="L289" i="10"/>
  <c r="M449" i="10"/>
  <c r="L487" i="10"/>
  <c r="L530" i="10"/>
  <c r="L539" i="10"/>
  <c r="L581" i="10"/>
  <c r="L589" i="10"/>
  <c r="F639" i="10"/>
  <c r="K639" i="10"/>
  <c r="L756" i="10"/>
  <c r="G836" i="10"/>
  <c r="I836" i="10"/>
  <c r="L772" i="10"/>
  <c r="L832" i="10"/>
  <c r="L843" i="10"/>
  <c r="F215" i="10"/>
  <c r="F253" i="10" s="1"/>
  <c r="L219" i="10"/>
  <c r="F571" i="10"/>
  <c r="H571" i="10"/>
  <c r="K571" i="10"/>
  <c r="M571" i="10"/>
  <c r="L561" i="10"/>
  <c r="F605" i="10"/>
  <c r="H605" i="10"/>
  <c r="K605" i="10"/>
  <c r="H853" i="10"/>
  <c r="F703" i="10"/>
  <c r="H703" i="10"/>
  <c r="K703" i="10"/>
  <c r="M703" i="10"/>
  <c r="L854" i="10"/>
  <c r="G744" i="10"/>
  <c r="M744" i="10"/>
  <c r="L847" i="10"/>
  <c r="N711" i="10"/>
  <c r="L713" i="10"/>
  <c r="L607" i="10"/>
  <c r="L827" i="10" s="1"/>
  <c r="D639" i="10"/>
  <c r="G639" i="10"/>
  <c r="I639" i="10"/>
  <c r="G853" i="10"/>
  <c r="I853" i="10"/>
  <c r="L857" i="10"/>
  <c r="L841" i="10"/>
  <c r="L845" i="10"/>
  <c r="D836" i="10"/>
  <c r="M836" i="10"/>
  <c r="M805" i="10"/>
  <c r="L829" i="10"/>
  <c r="L858" i="10"/>
  <c r="D805" i="10"/>
  <c r="F427" i="9"/>
  <c r="F592" i="9"/>
  <c r="L822" i="10" l="1"/>
  <c r="L817" i="10"/>
  <c r="N690" i="10"/>
  <c r="L837" i="10"/>
  <c r="L639" i="10"/>
  <c r="N713" i="10"/>
  <c r="L848" i="10"/>
  <c r="L502" i="10"/>
  <c r="E859" i="10"/>
  <c r="E806" i="10"/>
  <c r="N104" i="10"/>
  <c r="I806" i="10"/>
  <c r="G859" i="10"/>
  <c r="L121" i="10"/>
  <c r="L253" i="10" s="1"/>
  <c r="L676" i="10"/>
  <c r="N535" i="10"/>
  <c r="N480" i="10"/>
  <c r="N449" i="10"/>
  <c r="N285" i="10"/>
  <c r="N191" i="10"/>
  <c r="N502" i="10"/>
  <c r="I859" i="10"/>
  <c r="N802" i="10"/>
  <c r="N805" i="10" s="1"/>
  <c r="G806" i="10"/>
  <c r="L802" i="10"/>
  <c r="L805" i="10" s="1"/>
  <c r="N605" i="10"/>
  <c r="N571" i="10"/>
  <c r="N382" i="10"/>
  <c r="L104" i="10"/>
  <c r="N676" i="10"/>
  <c r="L744" i="10"/>
  <c r="L785" i="10"/>
  <c r="N639" i="10"/>
  <c r="N785" i="10"/>
  <c r="L449" i="10"/>
  <c r="N232" i="10"/>
  <c r="N416" i="10"/>
  <c r="L605" i="10"/>
  <c r="L571" i="10"/>
  <c r="L535" i="10"/>
  <c r="N733" i="10"/>
  <c r="N744" i="10" s="1"/>
  <c r="L703" i="10"/>
  <c r="L480" i="10"/>
  <c r="L299" i="10"/>
  <c r="L320" i="10" s="1"/>
  <c r="N320" i="10"/>
  <c r="N703" i="10"/>
  <c r="L382" i="10"/>
  <c r="L285" i="10"/>
  <c r="D859" i="10"/>
  <c r="D806" i="10"/>
  <c r="M806" i="10"/>
  <c r="M859" i="10"/>
  <c r="F853" i="10"/>
  <c r="F806" i="10"/>
  <c r="F859" i="10"/>
  <c r="K806" i="10"/>
  <c r="K859" i="10"/>
  <c r="H806" i="10"/>
  <c r="H859" i="10"/>
  <c r="L416" i="10"/>
  <c r="F144" i="9"/>
  <c r="F228" i="9"/>
  <c r="F209" i="9"/>
  <c r="F188" i="9"/>
  <c r="F130" i="9"/>
  <c r="F165" i="9"/>
  <c r="F143" i="9"/>
  <c r="F202" i="9"/>
  <c r="F127" i="9"/>
  <c r="F24" i="9"/>
  <c r="F23" i="9"/>
  <c r="F18" i="9"/>
  <c r="L853" i="10" l="1"/>
  <c r="L836" i="10"/>
  <c r="N253" i="10"/>
  <c r="N806" i="10" s="1"/>
  <c r="L859" i="10"/>
  <c r="L806" i="10"/>
  <c r="E369" i="9"/>
  <c r="F881" i="9"/>
  <c r="F880" i="9"/>
  <c r="F865" i="9"/>
  <c r="F922" i="9" s="1"/>
  <c r="F864" i="9"/>
  <c r="E299" i="9" l="1"/>
  <c r="E827" i="9"/>
  <c r="F496" i="9"/>
  <c r="F150" i="9"/>
  <c r="F128" i="9"/>
  <c r="F417" i="9"/>
  <c r="F420" i="9" s="1"/>
  <c r="F418" i="9"/>
  <c r="F640" i="9"/>
  <c r="F572" i="9"/>
  <c r="F33" i="9"/>
  <c r="F32" i="9"/>
  <c r="G575" i="9"/>
  <c r="K852" i="9" l="1"/>
  <c r="F690" i="9"/>
  <c r="F702" i="9"/>
  <c r="K837" i="9" l="1"/>
  <c r="F653" i="9"/>
  <c r="F586" i="9"/>
  <c r="F701" i="9"/>
  <c r="F688" i="9"/>
  <c r="L688" i="9" l="1"/>
  <c r="F689" i="9"/>
  <c r="F801" i="9"/>
  <c r="F797" i="9"/>
  <c r="F796" i="9"/>
  <c r="F795" i="9"/>
  <c r="F794" i="9"/>
  <c r="F793" i="9"/>
  <c r="F791" i="9"/>
  <c r="F789" i="9"/>
  <c r="F788" i="9"/>
  <c r="F787" i="9"/>
  <c r="F786" i="9"/>
  <c r="F784" i="9"/>
  <c r="F781" i="9"/>
  <c r="F779" i="9"/>
  <c r="F777" i="9"/>
  <c r="F776" i="9"/>
  <c r="F775" i="9"/>
  <c r="F774" i="9"/>
  <c r="F773" i="9"/>
  <c r="F771" i="9"/>
  <c r="F768" i="9"/>
  <c r="F766" i="9"/>
  <c r="F765" i="9"/>
  <c r="F764" i="9"/>
  <c r="F763" i="9"/>
  <c r="F762" i="9"/>
  <c r="F761" i="9"/>
  <c r="F760" i="9"/>
  <c r="F759" i="9"/>
  <c r="F758" i="9"/>
  <c r="F757" i="9"/>
  <c r="F755" i="9"/>
  <c r="F753" i="9"/>
  <c r="F752" i="9"/>
  <c r="F751" i="9"/>
  <c r="F750" i="9"/>
  <c r="F748" i="9"/>
  <c r="F746" i="9"/>
  <c r="F743" i="9"/>
  <c r="F740" i="9"/>
  <c r="F738" i="9"/>
  <c r="F737" i="9"/>
  <c r="F735" i="9"/>
  <c r="F732" i="9"/>
  <c r="F730" i="9"/>
  <c r="F729" i="9"/>
  <c r="F727" i="9"/>
  <c r="F725" i="9"/>
  <c r="F724" i="9"/>
  <c r="F723" i="9"/>
  <c r="F722" i="9"/>
  <c r="F721" i="9"/>
  <c r="F720" i="9"/>
  <c r="F718" i="9"/>
  <c r="F716" i="9"/>
  <c r="F715" i="9"/>
  <c r="F714" i="9"/>
  <c r="F712" i="9"/>
  <c r="F710" i="9"/>
  <c r="F708" i="9"/>
  <c r="F706" i="9"/>
  <c r="F704" i="9"/>
  <c r="F697" i="9"/>
  <c r="F696" i="9"/>
  <c r="F695" i="9"/>
  <c r="F694" i="9"/>
  <c r="F693" i="9"/>
  <c r="F692" i="9"/>
  <c r="F691" i="9"/>
  <c r="F684" i="9"/>
  <c r="F679" i="9"/>
  <c r="F678" i="9"/>
  <c r="F672" i="9"/>
  <c r="F670" i="9"/>
  <c r="F669" i="9"/>
  <c r="F668" i="9"/>
  <c r="F666" i="9"/>
  <c r="F664" i="9"/>
  <c r="F663" i="9"/>
  <c r="F662" i="9"/>
  <c r="F661" i="9"/>
  <c r="F660" i="9"/>
  <c r="F659" i="9"/>
  <c r="F658" i="9"/>
  <c r="F657" i="9"/>
  <c r="F655" i="9"/>
  <c r="F652" i="9"/>
  <c r="F651" i="9"/>
  <c r="F650" i="9"/>
  <c r="F648" i="9"/>
  <c r="F646" i="9"/>
  <c r="F645" i="9"/>
  <c r="F644" i="9"/>
  <c r="F642" i="9"/>
  <c r="F638" i="9"/>
  <c r="F635" i="9"/>
  <c r="F632" i="9"/>
  <c r="F628" i="9"/>
  <c r="F627" i="9"/>
  <c r="F626" i="9"/>
  <c r="F625" i="9"/>
  <c r="F624" i="9"/>
  <c r="F623" i="9"/>
  <c r="F622" i="9"/>
  <c r="F621" i="9"/>
  <c r="F620" i="9"/>
  <c r="F618" i="9"/>
  <c r="F616" i="9"/>
  <c r="F614" i="9"/>
  <c r="F613" i="9"/>
  <c r="F612" i="9"/>
  <c r="F610" i="9"/>
  <c r="F608" i="9"/>
  <c r="F606" i="9"/>
  <c r="F604" i="9"/>
  <c r="F601" i="9"/>
  <c r="F599" i="9"/>
  <c r="F598" i="9"/>
  <c r="F597" i="9"/>
  <c r="F596" i="9"/>
  <c r="F595" i="9"/>
  <c r="F594" i="9"/>
  <c r="F593" i="9"/>
  <c r="F591" i="9"/>
  <c r="F590" i="9"/>
  <c r="F585" i="9"/>
  <c r="F584" i="9"/>
  <c r="F583" i="9"/>
  <c r="F580" i="9"/>
  <c r="F578" i="9"/>
  <c r="F577" i="9"/>
  <c r="F576" i="9"/>
  <c r="F574" i="9"/>
  <c r="F570" i="9"/>
  <c r="F568" i="9"/>
  <c r="F567" i="9"/>
  <c r="F565" i="9"/>
  <c r="F562" i="9"/>
  <c r="F559" i="9"/>
  <c r="F556" i="9"/>
  <c r="F555" i="9"/>
  <c r="F554" i="9"/>
  <c r="F553" i="9"/>
  <c r="F552" i="9"/>
  <c r="F551" i="9"/>
  <c r="F550" i="9"/>
  <c r="F549" i="9"/>
  <c r="F548" i="9"/>
  <c r="F547" i="9"/>
  <c r="F544" i="9"/>
  <c r="F543" i="9"/>
  <c r="F542" i="9"/>
  <c r="F541" i="9"/>
  <c r="F540" i="9"/>
  <c r="F537" i="9"/>
  <c r="F536" i="9"/>
  <c r="F533" i="9"/>
  <c r="F532" i="9"/>
  <c r="F531" i="9"/>
  <c r="F528" i="9"/>
  <c r="F527" i="9"/>
  <c r="F526" i="9"/>
  <c r="F525" i="9"/>
  <c r="F522" i="9"/>
  <c r="F519" i="9"/>
  <c r="F518" i="9"/>
  <c r="F517" i="9"/>
  <c r="F516" i="9"/>
  <c r="F515" i="9"/>
  <c r="F514" i="9"/>
  <c r="F513" i="9"/>
  <c r="F512" i="9"/>
  <c r="F511" i="9"/>
  <c r="F510" i="9"/>
  <c r="F507" i="9"/>
  <c r="F506" i="9"/>
  <c r="F505" i="9"/>
  <c r="F504" i="9"/>
  <c r="F503" i="9"/>
  <c r="F500" i="9"/>
  <c r="F497" i="9"/>
  <c r="F495" i="9"/>
  <c r="F494" i="9"/>
  <c r="F493" i="9"/>
  <c r="F492" i="9"/>
  <c r="F491" i="9"/>
  <c r="F490" i="9"/>
  <c r="F489" i="9"/>
  <c r="F488" i="9"/>
  <c r="F485" i="9"/>
  <c r="F484" i="9"/>
  <c r="F483" i="9"/>
  <c r="F482" i="9"/>
  <c r="F481" i="9"/>
  <c r="F478" i="9"/>
  <c r="F477" i="9"/>
  <c r="F476" i="9"/>
  <c r="F473" i="9"/>
  <c r="F472" i="9"/>
  <c r="F471" i="9"/>
  <c r="F470" i="9"/>
  <c r="F469" i="9"/>
  <c r="F468" i="9"/>
  <c r="F467" i="9"/>
  <c r="F466" i="9"/>
  <c r="F465" i="9"/>
  <c r="F462" i="9"/>
  <c r="F461" i="9"/>
  <c r="F460" i="9"/>
  <c r="F459" i="9"/>
  <c r="F456" i="9"/>
  <c r="F455" i="9"/>
  <c r="F454" i="9"/>
  <c r="F451" i="9"/>
  <c r="F450" i="9"/>
  <c r="F447" i="9"/>
  <c r="F444" i="9"/>
  <c r="F443" i="9"/>
  <c r="F442" i="9"/>
  <c r="F441" i="9"/>
  <c r="F440" i="9"/>
  <c r="F439" i="9"/>
  <c r="F438" i="9"/>
  <c r="F437" i="9"/>
  <c r="F436" i="9"/>
  <c r="F435" i="9"/>
  <c r="F434" i="9"/>
  <c r="F431" i="9"/>
  <c r="F428" i="9"/>
  <c r="F424" i="9"/>
  <c r="F423" i="9"/>
  <c r="F422" i="9"/>
  <c r="F421" i="9"/>
  <c r="F414" i="9"/>
  <c r="F411" i="9"/>
  <c r="F408" i="9"/>
  <c r="F407" i="9"/>
  <c r="F406" i="9"/>
  <c r="F405" i="9"/>
  <c r="F404" i="9"/>
  <c r="F403" i="9"/>
  <c r="F402" i="9"/>
  <c r="F401" i="9"/>
  <c r="F400" i="9"/>
  <c r="F399" i="9"/>
  <c r="F396" i="9"/>
  <c r="F395" i="9"/>
  <c r="F394" i="9"/>
  <c r="F393" i="9"/>
  <c r="F390" i="9"/>
  <c r="F389" i="9"/>
  <c r="F388" i="9"/>
  <c r="F387" i="9"/>
  <c r="F384" i="9"/>
  <c r="F383" i="9"/>
  <c r="F380" i="9"/>
  <c r="F379" i="9"/>
  <c r="F378" i="9"/>
  <c r="F377" i="9"/>
  <c r="F376" i="9"/>
  <c r="F373" i="9"/>
  <c r="F372" i="9"/>
  <c r="F371" i="9"/>
  <c r="F370" i="9"/>
  <c r="F367" i="9"/>
  <c r="F364" i="9"/>
  <c r="F363" i="9"/>
  <c r="F362" i="9"/>
  <c r="F361" i="9"/>
  <c r="F360" i="9"/>
  <c r="F359" i="9"/>
  <c r="F358" i="9"/>
  <c r="F357" i="9"/>
  <c r="F354" i="9"/>
  <c r="F353" i="9"/>
  <c r="F352" i="9"/>
  <c r="F351" i="9"/>
  <c r="F348" i="9"/>
  <c r="F347" i="9"/>
  <c r="F346" i="9"/>
  <c r="F345" i="9"/>
  <c r="F344" i="9"/>
  <c r="F343" i="9"/>
  <c r="F342" i="9"/>
  <c r="F341" i="9"/>
  <c r="F340" i="9"/>
  <c r="F339" i="9"/>
  <c r="F338" i="9"/>
  <c r="F337" i="9"/>
  <c r="F334" i="9"/>
  <c r="F333" i="9"/>
  <c r="F332" i="9"/>
  <c r="F331" i="9"/>
  <c r="F330" i="9"/>
  <c r="F329" i="9"/>
  <c r="F326" i="9"/>
  <c r="F325" i="9"/>
  <c r="F324" i="9"/>
  <c r="F321" i="9"/>
  <c r="F318" i="9"/>
  <c r="F315" i="9"/>
  <c r="F314" i="9"/>
  <c r="F313" i="9"/>
  <c r="F310" i="9"/>
  <c r="F307" i="9"/>
  <c r="F306" i="9"/>
  <c r="F305" i="9"/>
  <c r="F304" i="9"/>
  <c r="F303" i="9"/>
  <c r="F302" i="9"/>
  <c r="F301" i="9"/>
  <c r="F300" i="9"/>
  <c r="F297" i="9"/>
  <c r="F296" i="9"/>
  <c r="F295" i="9"/>
  <c r="F294" i="9"/>
  <c r="F291" i="9"/>
  <c r="F290" i="9"/>
  <c r="F287" i="9"/>
  <c r="F286" i="9"/>
  <c r="F283" i="9"/>
  <c r="F280" i="9"/>
  <c r="F279" i="9"/>
  <c r="F278" i="9"/>
  <c r="F277" i="9"/>
  <c r="F276" i="9"/>
  <c r="F275" i="9"/>
  <c r="F274" i="9"/>
  <c r="F273" i="9"/>
  <c r="F272" i="9"/>
  <c r="F271" i="9"/>
  <c r="F268" i="9"/>
  <c r="F267" i="9"/>
  <c r="F266" i="9"/>
  <c r="F265" i="9"/>
  <c r="F264" i="9"/>
  <c r="F261" i="9"/>
  <c r="F260" i="9"/>
  <c r="F259" i="9"/>
  <c r="F258" i="9"/>
  <c r="F255" i="9"/>
  <c r="F254" i="9"/>
  <c r="F251" i="9"/>
  <c r="F250" i="9"/>
  <c r="F249" i="9"/>
  <c r="F248" i="9"/>
  <c r="F247" i="9"/>
  <c r="F246" i="9"/>
  <c r="F245" i="9"/>
  <c r="F244" i="9"/>
  <c r="F243" i="9"/>
  <c r="F242" i="9"/>
  <c r="F241" i="9"/>
  <c r="F240" i="9"/>
  <c r="F239" i="9"/>
  <c r="F238" i="9"/>
  <c r="F237" i="9"/>
  <c r="F236" i="9"/>
  <c r="F235" i="9"/>
  <c r="F234" i="9"/>
  <c r="F233" i="9"/>
  <c r="F230" i="9"/>
  <c r="F229" i="9"/>
  <c r="F227" i="9"/>
  <c r="F226" i="9"/>
  <c r="F225" i="9"/>
  <c r="F224" i="9"/>
  <c r="F223" i="9"/>
  <c r="F220" i="9"/>
  <c r="F217" i="9"/>
  <c r="F216" i="9"/>
  <c r="F213" i="9"/>
  <c r="F212" i="9"/>
  <c r="F210" i="9"/>
  <c r="F208" i="9"/>
  <c r="F207" i="9"/>
  <c r="F206" i="9"/>
  <c r="F205" i="9"/>
  <c r="F204" i="9"/>
  <c r="F203" i="9"/>
  <c r="F201" i="9"/>
  <c r="F198" i="9"/>
  <c r="F197" i="9"/>
  <c r="F196" i="9"/>
  <c r="F195" i="9"/>
  <c r="F194" i="9"/>
  <c r="F193" i="9"/>
  <c r="F192" i="9"/>
  <c r="F189" i="9"/>
  <c r="F187" i="9"/>
  <c r="F186" i="9"/>
  <c r="F185" i="9"/>
  <c r="F184" i="9"/>
  <c r="F182" i="9"/>
  <c r="F181" i="9"/>
  <c r="F180" i="9"/>
  <c r="F179" i="9"/>
  <c r="F178" i="9"/>
  <c r="F183" i="9" s="1"/>
  <c r="F176" i="9"/>
  <c r="F175" i="9"/>
  <c r="F174" i="9"/>
  <c r="F173" i="9"/>
  <c r="F172" i="9"/>
  <c r="F171" i="9"/>
  <c r="F170" i="9"/>
  <c r="F169" i="9"/>
  <c r="F168" i="9"/>
  <c r="F167" i="9"/>
  <c r="F166" i="9"/>
  <c r="F164" i="9"/>
  <c r="F162" i="9"/>
  <c r="F161" i="9"/>
  <c r="F160" i="9"/>
  <c r="F159" i="9"/>
  <c r="F158" i="9"/>
  <c r="F157" i="9"/>
  <c r="F155" i="9"/>
  <c r="F154" i="9"/>
  <c r="F153" i="9"/>
  <c r="F152" i="9"/>
  <c r="F151" i="9"/>
  <c r="F149" i="9"/>
  <c r="F148" i="9"/>
  <c r="F147" i="9"/>
  <c r="F146" i="9"/>
  <c r="F145" i="9"/>
  <c r="F156" i="9" s="1"/>
  <c r="F142" i="9"/>
  <c r="F140" i="9"/>
  <c r="F139" i="9"/>
  <c r="F138" i="9"/>
  <c r="F137" i="9"/>
  <c r="F136" i="9"/>
  <c r="F135" i="9"/>
  <c r="F133" i="9"/>
  <c r="F132" i="9"/>
  <c r="F131" i="9"/>
  <c r="F129" i="9"/>
  <c r="F126" i="9"/>
  <c r="F125" i="9"/>
  <c r="F124" i="9"/>
  <c r="F123" i="9"/>
  <c r="F122" i="9"/>
  <c r="F120" i="9"/>
  <c r="F119" i="9"/>
  <c r="F118" i="9"/>
  <c r="F117" i="9"/>
  <c r="F116" i="9"/>
  <c r="F115" i="9"/>
  <c r="F114" i="9"/>
  <c r="F112" i="9"/>
  <c r="F111" i="9"/>
  <c r="F110" i="9"/>
  <c r="F109" i="9"/>
  <c r="F108" i="9"/>
  <c r="F106" i="9"/>
  <c r="F105" i="9"/>
  <c r="F107" i="9" s="1"/>
  <c r="F113" i="9" l="1"/>
  <c r="F121" i="9"/>
  <c r="F177" i="9"/>
  <c r="F163" i="9"/>
  <c r="F499" i="9"/>
  <c r="F558" i="9"/>
  <c r="F733" i="9"/>
  <c r="F134" i="9"/>
  <c r="F141" i="9"/>
  <c r="F830" i="9"/>
  <c r="F831" i="9"/>
  <c r="F829" i="9"/>
  <c r="G817" i="9"/>
  <c r="M813" i="9" l="1"/>
  <c r="F103" i="9"/>
  <c r="L103" i="9" s="1"/>
  <c r="N103" i="9" s="1"/>
  <c r="F102" i="9"/>
  <c r="L102" i="9" s="1"/>
  <c r="N102" i="9" s="1"/>
  <c r="F101" i="9"/>
  <c r="L101" i="9" s="1"/>
  <c r="F100" i="9"/>
  <c r="L100" i="9" s="1"/>
  <c r="N100" i="9" s="1"/>
  <c r="F99" i="9"/>
  <c r="L99" i="9" s="1"/>
  <c r="N99" i="9" s="1"/>
  <c r="F98" i="9"/>
  <c r="F97" i="9"/>
  <c r="L97" i="9" s="1"/>
  <c r="F96" i="9"/>
  <c r="L96" i="9" s="1"/>
  <c r="N96" i="9" s="1"/>
  <c r="F95" i="9"/>
  <c r="L95" i="9" s="1"/>
  <c r="N95" i="9" s="1"/>
  <c r="F94" i="9"/>
  <c r="L94" i="9" s="1"/>
  <c r="N94" i="9" s="1"/>
  <c r="F93" i="9"/>
  <c r="L93" i="9" s="1"/>
  <c r="N93" i="9" s="1"/>
  <c r="F92" i="9"/>
  <c r="L92" i="9" s="1"/>
  <c r="N92" i="9" s="1"/>
  <c r="F91" i="9"/>
  <c r="L91" i="9" s="1"/>
  <c r="N91" i="9" s="1"/>
  <c r="F90" i="9"/>
  <c r="L90" i="9" s="1"/>
  <c r="N90" i="9" s="1"/>
  <c r="F89" i="9"/>
  <c r="L89" i="9" s="1"/>
  <c r="F88" i="9"/>
  <c r="L88" i="9" s="1"/>
  <c r="N88" i="9" s="1"/>
  <c r="F87" i="9"/>
  <c r="L87" i="9" s="1"/>
  <c r="N87" i="9" s="1"/>
  <c r="F86" i="9"/>
  <c r="L86" i="9" s="1"/>
  <c r="N86" i="9" s="1"/>
  <c r="F85" i="9"/>
  <c r="L85" i="9" s="1"/>
  <c r="N85" i="9" s="1"/>
  <c r="F84" i="9"/>
  <c r="F83" i="9"/>
  <c r="L83" i="9" s="1"/>
  <c r="N83" i="9" s="1"/>
  <c r="F82" i="9"/>
  <c r="L82" i="9" s="1"/>
  <c r="N82" i="9" s="1"/>
  <c r="F81" i="9"/>
  <c r="L81" i="9" s="1"/>
  <c r="N81" i="9" s="1"/>
  <c r="F80" i="9"/>
  <c r="L80" i="9" s="1"/>
  <c r="N80" i="9" s="1"/>
  <c r="F79" i="9"/>
  <c r="L79" i="9" s="1"/>
  <c r="N79" i="9" s="1"/>
  <c r="F78" i="9"/>
  <c r="L78" i="9" s="1"/>
  <c r="N78" i="9" s="1"/>
  <c r="F77" i="9"/>
  <c r="L77" i="9" s="1"/>
  <c r="N77" i="9" s="1"/>
  <c r="F76" i="9"/>
  <c r="L76" i="9" s="1"/>
  <c r="N76" i="9" s="1"/>
  <c r="F75" i="9"/>
  <c r="L75" i="9" s="1"/>
  <c r="N75" i="9" s="1"/>
  <c r="F74" i="9"/>
  <c r="L74" i="9" s="1"/>
  <c r="N74" i="9" s="1"/>
  <c r="F73" i="9"/>
  <c r="L73" i="9" s="1"/>
  <c r="N73" i="9" s="1"/>
  <c r="F72" i="9"/>
  <c r="L72" i="9" s="1"/>
  <c r="N72" i="9" s="1"/>
  <c r="F71" i="9"/>
  <c r="F70" i="9"/>
  <c r="L70" i="9" s="1"/>
  <c r="N70" i="9" s="1"/>
  <c r="F69" i="9"/>
  <c r="L69" i="9" s="1"/>
  <c r="N69" i="9" s="1"/>
  <c r="F68" i="9"/>
  <c r="L68" i="9" s="1"/>
  <c r="N68" i="9" s="1"/>
  <c r="F67" i="9"/>
  <c r="L67" i="9" s="1"/>
  <c r="N67" i="9" s="1"/>
  <c r="F66" i="9"/>
  <c r="L66" i="9" s="1"/>
  <c r="N66" i="9" s="1"/>
  <c r="F65" i="9"/>
  <c r="L65" i="9" s="1"/>
  <c r="N65" i="9" s="1"/>
  <c r="F64" i="9"/>
  <c r="L64" i="9" s="1"/>
  <c r="N64" i="9" s="1"/>
  <c r="F63" i="9"/>
  <c r="L63" i="9" s="1"/>
  <c r="N63" i="9" s="1"/>
  <c r="F62" i="9"/>
  <c r="L62" i="9" s="1"/>
  <c r="N62" i="9" s="1"/>
  <c r="F61" i="9"/>
  <c r="L61" i="9" s="1"/>
  <c r="N61" i="9" s="1"/>
  <c r="F60" i="9"/>
  <c r="L60" i="9" s="1"/>
  <c r="N60" i="9" s="1"/>
  <c r="F59" i="9"/>
  <c r="L59" i="9" s="1"/>
  <c r="N59" i="9" s="1"/>
  <c r="F58" i="9"/>
  <c r="L58" i="9" s="1"/>
  <c r="N58" i="9" s="1"/>
  <c r="F57" i="9"/>
  <c r="L57" i="9" s="1"/>
  <c r="N57" i="9" s="1"/>
  <c r="F56" i="9"/>
  <c r="L56" i="9" s="1"/>
  <c r="N56" i="9" s="1"/>
  <c r="F55" i="9"/>
  <c r="L55" i="9" s="1"/>
  <c r="N55" i="9" s="1"/>
  <c r="F54" i="9"/>
  <c r="L54" i="9" s="1"/>
  <c r="N54" i="9" s="1"/>
  <c r="F53" i="9"/>
  <c r="L53" i="9" s="1"/>
  <c r="N53" i="9" s="1"/>
  <c r="F52" i="9"/>
  <c r="F51" i="9"/>
  <c r="L51" i="9" s="1"/>
  <c r="N51" i="9" s="1"/>
  <c r="F50" i="9"/>
  <c r="L50" i="9" s="1"/>
  <c r="N50" i="9" s="1"/>
  <c r="F49" i="9"/>
  <c r="L49" i="9" s="1"/>
  <c r="N49" i="9" s="1"/>
  <c r="F48" i="9"/>
  <c r="L48" i="9" s="1"/>
  <c r="N48" i="9" s="1"/>
  <c r="F47" i="9"/>
  <c r="L47" i="9" s="1"/>
  <c r="N47" i="9" s="1"/>
  <c r="F46" i="9"/>
  <c r="L46" i="9" s="1"/>
  <c r="N46" i="9" s="1"/>
  <c r="F45" i="9"/>
  <c r="L45" i="9" s="1"/>
  <c r="N45" i="9" s="1"/>
  <c r="F44" i="9"/>
  <c r="L44" i="9" s="1"/>
  <c r="N44" i="9" s="1"/>
  <c r="F43" i="9"/>
  <c r="L43" i="9" s="1"/>
  <c r="N43" i="9" s="1"/>
  <c r="F42" i="9"/>
  <c r="L42" i="9" s="1"/>
  <c r="N42" i="9" s="1"/>
  <c r="F41" i="9"/>
  <c r="L41" i="9" s="1"/>
  <c r="N41" i="9" s="1"/>
  <c r="F40" i="9"/>
  <c r="L40" i="9" s="1"/>
  <c r="N40" i="9" s="1"/>
  <c r="F39" i="9"/>
  <c r="L39" i="9" s="1"/>
  <c r="N39" i="9" s="1"/>
  <c r="F38" i="9"/>
  <c r="L38" i="9" s="1"/>
  <c r="N38" i="9" s="1"/>
  <c r="F37" i="9"/>
  <c r="L37" i="9" s="1"/>
  <c r="N37" i="9" s="1"/>
  <c r="F36" i="9"/>
  <c r="L36" i="9" s="1"/>
  <c r="N36" i="9" s="1"/>
  <c r="F35" i="9"/>
  <c r="L35" i="9" s="1"/>
  <c r="N35" i="9" s="1"/>
  <c r="F34" i="9"/>
  <c r="L34" i="9" s="1"/>
  <c r="N34" i="9" s="1"/>
  <c r="L33" i="9"/>
  <c r="N33" i="9" s="1"/>
  <c r="L32" i="9"/>
  <c r="N32" i="9" s="1"/>
  <c r="F31" i="9"/>
  <c r="L31" i="9" s="1"/>
  <c r="N31" i="9" s="1"/>
  <c r="F30" i="9"/>
  <c r="L30" i="9" s="1"/>
  <c r="N30" i="9" s="1"/>
  <c r="F29" i="9"/>
  <c r="L29" i="9" s="1"/>
  <c r="N29" i="9" s="1"/>
  <c r="F28" i="9"/>
  <c r="L28" i="9" s="1"/>
  <c r="N28" i="9" s="1"/>
  <c r="F27" i="9"/>
  <c r="L27" i="9" s="1"/>
  <c r="N27" i="9" s="1"/>
  <c r="F26" i="9"/>
  <c r="L26" i="9" s="1"/>
  <c r="N26" i="9" s="1"/>
  <c r="F25" i="9"/>
  <c r="L25" i="9" s="1"/>
  <c r="N25" i="9" s="1"/>
  <c r="L24" i="9"/>
  <c r="N24" i="9" s="1"/>
  <c r="L23" i="9"/>
  <c r="N23" i="9" s="1"/>
  <c r="F22" i="9"/>
  <c r="L22" i="9" s="1"/>
  <c r="N22" i="9" s="1"/>
  <c r="F21" i="9"/>
  <c r="F820" i="9" s="1"/>
  <c r="F20" i="9"/>
  <c r="L20" i="9" s="1"/>
  <c r="N20" i="9" s="1"/>
  <c r="L18" i="9"/>
  <c r="N18" i="9" s="1"/>
  <c r="F17" i="9"/>
  <c r="F819" i="9" s="1"/>
  <c r="F16" i="9"/>
  <c r="L16" i="9" s="1"/>
  <c r="N16" i="9" s="1"/>
  <c r="F15" i="9"/>
  <c r="L15" i="9" s="1"/>
  <c r="N15" i="9" s="1"/>
  <c r="F14" i="9"/>
  <c r="L14" i="9" s="1"/>
  <c r="N14" i="9" s="1"/>
  <c r="F13" i="9"/>
  <c r="L13" i="9" s="1"/>
  <c r="N13" i="9" s="1"/>
  <c r="F12" i="9"/>
  <c r="L12" i="9" s="1"/>
  <c r="N12" i="9" s="1"/>
  <c r="F11" i="9"/>
  <c r="L11" i="9" s="1"/>
  <c r="N11" i="9" s="1"/>
  <c r="F10" i="9"/>
  <c r="F815" i="9" s="1"/>
  <c r="F9" i="9"/>
  <c r="L9" i="9" s="1"/>
  <c r="N9" i="9" s="1"/>
  <c r="F8" i="9"/>
  <c r="L8" i="9" s="1"/>
  <c r="N8" i="9" s="1"/>
  <c r="F7" i="9"/>
  <c r="L7" i="9" s="1"/>
  <c r="N7" i="9" s="1"/>
  <c r="F6" i="9"/>
  <c r="L6" i="9" s="1"/>
  <c r="N6" i="9" s="1"/>
  <c r="F5" i="9"/>
  <c r="L5" i="9" s="1"/>
  <c r="N5" i="9" s="1"/>
  <c r="J838" i="9"/>
  <c r="J839" i="9"/>
  <c r="J840" i="9"/>
  <c r="J841" i="9"/>
  <c r="J842" i="9"/>
  <c r="J843" i="9"/>
  <c r="J844" i="9"/>
  <c r="J845" i="9"/>
  <c r="J846" i="9"/>
  <c r="J847" i="9"/>
  <c r="J848" i="9"/>
  <c r="J849" i="9"/>
  <c r="J850" i="9"/>
  <c r="J851" i="9"/>
  <c r="J852" i="9"/>
  <c r="J854" i="9"/>
  <c r="J855" i="9"/>
  <c r="J856" i="9"/>
  <c r="J857" i="9"/>
  <c r="J858" i="9"/>
  <c r="J827" i="9"/>
  <c r="J828" i="9"/>
  <c r="J829" i="9"/>
  <c r="J830" i="9"/>
  <c r="J831" i="9"/>
  <c r="J832" i="9"/>
  <c r="J833" i="9"/>
  <c r="J834" i="9"/>
  <c r="J835" i="9"/>
  <c r="J813" i="9"/>
  <c r="J814" i="9"/>
  <c r="J815" i="9"/>
  <c r="J816" i="9"/>
  <c r="J817" i="9"/>
  <c r="J818" i="9"/>
  <c r="J819" i="9"/>
  <c r="J820" i="9"/>
  <c r="J821" i="9"/>
  <c r="J822" i="9"/>
  <c r="J823" i="9"/>
  <c r="J824" i="9"/>
  <c r="J825" i="9"/>
  <c r="J826" i="9"/>
  <c r="J837" i="9"/>
  <c r="K71" i="9"/>
  <c r="K822" i="9" s="1"/>
  <c r="J700" i="9"/>
  <c r="L690" i="9"/>
  <c r="N690" i="9" s="1"/>
  <c r="L689" i="9"/>
  <c r="J682" i="9"/>
  <c r="J687" i="9"/>
  <c r="J689" i="9"/>
  <c r="J317" i="9"/>
  <c r="J312" i="9"/>
  <c r="J309" i="9"/>
  <c r="J299" i="9"/>
  <c r="J293" i="9"/>
  <c r="J289" i="9"/>
  <c r="J282" i="9"/>
  <c r="J270" i="9"/>
  <c r="J263" i="9"/>
  <c r="J257" i="9"/>
  <c r="J232" i="9"/>
  <c r="J222" i="9"/>
  <c r="J219" i="9"/>
  <c r="J215" i="9"/>
  <c r="J200" i="9"/>
  <c r="J191" i="9"/>
  <c r="J183" i="9"/>
  <c r="J177" i="9"/>
  <c r="J163" i="9"/>
  <c r="J156" i="9"/>
  <c r="J141" i="9"/>
  <c r="J134" i="9"/>
  <c r="J121" i="9"/>
  <c r="J113" i="9"/>
  <c r="J107" i="9"/>
  <c r="J104" i="9"/>
  <c r="E802" i="9"/>
  <c r="E792" i="9"/>
  <c r="E782" i="9"/>
  <c r="E772" i="9"/>
  <c r="E769" i="9"/>
  <c r="E756" i="9"/>
  <c r="E741" i="9"/>
  <c r="E736" i="9"/>
  <c r="E733" i="9"/>
  <c r="E719" i="9"/>
  <c r="E713" i="9"/>
  <c r="E707" i="9"/>
  <c r="E700" i="9"/>
  <c r="E689" i="9"/>
  <c r="E682" i="9"/>
  <c r="E673" i="9"/>
  <c r="E667" i="9"/>
  <c r="E656" i="9"/>
  <c r="E649" i="9"/>
  <c r="E643" i="9"/>
  <c r="E636" i="9"/>
  <c r="E631" i="9"/>
  <c r="E619" i="9"/>
  <c r="E602" i="9"/>
  <c r="E589" i="9"/>
  <c r="E575" i="9"/>
  <c r="E566" i="9"/>
  <c r="E561" i="9"/>
  <c r="E558" i="9"/>
  <c r="E546" i="9"/>
  <c r="E530" i="9"/>
  <c r="E524" i="9"/>
  <c r="E521" i="9"/>
  <c r="E509" i="9"/>
  <c r="E499" i="9"/>
  <c r="E487" i="9"/>
  <c r="E475" i="9"/>
  <c r="E464" i="9"/>
  <c r="E458" i="9"/>
  <c r="E453" i="9"/>
  <c r="E446" i="9"/>
  <c r="E433" i="9"/>
  <c r="E426" i="9"/>
  <c r="E420" i="9"/>
  <c r="E413" i="9"/>
  <c r="E410" i="9"/>
  <c r="E398" i="9"/>
  <c r="E392" i="9"/>
  <c r="E386" i="9"/>
  <c r="E366" i="9"/>
  <c r="E356" i="9"/>
  <c r="E350" i="9"/>
  <c r="E336" i="9"/>
  <c r="E328" i="9"/>
  <c r="E323" i="9"/>
  <c r="E317" i="9"/>
  <c r="E312" i="9"/>
  <c r="E309" i="9"/>
  <c r="E282" i="9"/>
  <c r="E270" i="9"/>
  <c r="E263" i="9"/>
  <c r="E257" i="9"/>
  <c r="E232" i="9"/>
  <c r="E222" i="9"/>
  <c r="E219" i="9"/>
  <c r="E215" i="9"/>
  <c r="E200" i="9"/>
  <c r="E191" i="9"/>
  <c r="E183" i="9"/>
  <c r="E177" i="9"/>
  <c r="E163" i="9"/>
  <c r="E156" i="9"/>
  <c r="E141" i="9"/>
  <c r="E134" i="9"/>
  <c r="E121" i="9"/>
  <c r="E113" i="9"/>
  <c r="E107" i="9"/>
  <c r="E104" i="9"/>
  <c r="M858" i="9"/>
  <c r="K858" i="9"/>
  <c r="I858" i="9"/>
  <c r="H858" i="9"/>
  <c r="G858" i="9"/>
  <c r="E858" i="9"/>
  <c r="D858" i="9"/>
  <c r="M857" i="9"/>
  <c r="K857" i="9"/>
  <c r="I857" i="9"/>
  <c r="H857" i="9"/>
  <c r="G857" i="9"/>
  <c r="E857" i="9"/>
  <c r="D857" i="9"/>
  <c r="M856" i="9"/>
  <c r="K856" i="9"/>
  <c r="I856" i="9"/>
  <c r="H856" i="9"/>
  <c r="G856" i="9"/>
  <c r="E856" i="9"/>
  <c r="D856" i="9"/>
  <c r="M855" i="9"/>
  <c r="K855" i="9"/>
  <c r="I855" i="9"/>
  <c r="H855" i="9"/>
  <c r="G855" i="9"/>
  <c r="F855" i="9"/>
  <c r="E855" i="9"/>
  <c r="D855" i="9"/>
  <c r="M854" i="9"/>
  <c r="K854" i="9"/>
  <c r="I854" i="9"/>
  <c r="H854" i="9"/>
  <c r="G854" i="9"/>
  <c r="F854" i="9"/>
  <c r="E854" i="9"/>
  <c r="D854" i="9"/>
  <c r="M852" i="9"/>
  <c r="I852" i="9"/>
  <c r="H852" i="9"/>
  <c r="G852" i="9"/>
  <c r="E852" i="9"/>
  <c r="D852" i="9"/>
  <c r="M851" i="9"/>
  <c r="K851" i="9"/>
  <c r="I851" i="9"/>
  <c r="H851" i="9"/>
  <c r="G851" i="9"/>
  <c r="E851" i="9"/>
  <c r="D851" i="9"/>
  <c r="M850" i="9"/>
  <c r="K850" i="9"/>
  <c r="I850" i="9"/>
  <c r="H850" i="9"/>
  <c r="G850" i="9"/>
  <c r="E850" i="9"/>
  <c r="D850" i="9"/>
  <c r="M849" i="9"/>
  <c r="K849" i="9"/>
  <c r="I849" i="9"/>
  <c r="H849" i="9"/>
  <c r="G849" i="9"/>
  <c r="F849" i="9"/>
  <c r="E849" i="9"/>
  <c r="D849" i="9"/>
  <c r="M848" i="9"/>
  <c r="K848" i="9"/>
  <c r="I848" i="9"/>
  <c r="H848" i="9"/>
  <c r="G848" i="9"/>
  <c r="E848" i="9"/>
  <c r="D848" i="9"/>
  <c r="M847" i="9"/>
  <c r="K847" i="9"/>
  <c r="I847" i="9"/>
  <c r="H847" i="9"/>
  <c r="G847" i="9"/>
  <c r="E847" i="9"/>
  <c r="D847" i="9"/>
  <c r="M846" i="9"/>
  <c r="K846" i="9"/>
  <c r="I846" i="9"/>
  <c r="H846" i="9"/>
  <c r="G846" i="9"/>
  <c r="F846" i="9"/>
  <c r="E846" i="9"/>
  <c r="D846" i="9"/>
  <c r="M845" i="9"/>
  <c r="K845" i="9"/>
  <c r="I845" i="9"/>
  <c r="H845" i="9"/>
  <c r="G845" i="9"/>
  <c r="F845" i="9"/>
  <c r="E845" i="9"/>
  <c r="D845" i="9"/>
  <c r="M844" i="9"/>
  <c r="K844" i="9"/>
  <c r="I844" i="9"/>
  <c r="H844" i="9"/>
  <c r="G844" i="9"/>
  <c r="F844" i="9"/>
  <c r="E844" i="9"/>
  <c r="D844" i="9"/>
  <c r="M843" i="9"/>
  <c r="K843" i="9"/>
  <c r="I843" i="9"/>
  <c r="H843" i="9"/>
  <c r="G843" i="9"/>
  <c r="F843" i="9"/>
  <c r="E843" i="9"/>
  <c r="D843" i="9"/>
  <c r="M842" i="9"/>
  <c r="K842" i="9"/>
  <c r="I842" i="9"/>
  <c r="H842" i="9"/>
  <c r="G842" i="9"/>
  <c r="F842" i="9"/>
  <c r="E842" i="9"/>
  <c r="D842" i="9"/>
  <c r="M841" i="9"/>
  <c r="K841" i="9"/>
  <c r="I841" i="9"/>
  <c r="H841" i="9"/>
  <c r="G841" i="9"/>
  <c r="F841" i="9"/>
  <c r="E841" i="9"/>
  <c r="D841" i="9"/>
  <c r="M840" i="9"/>
  <c r="K840" i="9"/>
  <c r="I840" i="9"/>
  <c r="H840" i="9"/>
  <c r="G840" i="9"/>
  <c r="F840" i="9"/>
  <c r="E840" i="9"/>
  <c r="D840" i="9"/>
  <c r="M839" i="9"/>
  <c r="K839" i="9"/>
  <c r="I839" i="9"/>
  <c r="H839" i="9"/>
  <c r="G839" i="9"/>
  <c r="E839" i="9"/>
  <c r="D839" i="9"/>
  <c r="M838" i="9"/>
  <c r="K838" i="9"/>
  <c r="I838" i="9"/>
  <c r="H838" i="9"/>
  <c r="G838" i="9"/>
  <c r="E838" i="9"/>
  <c r="D838" i="9"/>
  <c r="M837" i="9"/>
  <c r="I837" i="9"/>
  <c r="H837" i="9"/>
  <c r="G837" i="9"/>
  <c r="E837" i="9"/>
  <c r="D837" i="9"/>
  <c r="M835" i="9"/>
  <c r="K835" i="9"/>
  <c r="I835" i="9"/>
  <c r="H835" i="9"/>
  <c r="G835" i="9"/>
  <c r="E835" i="9"/>
  <c r="D835" i="9"/>
  <c r="M834" i="9"/>
  <c r="K834" i="9"/>
  <c r="I834" i="9"/>
  <c r="H834" i="9"/>
  <c r="G834" i="9"/>
  <c r="E834" i="9"/>
  <c r="D834" i="9"/>
  <c r="M833" i="9"/>
  <c r="K833" i="9"/>
  <c r="I833" i="9"/>
  <c r="H833" i="9"/>
  <c r="G833" i="9"/>
  <c r="E833" i="9"/>
  <c r="D833" i="9"/>
  <c r="M832" i="9"/>
  <c r="K832" i="9"/>
  <c r="I832" i="9"/>
  <c r="H832" i="9"/>
  <c r="G832" i="9"/>
  <c r="E832" i="9"/>
  <c r="D832" i="9"/>
  <c r="M831" i="9"/>
  <c r="K831" i="9"/>
  <c r="I831" i="9"/>
  <c r="H831" i="9"/>
  <c r="G831" i="9"/>
  <c r="E831" i="9"/>
  <c r="D831" i="9"/>
  <c r="M830" i="9"/>
  <c r="K830" i="9"/>
  <c r="I830" i="9"/>
  <c r="H830" i="9"/>
  <c r="G830" i="9"/>
  <c r="E830" i="9"/>
  <c r="D830" i="9"/>
  <c r="M829" i="9"/>
  <c r="K829" i="9"/>
  <c r="I829" i="9"/>
  <c r="H829" i="9"/>
  <c r="G829" i="9"/>
  <c r="E829" i="9"/>
  <c r="D829" i="9"/>
  <c r="M828" i="9"/>
  <c r="K828" i="9"/>
  <c r="I828" i="9"/>
  <c r="H828" i="9"/>
  <c r="G828" i="9"/>
  <c r="E828" i="9"/>
  <c r="D828" i="9"/>
  <c r="M827" i="9"/>
  <c r="M826" i="9"/>
  <c r="I826" i="9"/>
  <c r="H826" i="9"/>
  <c r="G826" i="9"/>
  <c r="E826" i="9"/>
  <c r="D826" i="9"/>
  <c r="M825" i="9"/>
  <c r="K825" i="9"/>
  <c r="I825" i="9"/>
  <c r="H825" i="9"/>
  <c r="G825" i="9"/>
  <c r="E825" i="9"/>
  <c r="D825" i="9"/>
  <c r="M824" i="9"/>
  <c r="K824" i="9"/>
  <c r="I824" i="9"/>
  <c r="H824" i="9"/>
  <c r="G824" i="9"/>
  <c r="E824" i="9"/>
  <c r="D824" i="9"/>
  <c r="M823" i="9"/>
  <c r="K823" i="9"/>
  <c r="I823" i="9"/>
  <c r="H823" i="9"/>
  <c r="G823" i="9"/>
  <c r="E823" i="9"/>
  <c r="D823" i="9"/>
  <c r="M822" i="9"/>
  <c r="I822" i="9"/>
  <c r="H822" i="9"/>
  <c r="G822" i="9"/>
  <c r="E822" i="9"/>
  <c r="D822" i="9"/>
  <c r="M821" i="9"/>
  <c r="K821" i="9"/>
  <c r="I821" i="9"/>
  <c r="H821" i="9"/>
  <c r="G821" i="9"/>
  <c r="E821" i="9"/>
  <c r="D821" i="9"/>
  <c r="M820" i="9"/>
  <c r="K820" i="9"/>
  <c r="I820" i="9"/>
  <c r="H820" i="9"/>
  <c r="G820" i="9"/>
  <c r="E820" i="9"/>
  <c r="D820" i="9"/>
  <c r="M819" i="9"/>
  <c r="K819" i="9"/>
  <c r="I819" i="9"/>
  <c r="H819" i="9"/>
  <c r="G819" i="9"/>
  <c r="E819" i="9"/>
  <c r="D819" i="9"/>
  <c r="M818" i="9"/>
  <c r="K818" i="9"/>
  <c r="I818" i="9"/>
  <c r="H818" i="9"/>
  <c r="G818" i="9"/>
  <c r="E818" i="9"/>
  <c r="D818" i="9"/>
  <c r="M817" i="9"/>
  <c r="I817" i="9"/>
  <c r="H817" i="9"/>
  <c r="E817" i="9"/>
  <c r="D817" i="9"/>
  <c r="M816" i="9"/>
  <c r="K816" i="9"/>
  <c r="I816" i="9"/>
  <c r="H816" i="9"/>
  <c r="G816" i="9"/>
  <c r="E816" i="9"/>
  <c r="D816" i="9"/>
  <c r="M815" i="9"/>
  <c r="K815" i="9"/>
  <c r="I815" i="9"/>
  <c r="H815" i="9"/>
  <c r="G815" i="9"/>
  <c r="E815" i="9"/>
  <c r="D815" i="9"/>
  <c r="M814" i="9"/>
  <c r="K814" i="9"/>
  <c r="I814" i="9"/>
  <c r="H814" i="9"/>
  <c r="G814" i="9"/>
  <c r="E814" i="9"/>
  <c r="D814" i="9"/>
  <c r="K813" i="9"/>
  <c r="I813" i="9"/>
  <c r="H813" i="9"/>
  <c r="G813" i="9"/>
  <c r="E813" i="9"/>
  <c r="D813" i="9"/>
  <c r="N807" i="9"/>
  <c r="M802" i="9"/>
  <c r="K802" i="9"/>
  <c r="I802" i="9"/>
  <c r="H802" i="9"/>
  <c r="G802" i="9"/>
  <c r="D802" i="9"/>
  <c r="L801" i="9"/>
  <c r="N801" i="9" s="1"/>
  <c r="L799" i="9"/>
  <c r="L798" i="9"/>
  <c r="N798" i="9" s="1"/>
  <c r="L797" i="9"/>
  <c r="N797" i="9" s="1"/>
  <c r="L796" i="9"/>
  <c r="N796" i="9" s="1"/>
  <c r="L795" i="9"/>
  <c r="N795" i="9" s="1"/>
  <c r="L794" i="9"/>
  <c r="N794" i="9" s="1"/>
  <c r="L793" i="9"/>
  <c r="N793" i="9" s="1"/>
  <c r="M792" i="9"/>
  <c r="K792" i="9"/>
  <c r="I792" i="9"/>
  <c r="H792" i="9"/>
  <c r="G792" i="9"/>
  <c r="D792" i="9"/>
  <c r="L791" i="9"/>
  <c r="N791" i="9" s="1"/>
  <c r="L789" i="9"/>
  <c r="N789" i="9" s="1"/>
  <c r="L788" i="9"/>
  <c r="N788" i="9" s="1"/>
  <c r="L787" i="9"/>
  <c r="L786" i="9"/>
  <c r="L784" i="9"/>
  <c r="N784" i="9" s="1"/>
  <c r="M782" i="9"/>
  <c r="K782" i="9"/>
  <c r="I782" i="9"/>
  <c r="H782" i="9"/>
  <c r="G782" i="9"/>
  <c r="D782" i="9"/>
  <c r="L781" i="9"/>
  <c r="N781" i="9" s="1"/>
  <c r="L779" i="9"/>
  <c r="L778" i="9"/>
  <c r="N778" i="9" s="1"/>
  <c r="L777" i="9"/>
  <c r="L776" i="9"/>
  <c r="N776" i="9" s="1"/>
  <c r="L775" i="9"/>
  <c r="L774" i="9"/>
  <c r="N774" i="9" s="1"/>
  <c r="L773" i="9"/>
  <c r="N773" i="9" s="1"/>
  <c r="M772" i="9"/>
  <c r="K772" i="9"/>
  <c r="I772" i="9"/>
  <c r="H772" i="9"/>
  <c r="G772" i="9"/>
  <c r="D772" i="9"/>
  <c r="L771" i="9"/>
  <c r="N771" i="9" s="1"/>
  <c r="M769" i="9"/>
  <c r="K769" i="9"/>
  <c r="I769" i="9"/>
  <c r="H769" i="9"/>
  <c r="G769" i="9"/>
  <c r="D769" i="9"/>
  <c r="L768" i="9"/>
  <c r="N768" i="9" s="1"/>
  <c r="L766" i="9"/>
  <c r="N766" i="9" s="1"/>
  <c r="L765" i="9"/>
  <c r="N765" i="9" s="1"/>
  <c r="L764" i="9"/>
  <c r="N764" i="9" s="1"/>
  <c r="L763" i="9"/>
  <c r="N763" i="9" s="1"/>
  <c r="L762" i="9"/>
  <c r="N762" i="9" s="1"/>
  <c r="L761" i="9"/>
  <c r="N761" i="9" s="1"/>
  <c r="L760" i="9"/>
  <c r="L759" i="9"/>
  <c r="N759" i="9" s="1"/>
  <c r="L758" i="9"/>
  <c r="L757" i="9"/>
  <c r="N757" i="9" s="1"/>
  <c r="M756" i="9"/>
  <c r="K756" i="9"/>
  <c r="I756" i="9"/>
  <c r="H756" i="9"/>
  <c r="G756" i="9"/>
  <c r="D756" i="9"/>
  <c r="L755" i="9"/>
  <c r="N755" i="9" s="1"/>
  <c r="L753" i="9"/>
  <c r="N753" i="9" s="1"/>
  <c r="L752" i="9"/>
  <c r="N752" i="9" s="1"/>
  <c r="L751" i="9"/>
  <c r="N751" i="9" s="1"/>
  <c r="L750" i="9"/>
  <c r="N750" i="9" s="1"/>
  <c r="M749" i="9"/>
  <c r="K749" i="9"/>
  <c r="I749" i="9"/>
  <c r="H749" i="9"/>
  <c r="G749" i="9"/>
  <c r="D749" i="9"/>
  <c r="L748" i="9"/>
  <c r="N748" i="9" s="1"/>
  <c r="L746" i="9"/>
  <c r="N746" i="9" s="1"/>
  <c r="L745" i="9"/>
  <c r="L743" i="9"/>
  <c r="N743" i="9" s="1"/>
  <c r="M741" i="9"/>
  <c r="K741" i="9"/>
  <c r="I741" i="9"/>
  <c r="H741" i="9"/>
  <c r="G741" i="9"/>
  <c r="D741" i="9"/>
  <c r="L740" i="9"/>
  <c r="N740" i="9" s="1"/>
  <c r="L738" i="9"/>
  <c r="L737" i="9"/>
  <c r="N737" i="9" s="1"/>
  <c r="M736" i="9"/>
  <c r="K736" i="9"/>
  <c r="I736" i="9"/>
  <c r="H736" i="9"/>
  <c r="G736" i="9"/>
  <c r="D736" i="9"/>
  <c r="L735" i="9"/>
  <c r="N735" i="9" s="1"/>
  <c r="M733" i="9"/>
  <c r="K733" i="9"/>
  <c r="I733" i="9"/>
  <c r="H733" i="9"/>
  <c r="G733" i="9"/>
  <c r="D733" i="9"/>
  <c r="L732" i="9"/>
  <c r="N732" i="9" s="1"/>
  <c r="L730" i="9"/>
  <c r="N730" i="9" s="1"/>
  <c r="L729" i="9"/>
  <c r="N729" i="9" s="1"/>
  <c r="L728" i="9"/>
  <c r="N728" i="9" s="1"/>
  <c r="L727" i="9"/>
  <c r="N727" i="9" s="1"/>
  <c r="L726" i="9"/>
  <c r="N726" i="9" s="1"/>
  <c r="L725" i="9"/>
  <c r="L724" i="9"/>
  <c r="N724" i="9" s="1"/>
  <c r="L723" i="9"/>
  <c r="N723" i="9" s="1"/>
  <c r="L722" i="9"/>
  <c r="N722" i="9" s="1"/>
  <c r="L721" i="9"/>
  <c r="L720" i="9"/>
  <c r="N720" i="9" s="1"/>
  <c r="M719" i="9"/>
  <c r="K719" i="9"/>
  <c r="I719" i="9"/>
  <c r="H719" i="9"/>
  <c r="G719" i="9"/>
  <c r="D719" i="9"/>
  <c r="L718" i="9"/>
  <c r="N718" i="9" s="1"/>
  <c r="L716" i="9"/>
  <c r="N716" i="9" s="1"/>
  <c r="L715" i="9"/>
  <c r="N715" i="9" s="1"/>
  <c r="L714" i="9"/>
  <c r="M713" i="9"/>
  <c r="K713" i="9"/>
  <c r="I713" i="9"/>
  <c r="H713" i="9"/>
  <c r="G713" i="9"/>
  <c r="D713" i="9"/>
  <c r="L712" i="9"/>
  <c r="N712" i="9" s="1"/>
  <c r="L710" i="9"/>
  <c r="L709" i="9"/>
  <c r="N709" i="9" s="1"/>
  <c r="L708" i="9"/>
  <c r="N708" i="9" s="1"/>
  <c r="M707" i="9"/>
  <c r="K707" i="9"/>
  <c r="I707" i="9"/>
  <c r="H707" i="9"/>
  <c r="G707" i="9"/>
  <c r="D707" i="9"/>
  <c r="L706" i="9"/>
  <c r="N706" i="9" s="1"/>
  <c r="L704" i="9"/>
  <c r="N704" i="9" s="1"/>
  <c r="L702" i="9"/>
  <c r="N702" i="9" s="1"/>
  <c r="M700" i="9"/>
  <c r="K700" i="9"/>
  <c r="I700" i="9"/>
  <c r="H700" i="9"/>
  <c r="G700" i="9"/>
  <c r="D700" i="9"/>
  <c r="L699" i="9"/>
  <c r="N699" i="9" s="1"/>
  <c r="L697" i="9"/>
  <c r="N697" i="9" s="1"/>
  <c r="L696" i="9"/>
  <c r="N696" i="9" s="1"/>
  <c r="L695" i="9"/>
  <c r="N695" i="9" s="1"/>
  <c r="L694" i="9"/>
  <c r="N694" i="9" s="1"/>
  <c r="L693" i="9"/>
  <c r="N693" i="9" s="1"/>
  <c r="L692" i="9"/>
  <c r="N692" i="9" s="1"/>
  <c r="L691" i="9"/>
  <c r="N691" i="9" s="1"/>
  <c r="M689" i="9"/>
  <c r="K689" i="9"/>
  <c r="I689" i="9"/>
  <c r="H689" i="9"/>
  <c r="G689" i="9"/>
  <c r="D689" i="9"/>
  <c r="M687" i="9"/>
  <c r="K687" i="9"/>
  <c r="I687" i="9"/>
  <c r="H687" i="9"/>
  <c r="G687" i="9"/>
  <c r="D687" i="9"/>
  <c r="L686" i="9"/>
  <c r="N686" i="9" s="1"/>
  <c r="L684" i="9"/>
  <c r="N684" i="9" s="1"/>
  <c r="M682" i="9"/>
  <c r="K682" i="9"/>
  <c r="I682" i="9"/>
  <c r="H682" i="9"/>
  <c r="G682" i="9"/>
  <c r="D682" i="9"/>
  <c r="L681" i="9"/>
  <c r="N681" i="9" s="1"/>
  <c r="L679" i="9"/>
  <c r="N679" i="9" s="1"/>
  <c r="L678" i="9"/>
  <c r="N678" i="9" s="1"/>
  <c r="L675" i="9"/>
  <c r="N675" i="9" s="1"/>
  <c r="M673" i="9"/>
  <c r="K673" i="9"/>
  <c r="I673" i="9"/>
  <c r="H673" i="9"/>
  <c r="G673" i="9"/>
  <c r="D673" i="9"/>
  <c r="L672" i="9"/>
  <c r="N672" i="9" s="1"/>
  <c r="L670" i="9"/>
  <c r="N670" i="9" s="1"/>
  <c r="L669" i="9"/>
  <c r="N669" i="9" s="1"/>
  <c r="L668" i="9"/>
  <c r="M667" i="9"/>
  <c r="K667" i="9"/>
  <c r="I667" i="9"/>
  <c r="H667" i="9"/>
  <c r="G667" i="9"/>
  <c r="D667" i="9"/>
  <c r="L666" i="9"/>
  <c r="N666" i="9" s="1"/>
  <c r="L664" i="9"/>
  <c r="N664" i="9" s="1"/>
  <c r="L663" i="9"/>
  <c r="N663" i="9" s="1"/>
  <c r="L662" i="9"/>
  <c r="N662" i="9" s="1"/>
  <c r="L661" i="9"/>
  <c r="N661" i="9" s="1"/>
  <c r="L660" i="9"/>
  <c r="N660" i="9" s="1"/>
  <c r="L659" i="9"/>
  <c r="N659" i="9" s="1"/>
  <c r="L658" i="9"/>
  <c r="L657" i="9"/>
  <c r="N657" i="9" s="1"/>
  <c r="M656" i="9"/>
  <c r="K656" i="9"/>
  <c r="I656" i="9"/>
  <c r="H656" i="9"/>
  <c r="G656" i="9"/>
  <c r="D656" i="9"/>
  <c r="L655" i="9"/>
  <c r="N655" i="9" s="1"/>
  <c r="L653" i="9"/>
  <c r="N653" i="9" s="1"/>
  <c r="L652" i="9"/>
  <c r="N652" i="9" s="1"/>
  <c r="L651" i="9"/>
  <c r="L650" i="9"/>
  <c r="N650" i="9" s="1"/>
  <c r="M649" i="9"/>
  <c r="K649" i="9"/>
  <c r="I649" i="9"/>
  <c r="H649" i="9"/>
  <c r="G649" i="9"/>
  <c r="D649" i="9"/>
  <c r="L648" i="9"/>
  <c r="N648" i="9" s="1"/>
  <c r="L646" i="9"/>
  <c r="N646" i="9" s="1"/>
  <c r="L645" i="9"/>
  <c r="N645" i="9" s="1"/>
  <c r="L644" i="9"/>
  <c r="N644" i="9" s="1"/>
  <c r="M643" i="9"/>
  <c r="K643" i="9"/>
  <c r="I643" i="9"/>
  <c r="H643" i="9"/>
  <c r="G643" i="9"/>
  <c r="D643" i="9"/>
  <c r="L642" i="9"/>
  <c r="N642" i="9" s="1"/>
  <c r="L640" i="9"/>
  <c r="L638" i="9"/>
  <c r="N638" i="9" s="1"/>
  <c r="M636" i="9"/>
  <c r="K636" i="9"/>
  <c r="I636" i="9"/>
  <c r="H636" i="9"/>
  <c r="G636" i="9"/>
  <c r="D636" i="9"/>
  <c r="L635" i="9"/>
  <c r="N635" i="9" s="1"/>
  <c r="L633" i="9"/>
  <c r="L632" i="9"/>
  <c r="N632" i="9" s="1"/>
  <c r="M631" i="9"/>
  <c r="K631" i="9"/>
  <c r="I631" i="9"/>
  <c r="H631" i="9"/>
  <c r="G631" i="9"/>
  <c r="D631" i="9"/>
  <c r="L630" i="9"/>
  <c r="N630" i="9" s="1"/>
  <c r="L628" i="9"/>
  <c r="N628" i="9" s="1"/>
  <c r="L627" i="9"/>
  <c r="N627" i="9" s="1"/>
  <c r="L626" i="9"/>
  <c r="N626" i="9" s="1"/>
  <c r="L625" i="9"/>
  <c r="N625" i="9" s="1"/>
  <c r="L624" i="9"/>
  <c r="N624" i="9" s="1"/>
  <c r="L623" i="9"/>
  <c r="N623" i="9" s="1"/>
  <c r="L622" i="9"/>
  <c r="N622" i="9" s="1"/>
  <c r="L621" i="9"/>
  <c r="L620" i="9"/>
  <c r="N620" i="9" s="1"/>
  <c r="M619" i="9"/>
  <c r="K619" i="9"/>
  <c r="I619" i="9"/>
  <c r="H619" i="9"/>
  <c r="G619" i="9"/>
  <c r="D619" i="9"/>
  <c r="L618" i="9"/>
  <c r="N618" i="9" s="1"/>
  <c r="L616" i="9"/>
  <c r="N616" i="9" s="1"/>
  <c r="L615" i="9"/>
  <c r="N615" i="9" s="1"/>
  <c r="L614" i="9"/>
  <c r="N614" i="9" s="1"/>
  <c r="L613" i="9"/>
  <c r="N613" i="9" s="1"/>
  <c r="L612" i="9"/>
  <c r="M611" i="9"/>
  <c r="K611" i="9"/>
  <c r="I611" i="9"/>
  <c r="H611" i="9"/>
  <c r="G611" i="9"/>
  <c r="D611" i="9"/>
  <c r="L610" i="9"/>
  <c r="N610" i="9" s="1"/>
  <c r="L608" i="9"/>
  <c r="N608" i="9" s="1"/>
  <c r="K607" i="9"/>
  <c r="K827" i="9" s="1"/>
  <c r="I607" i="9"/>
  <c r="I827" i="9" s="1"/>
  <c r="H607" i="9"/>
  <c r="G607" i="9"/>
  <c r="G827" i="9" s="1"/>
  <c r="D607" i="9"/>
  <c r="L606" i="9"/>
  <c r="L607" i="9" s="1"/>
  <c r="L604" i="9"/>
  <c r="N604" i="9" s="1"/>
  <c r="M602" i="9"/>
  <c r="K602" i="9"/>
  <c r="I602" i="9"/>
  <c r="H602" i="9"/>
  <c r="G602" i="9"/>
  <c r="D602" i="9"/>
  <c r="L601" i="9"/>
  <c r="N601" i="9" s="1"/>
  <c r="L599" i="9"/>
  <c r="N599" i="9" s="1"/>
  <c r="L598" i="9"/>
  <c r="N598" i="9" s="1"/>
  <c r="L597" i="9"/>
  <c r="N597" i="9" s="1"/>
  <c r="L596" i="9"/>
  <c r="N596" i="9" s="1"/>
  <c r="L595" i="9"/>
  <c r="N595" i="9" s="1"/>
  <c r="L594" i="9"/>
  <c r="N594" i="9" s="1"/>
  <c r="L593" i="9"/>
  <c r="N593" i="9" s="1"/>
  <c r="L592" i="9"/>
  <c r="N592" i="9" s="1"/>
  <c r="L591" i="9"/>
  <c r="N591" i="9" s="1"/>
  <c r="L590" i="9"/>
  <c r="N590" i="9" s="1"/>
  <c r="M589" i="9"/>
  <c r="K589" i="9"/>
  <c r="I589" i="9"/>
  <c r="H589" i="9"/>
  <c r="G589" i="9"/>
  <c r="D589" i="9"/>
  <c r="L586" i="9"/>
  <c r="N586" i="9" s="1"/>
  <c r="L585" i="9"/>
  <c r="N585" i="9" s="1"/>
  <c r="L584" i="9"/>
  <c r="N584" i="9" s="1"/>
  <c r="L583" i="9"/>
  <c r="N583" i="9" s="1"/>
  <c r="M581" i="9"/>
  <c r="K581" i="9"/>
  <c r="I581" i="9"/>
  <c r="H581" i="9"/>
  <c r="G581" i="9"/>
  <c r="D581" i="9"/>
  <c r="L580" i="9"/>
  <c r="N580" i="9" s="1"/>
  <c r="L578" i="9"/>
  <c r="N578" i="9" s="1"/>
  <c r="L577" i="9"/>
  <c r="L576" i="9"/>
  <c r="N576" i="9" s="1"/>
  <c r="M575" i="9"/>
  <c r="K575" i="9"/>
  <c r="I575" i="9"/>
  <c r="H575" i="9"/>
  <c r="D575" i="9"/>
  <c r="L574" i="9"/>
  <c r="N574" i="9" s="1"/>
  <c r="L572" i="9"/>
  <c r="N572" i="9" s="1"/>
  <c r="L570" i="9"/>
  <c r="N570" i="9" s="1"/>
  <c r="L568" i="9"/>
  <c r="N568" i="9" s="1"/>
  <c r="L567" i="9"/>
  <c r="N567" i="9" s="1"/>
  <c r="M566" i="9"/>
  <c r="K566" i="9"/>
  <c r="I566" i="9"/>
  <c r="H566" i="9"/>
  <c r="G566" i="9"/>
  <c r="D566" i="9"/>
  <c r="L565" i="9"/>
  <c r="N565" i="9" s="1"/>
  <c r="L563" i="9"/>
  <c r="N563" i="9" s="1"/>
  <c r="L562" i="9"/>
  <c r="M561" i="9"/>
  <c r="K561" i="9"/>
  <c r="I561" i="9"/>
  <c r="H561" i="9"/>
  <c r="G561" i="9"/>
  <c r="D561" i="9"/>
  <c r="L559" i="9"/>
  <c r="M558" i="9"/>
  <c r="K558" i="9"/>
  <c r="I558" i="9"/>
  <c r="H558" i="9"/>
  <c r="G558" i="9"/>
  <c r="D558" i="9"/>
  <c r="L556" i="9"/>
  <c r="N556" i="9" s="1"/>
  <c r="L555" i="9"/>
  <c r="N555" i="9" s="1"/>
  <c r="L554" i="9"/>
  <c r="N554" i="9" s="1"/>
  <c r="L553" i="9"/>
  <c r="N553" i="9" s="1"/>
  <c r="L552" i="9"/>
  <c r="N552" i="9" s="1"/>
  <c r="L551" i="9"/>
  <c r="N551" i="9" s="1"/>
  <c r="L550" i="9"/>
  <c r="N550" i="9" s="1"/>
  <c r="L549" i="9"/>
  <c r="N549" i="9" s="1"/>
  <c r="L548" i="9"/>
  <c r="L547" i="9"/>
  <c r="N547" i="9" s="1"/>
  <c r="M546" i="9"/>
  <c r="K546" i="9"/>
  <c r="I546" i="9"/>
  <c r="H546" i="9"/>
  <c r="G546" i="9"/>
  <c r="D546" i="9"/>
  <c r="L544" i="9"/>
  <c r="N544" i="9" s="1"/>
  <c r="L543" i="9"/>
  <c r="N543" i="9" s="1"/>
  <c r="L542" i="9"/>
  <c r="N542" i="9" s="1"/>
  <c r="L541" i="9"/>
  <c r="L540" i="9"/>
  <c r="N540" i="9" s="1"/>
  <c r="M539" i="9"/>
  <c r="K539" i="9"/>
  <c r="I539" i="9"/>
  <c r="H539" i="9"/>
  <c r="G539" i="9"/>
  <c r="D539" i="9"/>
  <c r="L537" i="9"/>
  <c r="N537" i="9" s="1"/>
  <c r="L536" i="9"/>
  <c r="N536" i="9" s="1"/>
  <c r="L533" i="9"/>
  <c r="N533" i="9" s="1"/>
  <c r="L532" i="9"/>
  <c r="N532" i="9" s="1"/>
  <c r="L531" i="9"/>
  <c r="N531" i="9" s="1"/>
  <c r="M530" i="9"/>
  <c r="K530" i="9"/>
  <c r="I530" i="9"/>
  <c r="H530" i="9"/>
  <c r="G530" i="9"/>
  <c r="D530" i="9"/>
  <c r="L528" i="9"/>
  <c r="N528" i="9" s="1"/>
  <c r="L527" i="9"/>
  <c r="N527" i="9" s="1"/>
  <c r="L526" i="9"/>
  <c r="N526" i="9" s="1"/>
  <c r="L525" i="9"/>
  <c r="N525" i="9" s="1"/>
  <c r="M524" i="9"/>
  <c r="K524" i="9"/>
  <c r="I524" i="9"/>
  <c r="H524" i="9"/>
  <c r="G524" i="9"/>
  <c r="D524" i="9"/>
  <c r="L522" i="9"/>
  <c r="M521" i="9"/>
  <c r="K521" i="9"/>
  <c r="I521" i="9"/>
  <c r="H521" i="9"/>
  <c r="G521" i="9"/>
  <c r="D521" i="9"/>
  <c r="L519" i="9"/>
  <c r="N519" i="9" s="1"/>
  <c r="L518" i="9"/>
  <c r="N518" i="9" s="1"/>
  <c r="L517" i="9"/>
  <c r="N517" i="9" s="1"/>
  <c r="L516" i="9"/>
  <c r="N516" i="9" s="1"/>
  <c r="L515" i="9"/>
  <c r="N515" i="9" s="1"/>
  <c r="L514" i="9"/>
  <c r="N514" i="9" s="1"/>
  <c r="L513" i="9"/>
  <c r="N513" i="9" s="1"/>
  <c r="L512" i="9"/>
  <c r="N512" i="9" s="1"/>
  <c r="L511" i="9"/>
  <c r="L510" i="9"/>
  <c r="N510" i="9" s="1"/>
  <c r="M509" i="9"/>
  <c r="K509" i="9"/>
  <c r="I509" i="9"/>
  <c r="H509" i="9"/>
  <c r="G509" i="9"/>
  <c r="D509" i="9"/>
  <c r="L507" i="9"/>
  <c r="N507" i="9" s="1"/>
  <c r="L506" i="9"/>
  <c r="N506" i="9" s="1"/>
  <c r="L505" i="9"/>
  <c r="N505" i="9" s="1"/>
  <c r="L504" i="9"/>
  <c r="L503" i="9"/>
  <c r="N503" i="9" s="1"/>
  <c r="L500" i="9"/>
  <c r="N500" i="9" s="1"/>
  <c r="M499" i="9"/>
  <c r="K499" i="9"/>
  <c r="I499" i="9"/>
  <c r="H499" i="9"/>
  <c r="G499" i="9"/>
  <c r="D499" i="9"/>
  <c r="L497" i="9"/>
  <c r="N497" i="9" s="1"/>
  <c r="L496" i="9"/>
  <c r="N496" i="9" s="1"/>
  <c r="L495" i="9"/>
  <c r="N495" i="9" s="1"/>
  <c r="L494" i="9"/>
  <c r="N494" i="9" s="1"/>
  <c r="L493" i="9"/>
  <c r="N493" i="9" s="1"/>
  <c r="L492" i="9"/>
  <c r="N492" i="9" s="1"/>
  <c r="L491" i="9"/>
  <c r="N491" i="9" s="1"/>
  <c r="L490" i="9"/>
  <c r="L489" i="9"/>
  <c r="N489" i="9" s="1"/>
  <c r="L488" i="9"/>
  <c r="N488" i="9" s="1"/>
  <c r="M487" i="9"/>
  <c r="K487" i="9"/>
  <c r="I487" i="9"/>
  <c r="H487" i="9"/>
  <c r="H502" i="9" s="1"/>
  <c r="G487" i="9"/>
  <c r="D487" i="9"/>
  <c r="L485" i="9"/>
  <c r="N485" i="9" s="1"/>
  <c r="L484" i="9"/>
  <c r="N484" i="9" s="1"/>
  <c r="L483" i="9"/>
  <c r="N483" i="9" s="1"/>
  <c r="L482" i="9"/>
  <c r="L481" i="9"/>
  <c r="N481" i="9" s="1"/>
  <c r="L478" i="9"/>
  <c r="N478" i="9" s="1"/>
  <c r="L477" i="9"/>
  <c r="N477" i="9" s="1"/>
  <c r="L476" i="9"/>
  <c r="N476" i="9" s="1"/>
  <c r="M475" i="9"/>
  <c r="K475" i="9"/>
  <c r="I475" i="9"/>
  <c r="H475" i="9"/>
  <c r="G475" i="9"/>
  <c r="D475" i="9"/>
  <c r="L473" i="9"/>
  <c r="N473" i="9" s="1"/>
  <c r="L472" i="9"/>
  <c r="N472" i="9" s="1"/>
  <c r="L471" i="9"/>
  <c r="N471" i="9" s="1"/>
  <c r="L470" i="9"/>
  <c r="N470" i="9" s="1"/>
  <c r="L469" i="9"/>
  <c r="N469" i="9" s="1"/>
  <c r="L468" i="9"/>
  <c r="N468" i="9" s="1"/>
  <c r="L467" i="9"/>
  <c r="N467" i="9" s="1"/>
  <c r="L466" i="9"/>
  <c r="L465" i="9"/>
  <c r="N465" i="9" s="1"/>
  <c r="M464" i="9"/>
  <c r="K464" i="9"/>
  <c r="I464" i="9"/>
  <c r="H464" i="9"/>
  <c r="G464" i="9"/>
  <c r="D464" i="9"/>
  <c r="L462" i="9"/>
  <c r="N462" i="9" s="1"/>
  <c r="L461" i="9"/>
  <c r="N461" i="9" s="1"/>
  <c r="L460" i="9"/>
  <c r="N460" i="9" s="1"/>
  <c r="L459" i="9"/>
  <c r="M458" i="9"/>
  <c r="K458" i="9"/>
  <c r="I458" i="9"/>
  <c r="H458" i="9"/>
  <c r="G458" i="9"/>
  <c r="D458" i="9"/>
  <c r="L456" i="9"/>
  <c r="N456" i="9" s="1"/>
  <c r="L455" i="9"/>
  <c r="N455" i="9" s="1"/>
  <c r="L454" i="9"/>
  <c r="N454" i="9" s="1"/>
  <c r="M453" i="9"/>
  <c r="K453" i="9"/>
  <c r="I453" i="9"/>
  <c r="H453" i="9"/>
  <c r="G453" i="9"/>
  <c r="D453" i="9"/>
  <c r="L451" i="9"/>
  <c r="N451" i="9" s="1"/>
  <c r="L450" i="9"/>
  <c r="N450" i="9" s="1"/>
  <c r="L447" i="9"/>
  <c r="N447" i="9" s="1"/>
  <c r="M446" i="9"/>
  <c r="K446" i="9"/>
  <c r="I446" i="9"/>
  <c r="H446" i="9"/>
  <c r="G446" i="9"/>
  <c r="D446" i="9"/>
  <c r="L444" i="9"/>
  <c r="N444" i="9" s="1"/>
  <c r="L443" i="9"/>
  <c r="N443" i="9" s="1"/>
  <c r="L442" i="9"/>
  <c r="N442" i="9" s="1"/>
  <c r="L441" i="9"/>
  <c r="N441" i="9" s="1"/>
  <c r="L440" i="9"/>
  <c r="N440" i="9" s="1"/>
  <c r="L439" i="9"/>
  <c r="N439" i="9" s="1"/>
  <c r="L438" i="9"/>
  <c r="N438" i="9" s="1"/>
  <c r="L437" i="9"/>
  <c r="N437" i="9" s="1"/>
  <c r="L436" i="9"/>
  <c r="N436" i="9" s="1"/>
  <c r="L435" i="9"/>
  <c r="L434" i="9"/>
  <c r="N434" i="9" s="1"/>
  <c r="M433" i="9"/>
  <c r="K433" i="9"/>
  <c r="I433" i="9"/>
  <c r="H433" i="9"/>
  <c r="G433" i="9"/>
  <c r="D433" i="9"/>
  <c r="L431" i="9"/>
  <c r="N431" i="9" s="1"/>
  <c r="L429" i="9"/>
  <c r="N429" i="9" s="1"/>
  <c r="L428" i="9"/>
  <c r="N428" i="9" s="1"/>
  <c r="L427" i="9"/>
  <c r="M426" i="9"/>
  <c r="K426" i="9"/>
  <c r="I426" i="9"/>
  <c r="H426" i="9"/>
  <c r="G426" i="9"/>
  <c r="D426" i="9"/>
  <c r="L424" i="9"/>
  <c r="N424" i="9" s="1"/>
  <c r="L423" i="9"/>
  <c r="L422" i="9"/>
  <c r="N422" i="9" s="1"/>
  <c r="L421" i="9"/>
  <c r="N421" i="9" s="1"/>
  <c r="M420" i="9"/>
  <c r="K420" i="9"/>
  <c r="I420" i="9"/>
  <c r="H420" i="9"/>
  <c r="G420" i="9"/>
  <c r="D420" i="9"/>
  <c r="L418" i="9"/>
  <c r="N418" i="9" s="1"/>
  <c r="L417" i="9"/>
  <c r="L414" i="9"/>
  <c r="N414" i="9" s="1"/>
  <c r="M413" i="9"/>
  <c r="K413" i="9"/>
  <c r="I413" i="9"/>
  <c r="H413" i="9"/>
  <c r="G413" i="9"/>
  <c r="D413" i="9"/>
  <c r="L411" i="9"/>
  <c r="N411" i="9" s="1"/>
  <c r="M410" i="9"/>
  <c r="K410" i="9"/>
  <c r="I410" i="9"/>
  <c r="H410" i="9"/>
  <c r="G410" i="9"/>
  <c r="D410" i="9"/>
  <c r="L408" i="9"/>
  <c r="N408" i="9" s="1"/>
  <c r="L407" i="9"/>
  <c r="N407" i="9" s="1"/>
  <c r="L406" i="9"/>
  <c r="N406" i="9" s="1"/>
  <c r="L405" i="9"/>
  <c r="N405" i="9" s="1"/>
  <c r="L404" i="9"/>
  <c r="N404" i="9" s="1"/>
  <c r="L403" i="9"/>
  <c r="N403" i="9" s="1"/>
  <c r="L402" i="9"/>
  <c r="N402" i="9" s="1"/>
  <c r="L401" i="9"/>
  <c r="L400" i="9"/>
  <c r="N400" i="9" s="1"/>
  <c r="L399" i="9"/>
  <c r="N399" i="9" s="1"/>
  <c r="M398" i="9"/>
  <c r="K398" i="9"/>
  <c r="I398" i="9"/>
  <c r="H398" i="9"/>
  <c r="G398" i="9"/>
  <c r="D398" i="9"/>
  <c r="L396" i="9"/>
  <c r="N396" i="9" s="1"/>
  <c r="L395" i="9"/>
  <c r="N395" i="9" s="1"/>
  <c r="L394" i="9"/>
  <c r="N394" i="9" s="1"/>
  <c r="L393" i="9"/>
  <c r="M392" i="9"/>
  <c r="K392" i="9"/>
  <c r="I392" i="9"/>
  <c r="H392" i="9"/>
  <c r="G392" i="9"/>
  <c r="D392" i="9"/>
  <c r="L390" i="9"/>
  <c r="N390" i="9" s="1"/>
  <c r="L389" i="9"/>
  <c r="N389" i="9" s="1"/>
  <c r="L388" i="9"/>
  <c r="L387" i="9"/>
  <c r="N387" i="9" s="1"/>
  <c r="M386" i="9"/>
  <c r="K386" i="9"/>
  <c r="I386" i="9"/>
  <c r="H386" i="9"/>
  <c r="G386" i="9"/>
  <c r="D386" i="9"/>
  <c r="L384" i="9"/>
  <c r="L383" i="9"/>
  <c r="N383" i="9" s="1"/>
  <c r="L380" i="9"/>
  <c r="N380" i="9" s="1"/>
  <c r="L379" i="9"/>
  <c r="N379" i="9" s="1"/>
  <c r="L378" i="9"/>
  <c r="N378" i="9" s="1"/>
  <c r="L377" i="9"/>
  <c r="N377" i="9" s="1"/>
  <c r="L376" i="9"/>
  <c r="N376" i="9" s="1"/>
  <c r="M375" i="9"/>
  <c r="K375" i="9"/>
  <c r="I375" i="9"/>
  <c r="H375" i="9"/>
  <c r="G375" i="9"/>
  <c r="D375" i="9"/>
  <c r="L373" i="9"/>
  <c r="N373" i="9" s="1"/>
  <c r="L372" i="9"/>
  <c r="N372" i="9" s="1"/>
  <c r="L371" i="9"/>
  <c r="N371" i="9" s="1"/>
  <c r="L370" i="9"/>
  <c r="M369" i="9"/>
  <c r="K369" i="9"/>
  <c r="I369" i="9"/>
  <c r="H369" i="9"/>
  <c r="G369" i="9"/>
  <c r="D369" i="9"/>
  <c r="L367" i="9"/>
  <c r="N367" i="9" s="1"/>
  <c r="M366" i="9"/>
  <c r="K366" i="9"/>
  <c r="I366" i="9"/>
  <c r="H366" i="9"/>
  <c r="G366" i="9"/>
  <c r="D366" i="9"/>
  <c r="L364" i="9"/>
  <c r="N364" i="9" s="1"/>
  <c r="L363" i="9"/>
  <c r="N363" i="9" s="1"/>
  <c r="L362" i="9"/>
  <c r="N362" i="9" s="1"/>
  <c r="L361" i="9"/>
  <c r="N361" i="9" s="1"/>
  <c r="L360" i="9"/>
  <c r="N360" i="9" s="1"/>
  <c r="L359" i="9"/>
  <c r="N359" i="9" s="1"/>
  <c r="L358" i="9"/>
  <c r="N358" i="9" s="1"/>
  <c r="L357" i="9"/>
  <c r="N357" i="9" s="1"/>
  <c r="M356" i="9"/>
  <c r="K356" i="9"/>
  <c r="I356" i="9"/>
  <c r="H356" i="9"/>
  <c r="G356" i="9"/>
  <c r="D356" i="9"/>
  <c r="L354" i="9"/>
  <c r="N354" i="9" s="1"/>
  <c r="L353" i="9"/>
  <c r="N353" i="9" s="1"/>
  <c r="L352" i="9"/>
  <c r="N352" i="9" s="1"/>
  <c r="L351" i="9"/>
  <c r="M350" i="9"/>
  <c r="K350" i="9"/>
  <c r="I350" i="9"/>
  <c r="H350" i="9"/>
  <c r="G350" i="9"/>
  <c r="D350" i="9"/>
  <c r="L348" i="9"/>
  <c r="N348" i="9" s="1"/>
  <c r="L347" i="9"/>
  <c r="N347" i="9" s="1"/>
  <c r="L346" i="9"/>
  <c r="N346" i="9" s="1"/>
  <c r="L345" i="9"/>
  <c r="N345" i="9" s="1"/>
  <c r="L344" i="9"/>
  <c r="N344" i="9" s="1"/>
  <c r="L343" i="9"/>
  <c r="N343" i="9" s="1"/>
  <c r="L342" i="9"/>
  <c r="N342" i="9" s="1"/>
  <c r="L341" i="9"/>
  <c r="N341" i="9" s="1"/>
  <c r="L340" i="9"/>
  <c r="N340" i="9" s="1"/>
  <c r="L339" i="9"/>
  <c r="N339" i="9" s="1"/>
  <c r="L338" i="9"/>
  <c r="L337" i="9"/>
  <c r="N337" i="9" s="1"/>
  <c r="M336" i="9"/>
  <c r="K336" i="9"/>
  <c r="I336" i="9"/>
  <c r="H336" i="9"/>
  <c r="G336" i="9"/>
  <c r="D336" i="9"/>
  <c r="L334" i="9"/>
  <c r="N334" i="9" s="1"/>
  <c r="L333" i="9"/>
  <c r="N333" i="9" s="1"/>
  <c r="L332" i="9"/>
  <c r="N332" i="9" s="1"/>
  <c r="L331" i="9"/>
  <c r="N331" i="9" s="1"/>
  <c r="L330" i="9"/>
  <c r="N330" i="9" s="1"/>
  <c r="L329" i="9"/>
  <c r="M328" i="9"/>
  <c r="K328" i="9"/>
  <c r="I328" i="9"/>
  <c r="H328" i="9"/>
  <c r="G328" i="9"/>
  <c r="D328" i="9"/>
  <c r="L326" i="9"/>
  <c r="N326" i="9" s="1"/>
  <c r="L325" i="9"/>
  <c r="L324" i="9"/>
  <c r="N324" i="9" s="1"/>
  <c r="M323" i="9"/>
  <c r="K323" i="9"/>
  <c r="I323" i="9"/>
  <c r="H323" i="9"/>
  <c r="G323" i="9"/>
  <c r="D323" i="9"/>
  <c r="L321" i="9"/>
  <c r="L318" i="9"/>
  <c r="N318" i="9" s="1"/>
  <c r="M317" i="9"/>
  <c r="K317" i="9"/>
  <c r="I317" i="9"/>
  <c r="H317" i="9"/>
  <c r="G317" i="9"/>
  <c r="D317" i="9"/>
  <c r="L315" i="9"/>
  <c r="N315" i="9" s="1"/>
  <c r="L314" i="9"/>
  <c r="L313" i="9"/>
  <c r="N313" i="9" s="1"/>
  <c r="M312" i="9"/>
  <c r="K312" i="9"/>
  <c r="I312" i="9"/>
  <c r="H312" i="9"/>
  <c r="G312" i="9"/>
  <c r="D312" i="9"/>
  <c r="L310" i="9"/>
  <c r="M309" i="9"/>
  <c r="K309" i="9"/>
  <c r="I309" i="9"/>
  <c r="H309" i="9"/>
  <c r="G309" i="9"/>
  <c r="D309" i="9"/>
  <c r="L307" i="9"/>
  <c r="N307" i="9" s="1"/>
  <c r="L306" i="9"/>
  <c r="N306" i="9" s="1"/>
  <c r="L305" i="9"/>
  <c r="N305" i="9" s="1"/>
  <c r="L304" i="9"/>
  <c r="N304" i="9" s="1"/>
  <c r="L303" i="9"/>
  <c r="N303" i="9" s="1"/>
  <c r="L302" i="9"/>
  <c r="N302" i="9" s="1"/>
  <c r="L301" i="9"/>
  <c r="L300" i="9"/>
  <c r="N300" i="9" s="1"/>
  <c r="M299" i="9"/>
  <c r="K299" i="9"/>
  <c r="I299" i="9"/>
  <c r="H299" i="9"/>
  <c r="G299" i="9"/>
  <c r="D299" i="9"/>
  <c r="L297" i="9"/>
  <c r="N297" i="9" s="1"/>
  <c r="L296" i="9"/>
  <c r="N296" i="9" s="1"/>
  <c r="L295" i="9"/>
  <c r="N295" i="9" s="1"/>
  <c r="L294" i="9"/>
  <c r="M293" i="9"/>
  <c r="K293" i="9"/>
  <c r="I293" i="9"/>
  <c r="H293" i="9"/>
  <c r="G293" i="9"/>
  <c r="D293" i="9"/>
  <c r="L291" i="9"/>
  <c r="N291" i="9" s="1"/>
  <c r="L290" i="9"/>
  <c r="N290" i="9" s="1"/>
  <c r="M289" i="9"/>
  <c r="K289" i="9"/>
  <c r="I289" i="9"/>
  <c r="H289" i="9"/>
  <c r="G289" i="9"/>
  <c r="D289" i="9"/>
  <c r="L287" i="9"/>
  <c r="N287" i="9" s="1"/>
  <c r="L286" i="9"/>
  <c r="N286" i="9" s="1"/>
  <c r="L283" i="9"/>
  <c r="N283" i="9" s="1"/>
  <c r="M282" i="9"/>
  <c r="K282" i="9"/>
  <c r="I282" i="9"/>
  <c r="H282" i="9"/>
  <c r="G282" i="9"/>
  <c r="D282" i="9"/>
  <c r="L280" i="9"/>
  <c r="N280" i="9" s="1"/>
  <c r="L279" i="9"/>
  <c r="N279" i="9" s="1"/>
  <c r="L278" i="9"/>
  <c r="N278" i="9" s="1"/>
  <c r="L277" i="9"/>
  <c r="N277" i="9" s="1"/>
  <c r="L276" i="9"/>
  <c r="N276" i="9" s="1"/>
  <c r="L275" i="9"/>
  <c r="N275" i="9" s="1"/>
  <c r="L274" i="9"/>
  <c r="N274" i="9" s="1"/>
  <c r="L273" i="9"/>
  <c r="N273" i="9" s="1"/>
  <c r="L272" i="9"/>
  <c r="N272" i="9" s="1"/>
  <c r="L271" i="9"/>
  <c r="N271" i="9" s="1"/>
  <c r="M270" i="9"/>
  <c r="K270" i="9"/>
  <c r="I270" i="9"/>
  <c r="H270" i="9"/>
  <c r="G270" i="9"/>
  <c r="D270" i="9"/>
  <c r="L268" i="9"/>
  <c r="N268" i="9" s="1"/>
  <c r="L267" i="9"/>
  <c r="N267" i="9" s="1"/>
  <c r="L266" i="9"/>
  <c r="N266" i="9" s="1"/>
  <c r="L265" i="9"/>
  <c r="N265" i="9" s="1"/>
  <c r="L264" i="9"/>
  <c r="M263" i="9"/>
  <c r="K263" i="9"/>
  <c r="I263" i="9"/>
  <c r="H263" i="9"/>
  <c r="G263" i="9"/>
  <c r="D263" i="9"/>
  <c r="L261" i="9"/>
  <c r="N261" i="9" s="1"/>
  <c r="L260" i="9"/>
  <c r="N260" i="9" s="1"/>
  <c r="L259" i="9"/>
  <c r="L258" i="9"/>
  <c r="N258" i="9" s="1"/>
  <c r="M257" i="9"/>
  <c r="K257" i="9"/>
  <c r="I257" i="9"/>
  <c r="H257" i="9"/>
  <c r="G257" i="9"/>
  <c r="D257" i="9"/>
  <c r="L255" i="9"/>
  <c r="L254" i="9"/>
  <c r="L251" i="9"/>
  <c r="N251" i="9" s="1"/>
  <c r="L250" i="9"/>
  <c r="N250" i="9" s="1"/>
  <c r="L249" i="9"/>
  <c r="N249" i="9" s="1"/>
  <c r="L248" i="9"/>
  <c r="N248" i="9" s="1"/>
  <c r="L247" i="9"/>
  <c r="N247" i="9" s="1"/>
  <c r="L246" i="9"/>
  <c r="N246" i="9" s="1"/>
  <c r="L245" i="9"/>
  <c r="N245" i="9" s="1"/>
  <c r="L244" i="9"/>
  <c r="N244" i="9" s="1"/>
  <c r="L243" i="9"/>
  <c r="N243" i="9" s="1"/>
  <c r="L242" i="9"/>
  <c r="N242" i="9" s="1"/>
  <c r="L241" i="9"/>
  <c r="N241" i="9" s="1"/>
  <c r="L240" i="9"/>
  <c r="N240" i="9" s="1"/>
  <c r="L239" i="9"/>
  <c r="N239" i="9" s="1"/>
  <c r="L238" i="9"/>
  <c r="N238" i="9" s="1"/>
  <c r="L237" i="9"/>
  <c r="N237" i="9" s="1"/>
  <c r="L236" i="9"/>
  <c r="N236" i="9" s="1"/>
  <c r="L235" i="9"/>
  <c r="N235" i="9" s="1"/>
  <c r="L234" i="9"/>
  <c r="N234" i="9" s="1"/>
  <c r="L233" i="9"/>
  <c r="N233" i="9" s="1"/>
  <c r="M232" i="9"/>
  <c r="K232" i="9"/>
  <c r="I232" i="9"/>
  <c r="H232" i="9"/>
  <c r="G232" i="9"/>
  <c r="D232" i="9"/>
  <c r="L230" i="9"/>
  <c r="N230" i="9" s="1"/>
  <c r="L229" i="9"/>
  <c r="N229" i="9" s="1"/>
  <c r="L228" i="9"/>
  <c r="N228" i="9" s="1"/>
  <c r="L227" i="9"/>
  <c r="N227" i="9" s="1"/>
  <c r="L226" i="9"/>
  <c r="N226" i="9" s="1"/>
  <c r="L225" i="9"/>
  <c r="N225" i="9" s="1"/>
  <c r="L224" i="9"/>
  <c r="L223" i="9"/>
  <c r="N223" i="9" s="1"/>
  <c r="M222" i="9"/>
  <c r="K222" i="9"/>
  <c r="I222" i="9"/>
  <c r="H222" i="9"/>
  <c r="G222" i="9"/>
  <c r="D222" i="9"/>
  <c r="L220" i="9"/>
  <c r="M219" i="9"/>
  <c r="K219" i="9"/>
  <c r="I219" i="9"/>
  <c r="H219" i="9"/>
  <c r="G219" i="9"/>
  <c r="D219" i="9"/>
  <c r="L217" i="9"/>
  <c r="N217" i="9" s="1"/>
  <c r="L216" i="9"/>
  <c r="M215" i="9"/>
  <c r="K215" i="9"/>
  <c r="I215" i="9"/>
  <c r="H215" i="9"/>
  <c r="G215" i="9"/>
  <c r="D215" i="9"/>
  <c r="L213" i="9"/>
  <c r="N213" i="9" s="1"/>
  <c r="L212" i="9"/>
  <c r="N212" i="9" s="1"/>
  <c r="L210" i="9"/>
  <c r="N210" i="9" s="1"/>
  <c r="L209" i="9"/>
  <c r="N209" i="9" s="1"/>
  <c r="L208" i="9"/>
  <c r="N208" i="9" s="1"/>
  <c r="L207" i="9"/>
  <c r="L206" i="9"/>
  <c r="N206" i="9" s="1"/>
  <c r="L205" i="9"/>
  <c r="N205" i="9" s="1"/>
  <c r="L204" i="9"/>
  <c r="N204" i="9" s="1"/>
  <c r="L203" i="9"/>
  <c r="N203" i="9" s="1"/>
  <c r="L202" i="9"/>
  <c r="L201" i="9"/>
  <c r="N201" i="9" s="1"/>
  <c r="M200" i="9"/>
  <c r="K200" i="9"/>
  <c r="I200" i="9"/>
  <c r="H200" i="9"/>
  <c r="G200" i="9"/>
  <c r="D200" i="9"/>
  <c r="L198" i="9"/>
  <c r="N198" i="9" s="1"/>
  <c r="L197" i="9"/>
  <c r="N197" i="9" s="1"/>
  <c r="L196" i="9"/>
  <c r="N196" i="9" s="1"/>
  <c r="L195" i="9"/>
  <c r="N195" i="9" s="1"/>
  <c r="L194" i="9"/>
  <c r="N194" i="9" s="1"/>
  <c r="L193" i="9"/>
  <c r="N193" i="9" s="1"/>
  <c r="L192" i="9"/>
  <c r="M191" i="9"/>
  <c r="K191" i="9"/>
  <c r="I191" i="9"/>
  <c r="H191" i="9"/>
  <c r="G191" i="9"/>
  <c r="D191" i="9"/>
  <c r="L189" i="9"/>
  <c r="N189" i="9" s="1"/>
  <c r="L188" i="9"/>
  <c r="N188" i="9" s="1"/>
  <c r="L187" i="9"/>
  <c r="N187" i="9" s="1"/>
  <c r="L186" i="9"/>
  <c r="N186" i="9" s="1"/>
  <c r="L185" i="9"/>
  <c r="N185" i="9" s="1"/>
  <c r="L184" i="9"/>
  <c r="N184" i="9" s="1"/>
  <c r="M183" i="9"/>
  <c r="K183" i="9"/>
  <c r="I183" i="9"/>
  <c r="H183" i="9"/>
  <c r="G183" i="9"/>
  <c r="D183" i="9"/>
  <c r="L182" i="9"/>
  <c r="N182" i="9" s="1"/>
  <c r="L181" i="9"/>
  <c r="N181" i="9" s="1"/>
  <c r="L180" i="9"/>
  <c r="N180" i="9" s="1"/>
  <c r="L179" i="9"/>
  <c r="N179" i="9" s="1"/>
  <c r="L178" i="9"/>
  <c r="M177" i="9"/>
  <c r="K177" i="9"/>
  <c r="I177" i="9"/>
  <c r="H177" i="9"/>
  <c r="G177" i="9"/>
  <c r="D177" i="9"/>
  <c r="L176" i="9"/>
  <c r="N176" i="9" s="1"/>
  <c r="L175" i="9"/>
  <c r="N175" i="9" s="1"/>
  <c r="L174" i="9"/>
  <c r="N174" i="9" s="1"/>
  <c r="L173" i="9"/>
  <c r="N173" i="9" s="1"/>
  <c r="L172" i="9"/>
  <c r="N172" i="9" s="1"/>
  <c r="L171" i="9"/>
  <c r="N171" i="9" s="1"/>
  <c r="L170" i="9"/>
  <c r="N170" i="9" s="1"/>
  <c r="L169" i="9"/>
  <c r="N169" i="9" s="1"/>
  <c r="L168" i="9"/>
  <c r="N168" i="9" s="1"/>
  <c r="L167" i="9"/>
  <c r="N167" i="9" s="1"/>
  <c r="L166" i="9"/>
  <c r="N166" i="9" s="1"/>
  <c r="L165" i="9"/>
  <c r="L164" i="9"/>
  <c r="N164" i="9" s="1"/>
  <c r="M163" i="9"/>
  <c r="K163" i="9"/>
  <c r="I163" i="9"/>
  <c r="H163" i="9"/>
  <c r="G163" i="9"/>
  <c r="D163" i="9"/>
  <c r="L162" i="9"/>
  <c r="N162" i="9" s="1"/>
  <c r="L161" i="9"/>
  <c r="N161" i="9" s="1"/>
  <c r="L160" i="9"/>
  <c r="N160" i="9" s="1"/>
  <c r="L159" i="9"/>
  <c r="N159" i="9" s="1"/>
  <c r="L158" i="9"/>
  <c r="N158" i="9" s="1"/>
  <c r="L157" i="9"/>
  <c r="N157" i="9" s="1"/>
  <c r="M156" i="9"/>
  <c r="K156" i="9"/>
  <c r="I156" i="9"/>
  <c r="H156" i="9"/>
  <c r="G156" i="9"/>
  <c r="D156" i="9"/>
  <c r="L155" i="9"/>
  <c r="N155" i="9" s="1"/>
  <c r="L154" i="9"/>
  <c r="N154" i="9" s="1"/>
  <c r="L153" i="9"/>
  <c r="N153" i="9" s="1"/>
  <c r="L152" i="9"/>
  <c r="N152" i="9" s="1"/>
  <c r="L151" i="9"/>
  <c r="N151" i="9" s="1"/>
  <c r="L150" i="9"/>
  <c r="N150" i="9" s="1"/>
  <c r="L149" i="9"/>
  <c r="N149" i="9" s="1"/>
  <c r="L148" i="9"/>
  <c r="N148" i="9" s="1"/>
  <c r="L147" i="9"/>
  <c r="N147" i="9" s="1"/>
  <c r="L146" i="9"/>
  <c r="N146" i="9" s="1"/>
  <c r="L145" i="9"/>
  <c r="N145" i="9" s="1"/>
  <c r="L144" i="9"/>
  <c r="N144" i="9" s="1"/>
  <c r="L143" i="9"/>
  <c r="L142" i="9"/>
  <c r="N142" i="9" s="1"/>
  <c r="M141" i="9"/>
  <c r="K141" i="9"/>
  <c r="I141" i="9"/>
  <c r="H141" i="9"/>
  <c r="G141" i="9"/>
  <c r="D141" i="9"/>
  <c r="L140" i="9"/>
  <c r="N140" i="9" s="1"/>
  <c r="L139" i="9"/>
  <c r="N139" i="9" s="1"/>
  <c r="L138" i="9"/>
  <c r="N138" i="9" s="1"/>
  <c r="L137" i="9"/>
  <c r="N137" i="9" s="1"/>
  <c r="L136" i="9"/>
  <c r="L135" i="9"/>
  <c r="N135" i="9" s="1"/>
  <c r="M134" i="9"/>
  <c r="K134" i="9"/>
  <c r="I134" i="9"/>
  <c r="H134" i="9"/>
  <c r="G134" i="9"/>
  <c r="D134" i="9"/>
  <c r="L133" i="9"/>
  <c r="N133" i="9" s="1"/>
  <c r="L132" i="9"/>
  <c r="N132" i="9" s="1"/>
  <c r="L131" i="9"/>
  <c r="N131" i="9" s="1"/>
  <c r="L130" i="9"/>
  <c r="N130" i="9" s="1"/>
  <c r="L129" i="9"/>
  <c r="N129" i="9" s="1"/>
  <c r="L128" i="9"/>
  <c r="N128" i="9" s="1"/>
  <c r="L127" i="9"/>
  <c r="N127" i="9" s="1"/>
  <c r="L126" i="9"/>
  <c r="N126" i="9" s="1"/>
  <c r="L125" i="9"/>
  <c r="N125" i="9" s="1"/>
  <c r="L124" i="9"/>
  <c r="N124" i="9" s="1"/>
  <c r="L123" i="9"/>
  <c r="N123" i="9" s="1"/>
  <c r="L122" i="9"/>
  <c r="N122" i="9" s="1"/>
  <c r="M121" i="9"/>
  <c r="K121" i="9"/>
  <c r="I121" i="9"/>
  <c r="H121" i="9"/>
  <c r="G121" i="9"/>
  <c r="D121" i="9"/>
  <c r="L120" i="9"/>
  <c r="N120" i="9" s="1"/>
  <c r="L119" i="9"/>
  <c r="N119" i="9" s="1"/>
  <c r="L118" i="9"/>
  <c r="N118" i="9" s="1"/>
  <c r="L117" i="9"/>
  <c r="N117" i="9" s="1"/>
  <c r="L116" i="9"/>
  <c r="N116" i="9" s="1"/>
  <c r="L115" i="9"/>
  <c r="N115" i="9" s="1"/>
  <c r="L114" i="9"/>
  <c r="N114" i="9" s="1"/>
  <c r="M113" i="9"/>
  <c r="K113" i="9"/>
  <c r="I113" i="9"/>
  <c r="H113" i="9"/>
  <c r="G113" i="9"/>
  <c r="D113" i="9"/>
  <c r="L112" i="9"/>
  <c r="N112" i="9" s="1"/>
  <c r="L111" i="9"/>
  <c r="N111" i="9" s="1"/>
  <c r="L110" i="9"/>
  <c r="N110" i="9" s="1"/>
  <c r="L109" i="9"/>
  <c r="N109" i="9" s="1"/>
  <c r="L108" i="9"/>
  <c r="N108" i="9" s="1"/>
  <c r="M107" i="9"/>
  <c r="K107" i="9"/>
  <c r="I107" i="9"/>
  <c r="H107" i="9"/>
  <c r="G107" i="9"/>
  <c r="D107" i="9"/>
  <c r="L106" i="9"/>
  <c r="N106" i="9" s="1"/>
  <c r="L105" i="9"/>
  <c r="N105" i="9" s="1"/>
  <c r="M104" i="9"/>
  <c r="I104" i="9"/>
  <c r="H104" i="9"/>
  <c r="G104" i="9"/>
  <c r="D104" i="9"/>
  <c r="L98" i="9" l="1"/>
  <c r="N98" i="9" s="1"/>
  <c r="L71" i="9"/>
  <c r="N71" i="9" s="1"/>
  <c r="K817" i="9"/>
  <c r="F870" i="9"/>
  <c r="F882" i="9"/>
  <c r="K836" i="9"/>
  <c r="H785" i="9"/>
  <c r="L17" i="9"/>
  <c r="N17" i="9" s="1"/>
  <c r="E416" i="9"/>
  <c r="E502" i="9"/>
  <c r="L21" i="9"/>
  <c r="N21" i="9" s="1"/>
  <c r="F814" i="9"/>
  <c r="L814" i="9" s="1"/>
  <c r="F816" i="9"/>
  <c r="L10" i="9"/>
  <c r="N10" i="9" s="1"/>
  <c r="L816" i="9"/>
  <c r="F821" i="9"/>
  <c r="F927" i="9" s="1"/>
  <c r="F818" i="9"/>
  <c r="L818" i="9" s="1"/>
  <c r="F825" i="9"/>
  <c r="F813" i="9"/>
  <c r="L813" i="9" s="1"/>
  <c r="L84" i="9"/>
  <c r="L829" i="9"/>
  <c r="N606" i="9"/>
  <c r="N607" i="9" s="1"/>
  <c r="G605" i="9"/>
  <c r="M605" i="9"/>
  <c r="E744" i="9"/>
  <c r="E785" i="9"/>
  <c r="E805" i="9"/>
  <c r="G571" i="9"/>
  <c r="E703" i="9"/>
  <c r="N562" i="9"/>
  <c r="E253" i="9"/>
  <c r="E320" i="9"/>
  <c r="E382" i="9"/>
  <c r="K320" i="9"/>
  <c r="D382" i="9"/>
  <c r="I382" i="9"/>
  <c r="M416" i="9"/>
  <c r="D449" i="9"/>
  <c r="H449" i="9"/>
  <c r="M480" i="9"/>
  <c r="D502" i="9"/>
  <c r="I502" i="9"/>
  <c r="N511" i="9"/>
  <c r="I535" i="9"/>
  <c r="M535" i="9"/>
  <c r="D605" i="9"/>
  <c r="M639" i="9"/>
  <c r="G805" i="9"/>
  <c r="E639" i="9"/>
  <c r="E676" i="9"/>
  <c r="J253" i="9"/>
  <c r="H382" i="9"/>
  <c r="M449" i="9"/>
  <c r="M285" i="9"/>
  <c r="G320" i="9"/>
  <c r="M320" i="9"/>
  <c r="H639" i="9"/>
  <c r="E571" i="9"/>
  <c r="E605" i="9"/>
  <c r="J285" i="9"/>
  <c r="J320" i="9"/>
  <c r="L52" i="9"/>
  <c r="N52" i="9" s="1"/>
  <c r="F823" i="9"/>
  <c r="L823" i="9" s="1"/>
  <c r="F824" i="9"/>
  <c r="F921" i="9" s="1"/>
  <c r="L141" i="9"/>
  <c r="N136" i="9"/>
  <c r="N141" i="9" s="1"/>
  <c r="J836" i="9"/>
  <c r="J703" i="9"/>
  <c r="N294" i="9"/>
  <c r="H416" i="9"/>
  <c r="H853" i="9"/>
  <c r="I703" i="9"/>
  <c r="J853" i="9"/>
  <c r="N220" i="9"/>
  <c r="K285" i="9"/>
  <c r="N259" i="9"/>
  <c r="N621" i="9"/>
  <c r="D703" i="9"/>
  <c r="L183" i="9"/>
  <c r="N178" i="9"/>
  <c r="N183" i="9" s="1"/>
  <c r="N192" i="9"/>
  <c r="N310" i="9"/>
  <c r="K571" i="9"/>
  <c r="N548" i="9"/>
  <c r="E449" i="9"/>
  <c r="L843" i="9"/>
  <c r="H285" i="9"/>
  <c r="K382" i="9"/>
  <c r="D416" i="9"/>
  <c r="H480" i="9"/>
  <c r="G502" i="9"/>
  <c r="M502" i="9"/>
  <c r="G535" i="9"/>
  <c r="H535" i="9"/>
  <c r="M571" i="9"/>
  <c r="I605" i="9"/>
  <c r="G676" i="9"/>
  <c r="M676" i="9"/>
  <c r="K676" i="9"/>
  <c r="K703" i="9"/>
  <c r="M744" i="9"/>
  <c r="D785" i="9"/>
  <c r="I785" i="9"/>
  <c r="D836" i="9"/>
  <c r="E285" i="9"/>
  <c r="E535" i="9"/>
  <c r="N113" i="9"/>
  <c r="L121" i="9"/>
  <c r="D285" i="9"/>
  <c r="I285" i="9"/>
  <c r="D320" i="9"/>
  <c r="I320" i="9"/>
  <c r="M382" i="9"/>
  <c r="N325" i="9"/>
  <c r="N338" i="9"/>
  <c r="N370" i="9"/>
  <c r="D480" i="9"/>
  <c r="I480" i="9"/>
  <c r="N466" i="9"/>
  <c r="D535" i="9"/>
  <c r="H571" i="9"/>
  <c r="K639" i="9"/>
  <c r="H676" i="9"/>
  <c r="H744" i="9"/>
  <c r="E480" i="9"/>
  <c r="N658" i="9"/>
  <c r="M853" i="9"/>
  <c r="H703" i="9"/>
  <c r="D744" i="9"/>
  <c r="I744" i="9"/>
  <c r="G785" i="9"/>
  <c r="M785" i="9"/>
  <c r="K416" i="9"/>
  <c r="K480" i="9"/>
  <c r="G480" i="9"/>
  <c r="K502" i="9"/>
  <c r="D571" i="9"/>
  <c r="I571" i="9"/>
  <c r="H605" i="9"/>
  <c r="D639" i="9"/>
  <c r="D676" i="9"/>
  <c r="I676" i="9"/>
  <c r="G703" i="9"/>
  <c r="M703" i="9"/>
  <c r="K785" i="9"/>
  <c r="L820" i="9"/>
  <c r="I449" i="9"/>
  <c r="N384" i="9"/>
  <c r="I416" i="9"/>
  <c r="I836" i="9"/>
  <c r="N787" i="9"/>
  <c r="G744" i="9"/>
  <c r="N714" i="9"/>
  <c r="N482" i="9"/>
  <c r="G449" i="9"/>
  <c r="N393" i="9"/>
  <c r="G416" i="9"/>
  <c r="G382" i="9"/>
  <c r="G285" i="9"/>
  <c r="H320" i="9"/>
  <c r="K744" i="9"/>
  <c r="K535" i="9"/>
  <c r="K605" i="9"/>
  <c r="K449" i="9"/>
  <c r="K853" i="9"/>
  <c r="K826" i="9"/>
  <c r="K104" i="9"/>
  <c r="L830" i="9"/>
  <c r="L831" i="9"/>
  <c r="N417" i="9"/>
  <c r="N163" i="9"/>
  <c r="L163" i="9"/>
  <c r="N427" i="9"/>
  <c r="L846" i="9"/>
  <c r="E853" i="9"/>
  <c r="N134" i="9"/>
  <c r="E836" i="9"/>
  <c r="L815" i="9"/>
  <c r="L819" i="9"/>
  <c r="L156" i="9"/>
  <c r="N143" i="9"/>
  <c r="N156" i="9" s="1"/>
  <c r="K253" i="9"/>
  <c r="L107" i="9"/>
  <c r="H253" i="9"/>
  <c r="L842" i="9"/>
  <c r="L844" i="9"/>
  <c r="M836" i="9"/>
  <c r="N107" i="9"/>
  <c r="L113" i="9"/>
  <c r="M253" i="9"/>
  <c r="G253" i="9"/>
  <c r="D853" i="9"/>
  <c r="I853" i="9"/>
  <c r="L177" i="9"/>
  <c r="N165" i="9"/>
  <c r="N177" i="9" s="1"/>
  <c r="N121" i="9"/>
  <c r="L840" i="9"/>
  <c r="L841" i="9"/>
  <c r="L849" i="9"/>
  <c r="N89" i="9"/>
  <c r="N97" i="9"/>
  <c r="N101" i="9"/>
  <c r="L134" i="9"/>
  <c r="D253" i="9"/>
  <c r="I253" i="9"/>
  <c r="G853" i="9"/>
  <c r="L845" i="9"/>
  <c r="H836" i="9"/>
  <c r="N207" i="9"/>
  <c r="N224" i="9"/>
  <c r="N255" i="9"/>
  <c r="N264" i="9"/>
  <c r="N301" i="9"/>
  <c r="N314" i="9"/>
  <c r="N321" i="9"/>
  <c r="N351" i="9"/>
  <c r="N388" i="9"/>
  <c r="N401" i="9"/>
  <c r="N423" i="9"/>
  <c r="N490" i="9"/>
  <c r="N522" i="9"/>
  <c r="N559" i="9"/>
  <c r="N577" i="9"/>
  <c r="N612" i="9"/>
  <c r="N633" i="9"/>
  <c r="G639" i="9"/>
  <c r="N640" i="9"/>
  <c r="N651" i="9"/>
  <c r="N668" i="9"/>
  <c r="N688" i="9"/>
  <c r="N689" i="9" s="1"/>
  <c r="N710" i="9"/>
  <c r="N721" i="9"/>
  <c r="N725" i="9"/>
  <c r="N738" i="9"/>
  <c r="N745" i="9"/>
  <c r="N758" i="9"/>
  <c r="N760" i="9"/>
  <c r="N775" i="9"/>
  <c r="N777" i="9"/>
  <c r="N779" i="9"/>
  <c r="N786" i="9"/>
  <c r="K805" i="9"/>
  <c r="D827" i="9"/>
  <c r="H827" i="9"/>
  <c r="G836" i="9"/>
  <c r="D805" i="9"/>
  <c r="I805" i="9"/>
  <c r="L855" i="9"/>
  <c r="N202" i="9"/>
  <c r="N216" i="9"/>
  <c r="N254" i="9"/>
  <c r="N329" i="9"/>
  <c r="N435" i="9"/>
  <c r="N459" i="9"/>
  <c r="N504" i="9"/>
  <c r="N541" i="9"/>
  <c r="I639" i="9"/>
  <c r="H805" i="9"/>
  <c r="M805" i="9"/>
  <c r="L854" i="9"/>
  <c r="N799" i="9"/>
  <c r="F19" i="8"/>
  <c r="F19" i="9" s="1"/>
  <c r="L19" i="9" s="1"/>
  <c r="N19" i="9" s="1"/>
  <c r="F211" i="8"/>
  <c r="F211" i="9" s="1"/>
  <c r="L211" i="9" s="1"/>
  <c r="N211" i="9" s="1"/>
  <c r="F582" i="8"/>
  <c r="F582" i="9" s="1"/>
  <c r="F822" i="9" l="1"/>
  <c r="F826" i="9"/>
  <c r="F817" i="9"/>
  <c r="L817" i="9" s="1"/>
  <c r="F899" i="9"/>
  <c r="F900" i="9" s="1"/>
  <c r="L582" i="9"/>
  <c r="N582" i="9" s="1"/>
  <c r="F104" i="9"/>
  <c r="L104" i="9" s="1"/>
  <c r="L821" i="9"/>
  <c r="L822" i="9"/>
  <c r="L824" i="9"/>
  <c r="L826" i="9"/>
  <c r="L825" i="9"/>
  <c r="N84" i="9"/>
  <c r="N104" i="9" s="1"/>
  <c r="E859" i="9"/>
  <c r="E806" i="9"/>
  <c r="F929" i="9"/>
  <c r="J806" i="9"/>
  <c r="J859" i="9"/>
  <c r="G806" i="9"/>
  <c r="G859" i="9"/>
  <c r="F872" i="9"/>
  <c r="K806" i="9"/>
  <c r="K859" i="9"/>
  <c r="H806" i="9"/>
  <c r="H859" i="9"/>
  <c r="D859" i="9"/>
  <c r="D806" i="9"/>
  <c r="M806" i="9"/>
  <c r="M859" i="9"/>
  <c r="I859" i="9"/>
  <c r="I806" i="9"/>
  <c r="K797" i="8"/>
  <c r="M797" i="8" s="1"/>
  <c r="K795" i="8"/>
  <c r="M795" i="8" s="1"/>
  <c r="K775" i="8"/>
  <c r="M775" i="8" s="1"/>
  <c r="K773" i="8"/>
  <c r="M773" i="8" s="1"/>
  <c r="K771" i="8"/>
  <c r="M771" i="8" s="1"/>
  <c r="K757" i="8"/>
  <c r="M757" i="8" s="1"/>
  <c r="K755" i="8"/>
  <c r="M755" i="8" s="1"/>
  <c r="K753" i="8"/>
  <c r="M753" i="8" s="1"/>
  <c r="K731" i="8"/>
  <c r="M731" i="8" s="1"/>
  <c r="K729" i="8"/>
  <c r="M729" i="8" s="1"/>
  <c r="K727" i="8"/>
  <c r="M727" i="8" s="1"/>
  <c r="K721" i="8"/>
  <c r="M721" i="8" s="1"/>
  <c r="K705" i="8"/>
  <c r="M705" i="8" s="1"/>
  <c r="K701" i="8"/>
  <c r="M701" i="8" s="1"/>
  <c r="K681" i="8"/>
  <c r="M681" i="8" s="1"/>
  <c r="K679" i="8"/>
  <c r="M679" i="8" s="1"/>
  <c r="K655" i="8"/>
  <c r="M655" i="8" s="1"/>
  <c r="K653" i="8"/>
  <c r="M653" i="8" s="1"/>
  <c r="K651" i="8"/>
  <c r="M651" i="8" s="1"/>
  <c r="K647" i="8"/>
  <c r="M647" i="8" s="1"/>
  <c r="K645" i="8"/>
  <c r="M645" i="8" s="1"/>
  <c r="K641" i="8"/>
  <c r="M641" i="8" s="1"/>
  <c r="K637" i="8"/>
  <c r="M637" i="8" s="1"/>
  <c r="K497" i="8"/>
  <c r="M497" i="8" s="1"/>
  <c r="K495" i="8"/>
  <c r="M495" i="8" s="1"/>
  <c r="K493" i="8"/>
  <c r="M493" i="8" s="1"/>
  <c r="K491" i="8"/>
  <c r="M491" i="8" s="1"/>
  <c r="K489" i="8"/>
  <c r="M489" i="8" s="1"/>
  <c r="K485" i="8"/>
  <c r="M485" i="8" s="1"/>
  <c r="K483" i="8"/>
  <c r="M483" i="8" s="1"/>
  <c r="K431" i="8"/>
  <c r="M431" i="8" s="1"/>
  <c r="K429" i="8"/>
  <c r="M429" i="8" s="1"/>
  <c r="K427" i="8"/>
  <c r="K319" i="8"/>
  <c r="M319" i="8" s="1"/>
  <c r="K315" i="8"/>
  <c r="M315" i="8" s="1"/>
  <c r="K313" i="8"/>
  <c r="E843" i="8"/>
  <c r="K133" i="8"/>
  <c r="M133" i="8" s="1"/>
  <c r="K131" i="8"/>
  <c r="M131" i="8" s="1"/>
  <c r="K129" i="8"/>
  <c r="M129" i="8" s="1"/>
  <c r="K127" i="8"/>
  <c r="M127" i="8" s="1"/>
  <c r="K125" i="8"/>
  <c r="M125" i="8" s="1"/>
  <c r="K18" i="8"/>
  <c r="M18" i="8" s="1"/>
  <c r="K16" i="8"/>
  <c r="M16" i="8" s="1"/>
  <c r="K14" i="8"/>
  <c r="M14" i="8" s="1"/>
  <c r="K12" i="8"/>
  <c r="M12" i="8" s="1"/>
  <c r="K10" i="8"/>
  <c r="M10" i="8" s="1"/>
  <c r="K8" i="8"/>
  <c r="M8" i="8" s="1"/>
  <c r="K6" i="8"/>
  <c r="M6" i="8" s="1"/>
  <c r="L858" i="8"/>
  <c r="J858" i="8"/>
  <c r="I858" i="8"/>
  <c r="H858" i="8"/>
  <c r="G858" i="8"/>
  <c r="F858" i="8"/>
  <c r="D858" i="8"/>
  <c r="L857" i="8"/>
  <c r="J857" i="8"/>
  <c r="I857" i="8"/>
  <c r="H857" i="8"/>
  <c r="G857" i="8"/>
  <c r="F857" i="8"/>
  <c r="D857" i="8"/>
  <c r="L856" i="8"/>
  <c r="J856" i="8"/>
  <c r="I856" i="8"/>
  <c r="H856" i="8"/>
  <c r="G856" i="8"/>
  <c r="F856" i="8"/>
  <c r="D856" i="8"/>
  <c r="L855" i="8"/>
  <c r="J855" i="8"/>
  <c r="I855" i="8"/>
  <c r="H855" i="8"/>
  <c r="G855" i="8"/>
  <c r="F855" i="8"/>
  <c r="E855" i="8"/>
  <c r="D855" i="8"/>
  <c r="L854" i="8"/>
  <c r="J854" i="8"/>
  <c r="I854" i="8"/>
  <c r="H854" i="8"/>
  <c r="G854" i="8"/>
  <c r="F854" i="8"/>
  <c r="D854" i="8"/>
  <c r="L852" i="8"/>
  <c r="J852" i="8"/>
  <c r="I852" i="8"/>
  <c r="H852" i="8"/>
  <c r="G852" i="8"/>
  <c r="F852" i="8"/>
  <c r="D852" i="8"/>
  <c r="L851" i="8"/>
  <c r="J851" i="8"/>
  <c r="I851" i="8"/>
  <c r="H851" i="8"/>
  <c r="G851" i="8"/>
  <c r="F851" i="8"/>
  <c r="E851" i="8"/>
  <c r="D851" i="8"/>
  <c r="L850" i="8"/>
  <c r="J850" i="8"/>
  <c r="I850" i="8"/>
  <c r="H850" i="8"/>
  <c r="G850" i="8"/>
  <c r="F850" i="8"/>
  <c r="D850" i="8"/>
  <c r="L849" i="8"/>
  <c r="J849" i="8"/>
  <c r="I849" i="8"/>
  <c r="H849" i="8"/>
  <c r="G849" i="8"/>
  <c r="F849" i="8"/>
  <c r="D849" i="8"/>
  <c r="L848" i="8"/>
  <c r="J848" i="8"/>
  <c r="I848" i="8"/>
  <c r="H848" i="8"/>
  <c r="G848" i="8"/>
  <c r="F848" i="8"/>
  <c r="D848" i="8"/>
  <c r="L847" i="8"/>
  <c r="J847" i="8"/>
  <c r="I847" i="8"/>
  <c r="H847" i="8"/>
  <c r="G847" i="8"/>
  <c r="F847" i="8"/>
  <c r="D847" i="8"/>
  <c r="L846" i="8"/>
  <c r="J846" i="8"/>
  <c r="I846" i="8"/>
  <c r="H846" i="8"/>
  <c r="G846" i="8"/>
  <c r="F846" i="8"/>
  <c r="D846" i="8"/>
  <c r="L845" i="8"/>
  <c r="J845" i="8"/>
  <c r="I845" i="8"/>
  <c r="H845" i="8"/>
  <c r="G845" i="8"/>
  <c r="F845" i="8"/>
  <c r="D845" i="8"/>
  <c r="L844" i="8"/>
  <c r="J844" i="8"/>
  <c r="I844" i="8"/>
  <c r="H844" i="8"/>
  <c r="G844" i="8"/>
  <c r="F844" i="8"/>
  <c r="D844" i="8"/>
  <c r="L843" i="8"/>
  <c r="J843" i="8"/>
  <c r="I843" i="8"/>
  <c r="H843" i="8"/>
  <c r="G843" i="8"/>
  <c r="F843" i="8"/>
  <c r="D843" i="8"/>
  <c r="L842" i="8"/>
  <c r="J842" i="8"/>
  <c r="I842" i="8"/>
  <c r="H842" i="8"/>
  <c r="G842" i="8"/>
  <c r="F842" i="8"/>
  <c r="D842" i="8"/>
  <c r="L841" i="8"/>
  <c r="J841" i="8"/>
  <c r="I841" i="8"/>
  <c r="H841" i="8"/>
  <c r="G841" i="8"/>
  <c r="F841" i="8"/>
  <c r="D841" i="8"/>
  <c r="L840" i="8"/>
  <c r="J840" i="8"/>
  <c r="I840" i="8"/>
  <c r="H840" i="8"/>
  <c r="G840" i="8"/>
  <c r="F840" i="8"/>
  <c r="D840" i="8"/>
  <c r="L839" i="8"/>
  <c r="J839" i="8"/>
  <c r="I839" i="8"/>
  <c r="H839" i="8"/>
  <c r="G839" i="8"/>
  <c r="F839" i="8"/>
  <c r="D839" i="8"/>
  <c r="L838" i="8"/>
  <c r="J838" i="8"/>
  <c r="I838" i="8"/>
  <c r="H838" i="8"/>
  <c r="G838" i="8"/>
  <c r="F838" i="8"/>
  <c r="D838" i="8"/>
  <c r="L837" i="8"/>
  <c r="J837" i="8"/>
  <c r="I837" i="8"/>
  <c r="H837" i="8"/>
  <c r="G837" i="8"/>
  <c r="F837" i="8"/>
  <c r="D837" i="8"/>
  <c r="L835" i="8"/>
  <c r="J835" i="8"/>
  <c r="I835" i="8"/>
  <c r="H835" i="8"/>
  <c r="G835" i="8"/>
  <c r="F835" i="8"/>
  <c r="E835" i="8"/>
  <c r="D835" i="8"/>
  <c r="L834" i="8"/>
  <c r="J834" i="8"/>
  <c r="I834" i="8"/>
  <c r="H834" i="8"/>
  <c r="G834" i="8"/>
  <c r="D834" i="8"/>
  <c r="L833" i="8"/>
  <c r="J833" i="8"/>
  <c r="I833" i="8"/>
  <c r="H833" i="8"/>
  <c r="G833" i="8"/>
  <c r="F833" i="8"/>
  <c r="D833" i="8"/>
  <c r="L832" i="8"/>
  <c r="J832" i="8"/>
  <c r="I832" i="8"/>
  <c r="H832" i="8"/>
  <c r="G832" i="8"/>
  <c r="E832" i="8"/>
  <c r="D832" i="8"/>
  <c r="L831" i="8"/>
  <c r="J831" i="8"/>
  <c r="I831" i="8"/>
  <c r="H831" i="8"/>
  <c r="G831" i="8"/>
  <c r="F831" i="8"/>
  <c r="E831" i="8"/>
  <c r="D831" i="8"/>
  <c r="L830" i="8"/>
  <c r="J830" i="8"/>
  <c r="I830" i="8"/>
  <c r="H830" i="8"/>
  <c r="G830" i="8"/>
  <c r="F830" i="8"/>
  <c r="E830" i="8"/>
  <c r="D830" i="8"/>
  <c r="L829" i="8"/>
  <c r="J829" i="8"/>
  <c r="I829" i="8"/>
  <c r="H829" i="8"/>
  <c r="G829" i="8"/>
  <c r="F829" i="8"/>
  <c r="E829" i="8"/>
  <c r="D829" i="8"/>
  <c r="L828" i="8"/>
  <c r="J828" i="8"/>
  <c r="I828" i="8"/>
  <c r="H828" i="8"/>
  <c r="G828" i="8"/>
  <c r="F828" i="8"/>
  <c r="E828" i="8"/>
  <c r="D828" i="8"/>
  <c r="L827" i="8"/>
  <c r="L826" i="8"/>
  <c r="J826" i="8"/>
  <c r="I826" i="8"/>
  <c r="H826" i="8"/>
  <c r="G826" i="8"/>
  <c r="F826" i="8"/>
  <c r="E826" i="8"/>
  <c r="D826" i="8"/>
  <c r="L825" i="8"/>
  <c r="J825" i="8"/>
  <c r="I825" i="8"/>
  <c r="H825" i="8"/>
  <c r="G825" i="8"/>
  <c r="F825" i="8"/>
  <c r="E825" i="8"/>
  <c r="D825" i="8"/>
  <c r="L824" i="8"/>
  <c r="J824" i="8"/>
  <c r="I824" i="8"/>
  <c r="H824" i="8"/>
  <c r="G824" i="8"/>
  <c r="F824" i="8"/>
  <c r="E824" i="8"/>
  <c r="D824" i="8"/>
  <c r="L823" i="8"/>
  <c r="J823" i="8"/>
  <c r="I823" i="8"/>
  <c r="H823" i="8"/>
  <c r="G823" i="8"/>
  <c r="F823" i="8"/>
  <c r="E823" i="8"/>
  <c r="D823" i="8"/>
  <c r="L822" i="8"/>
  <c r="J822" i="8"/>
  <c r="I822" i="8"/>
  <c r="H822" i="8"/>
  <c r="G822" i="8"/>
  <c r="F822" i="8"/>
  <c r="E822" i="8"/>
  <c r="D822" i="8"/>
  <c r="L821" i="8"/>
  <c r="J821" i="8"/>
  <c r="I821" i="8"/>
  <c r="H821" i="8"/>
  <c r="G821" i="8"/>
  <c r="F821" i="8"/>
  <c r="E821" i="8"/>
  <c r="D821" i="8"/>
  <c r="L820" i="8"/>
  <c r="J820" i="8"/>
  <c r="I820" i="8"/>
  <c r="H820" i="8"/>
  <c r="G820" i="8"/>
  <c r="F820" i="8"/>
  <c r="E820" i="8"/>
  <c r="D820" i="8"/>
  <c r="L819" i="8"/>
  <c r="J819" i="8"/>
  <c r="I819" i="8"/>
  <c r="H819" i="8"/>
  <c r="G819" i="8"/>
  <c r="F819" i="8"/>
  <c r="E819" i="8"/>
  <c r="D819" i="8"/>
  <c r="L818" i="8"/>
  <c r="J818" i="8"/>
  <c r="I818" i="8"/>
  <c r="H818" i="8"/>
  <c r="G818" i="8"/>
  <c r="F818" i="8"/>
  <c r="E818" i="8"/>
  <c r="D818" i="8"/>
  <c r="L817" i="8"/>
  <c r="J817" i="8"/>
  <c r="I817" i="8"/>
  <c r="H817" i="8"/>
  <c r="G817" i="8"/>
  <c r="F817" i="8"/>
  <c r="E817" i="8"/>
  <c r="D817" i="8"/>
  <c r="L816" i="8"/>
  <c r="J816" i="8"/>
  <c r="I816" i="8"/>
  <c r="H816" i="8"/>
  <c r="G816" i="8"/>
  <c r="F816" i="8"/>
  <c r="E816" i="8"/>
  <c r="D816" i="8"/>
  <c r="L815" i="8"/>
  <c r="J815" i="8"/>
  <c r="I815" i="8"/>
  <c r="H815" i="8"/>
  <c r="G815" i="8"/>
  <c r="F815" i="8"/>
  <c r="E815" i="8"/>
  <c r="D815" i="8"/>
  <c r="L814" i="8"/>
  <c r="J814" i="8"/>
  <c r="I814" i="8"/>
  <c r="H814" i="8"/>
  <c r="G814" i="8"/>
  <c r="F814" i="8"/>
  <c r="E814" i="8"/>
  <c r="D814" i="8"/>
  <c r="L813" i="8"/>
  <c r="J813" i="8"/>
  <c r="I813" i="8"/>
  <c r="H813" i="8"/>
  <c r="G813" i="8"/>
  <c r="F813" i="8"/>
  <c r="E813" i="8"/>
  <c r="D813" i="8"/>
  <c r="M807" i="8"/>
  <c r="K804" i="8"/>
  <c r="M804" i="8" s="1"/>
  <c r="L802" i="8"/>
  <c r="J802" i="8"/>
  <c r="I802" i="8"/>
  <c r="H802" i="8"/>
  <c r="G802" i="8"/>
  <c r="F802" i="8"/>
  <c r="D802" i="8"/>
  <c r="K800" i="8"/>
  <c r="M800" i="8" s="1"/>
  <c r="K798" i="8"/>
  <c r="K796" i="8"/>
  <c r="M796" i="8" s="1"/>
  <c r="K794" i="8"/>
  <c r="L792" i="8"/>
  <c r="J792" i="8"/>
  <c r="I792" i="8"/>
  <c r="H792" i="8"/>
  <c r="G792" i="8"/>
  <c r="F792" i="8"/>
  <c r="D792" i="8"/>
  <c r="K791" i="8"/>
  <c r="M791" i="8" s="1"/>
  <c r="K790" i="8"/>
  <c r="M790" i="8" s="1"/>
  <c r="K789" i="8"/>
  <c r="M789" i="8" s="1"/>
  <c r="K788" i="8"/>
  <c r="M788" i="8" s="1"/>
  <c r="K787" i="8"/>
  <c r="M787" i="8" s="1"/>
  <c r="K786" i="8"/>
  <c r="K784" i="8"/>
  <c r="M784" i="8" s="1"/>
  <c r="K783" i="8"/>
  <c r="M783" i="8" s="1"/>
  <c r="L782" i="8"/>
  <c r="J782" i="8"/>
  <c r="I782" i="8"/>
  <c r="H782" i="8"/>
  <c r="G782" i="8"/>
  <c r="F782" i="8"/>
  <c r="D782" i="8"/>
  <c r="K780" i="8"/>
  <c r="M780" i="8" s="1"/>
  <c r="K778" i="8"/>
  <c r="M778" i="8" s="1"/>
  <c r="K776" i="8"/>
  <c r="M776" i="8" s="1"/>
  <c r="K774" i="8"/>
  <c r="M774" i="8" s="1"/>
  <c r="L772" i="8"/>
  <c r="J772" i="8"/>
  <c r="I772" i="8"/>
  <c r="H772" i="8"/>
  <c r="G772" i="8"/>
  <c r="F772" i="8"/>
  <c r="D772" i="8"/>
  <c r="K770" i="8"/>
  <c r="M770" i="8" s="1"/>
  <c r="L769" i="8"/>
  <c r="J769" i="8"/>
  <c r="I769" i="8"/>
  <c r="H769" i="8"/>
  <c r="G769" i="8"/>
  <c r="F769" i="8"/>
  <c r="D769" i="8"/>
  <c r="K768" i="8"/>
  <c r="M768" i="8" s="1"/>
  <c r="K767" i="8"/>
  <c r="M767" i="8" s="1"/>
  <c r="K766" i="8"/>
  <c r="M766" i="8" s="1"/>
  <c r="K765" i="8"/>
  <c r="M765" i="8" s="1"/>
  <c r="K764" i="8"/>
  <c r="M764" i="8" s="1"/>
  <c r="K763" i="8"/>
  <c r="M763" i="8" s="1"/>
  <c r="K762" i="8"/>
  <c r="M762" i="8" s="1"/>
  <c r="K761" i="8"/>
  <c r="M761" i="8" s="1"/>
  <c r="K760" i="8"/>
  <c r="K759" i="8"/>
  <c r="M759" i="8" s="1"/>
  <c r="K758" i="8"/>
  <c r="M758" i="8" s="1"/>
  <c r="L756" i="8"/>
  <c r="J756" i="8"/>
  <c r="I756" i="8"/>
  <c r="H756" i="8"/>
  <c r="G756" i="8"/>
  <c r="F756" i="8"/>
  <c r="D756" i="8"/>
  <c r="K754" i="8"/>
  <c r="M754" i="8" s="1"/>
  <c r="K752" i="8"/>
  <c r="M752" i="8" s="1"/>
  <c r="K751" i="8"/>
  <c r="M751" i="8" s="1"/>
  <c r="K750" i="8"/>
  <c r="M750" i="8" s="1"/>
  <c r="L749" i="8"/>
  <c r="J749" i="8"/>
  <c r="I749" i="8"/>
  <c r="H749" i="8"/>
  <c r="G749" i="8"/>
  <c r="F749" i="8"/>
  <c r="D749" i="8"/>
  <c r="K748" i="8"/>
  <c r="M748" i="8" s="1"/>
  <c r="K747" i="8"/>
  <c r="K746" i="8"/>
  <c r="M746" i="8" s="1"/>
  <c r="K745" i="8"/>
  <c r="M745" i="8" s="1"/>
  <c r="K743" i="8"/>
  <c r="M743" i="8" s="1"/>
  <c r="K742" i="8"/>
  <c r="M742" i="8" s="1"/>
  <c r="L741" i="8"/>
  <c r="J741" i="8"/>
  <c r="I741" i="8"/>
  <c r="H741" i="8"/>
  <c r="G741" i="8"/>
  <c r="F741" i="8"/>
  <c r="D741" i="8"/>
  <c r="K740" i="8"/>
  <c r="M740" i="8" s="1"/>
  <c r="K739" i="8"/>
  <c r="M739" i="8" s="1"/>
  <c r="K738" i="8"/>
  <c r="M738" i="8" s="1"/>
  <c r="K737" i="8"/>
  <c r="L736" i="8"/>
  <c r="J736" i="8"/>
  <c r="I736" i="8"/>
  <c r="H736" i="8"/>
  <c r="G736" i="8"/>
  <c r="F736" i="8"/>
  <c r="D736" i="8"/>
  <c r="K734" i="8"/>
  <c r="L733" i="8"/>
  <c r="J733" i="8"/>
  <c r="I733" i="8"/>
  <c r="H733" i="8"/>
  <c r="G733" i="8"/>
  <c r="F733" i="8"/>
  <c r="D733" i="8"/>
  <c r="K732" i="8"/>
  <c r="M732" i="8" s="1"/>
  <c r="K730" i="8"/>
  <c r="M730" i="8" s="1"/>
  <c r="K728" i="8"/>
  <c r="M728" i="8" s="1"/>
  <c r="K726" i="8"/>
  <c r="M726" i="8" s="1"/>
  <c r="K724" i="8"/>
  <c r="M724" i="8" s="1"/>
  <c r="K722" i="8"/>
  <c r="M722" i="8" s="1"/>
  <c r="K720" i="8"/>
  <c r="M720" i="8" s="1"/>
  <c r="L719" i="8"/>
  <c r="J719" i="8"/>
  <c r="I719" i="8"/>
  <c r="H719" i="8"/>
  <c r="G719" i="8"/>
  <c r="F719" i="8"/>
  <c r="D719" i="8"/>
  <c r="K718" i="8"/>
  <c r="M718" i="8" s="1"/>
  <c r="K717" i="8"/>
  <c r="M717" i="8" s="1"/>
  <c r="K716" i="8"/>
  <c r="M716" i="8" s="1"/>
  <c r="K715" i="8"/>
  <c r="M715" i="8" s="1"/>
  <c r="K714" i="8"/>
  <c r="L713" i="8"/>
  <c r="J713" i="8"/>
  <c r="I713" i="8"/>
  <c r="H713" i="8"/>
  <c r="G713" i="8"/>
  <c r="F713" i="8"/>
  <c r="D713" i="8"/>
  <c r="K712" i="8"/>
  <c r="M712" i="8" s="1"/>
  <c r="K711" i="8"/>
  <c r="M711" i="8" s="1"/>
  <c r="K710" i="8"/>
  <c r="M710" i="8" s="1"/>
  <c r="K709" i="8"/>
  <c r="K708" i="8"/>
  <c r="M708" i="8" s="1"/>
  <c r="L707" i="8"/>
  <c r="J707" i="8"/>
  <c r="I707" i="8"/>
  <c r="H707" i="8"/>
  <c r="G707" i="8"/>
  <c r="F707" i="8"/>
  <c r="D707" i="8"/>
  <c r="K706" i="8"/>
  <c r="M706" i="8" s="1"/>
  <c r="K704" i="8"/>
  <c r="M704" i="8" s="1"/>
  <c r="K702" i="8"/>
  <c r="M702" i="8" s="1"/>
  <c r="L700" i="8"/>
  <c r="J700" i="8"/>
  <c r="I700" i="8"/>
  <c r="H700" i="8"/>
  <c r="G700" i="8"/>
  <c r="F700" i="8"/>
  <c r="D700" i="8"/>
  <c r="K699" i="8"/>
  <c r="M699" i="8" s="1"/>
  <c r="K698" i="8"/>
  <c r="M698" i="8" s="1"/>
  <c r="K697" i="8"/>
  <c r="M697" i="8" s="1"/>
  <c r="K696" i="8"/>
  <c r="M696" i="8" s="1"/>
  <c r="K695" i="8"/>
  <c r="M695" i="8" s="1"/>
  <c r="K694" i="8"/>
  <c r="M694" i="8" s="1"/>
  <c r="K693" i="8"/>
  <c r="M693" i="8" s="1"/>
  <c r="K692" i="8"/>
  <c r="M692" i="8" s="1"/>
  <c r="K691" i="8"/>
  <c r="M691" i="8" s="1"/>
  <c r="K690" i="8"/>
  <c r="L689" i="8"/>
  <c r="J689" i="8"/>
  <c r="I689" i="8"/>
  <c r="H689" i="8"/>
  <c r="G689" i="8"/>
  <c r="F689" i="8"/>
  <c r="D689" i="8"/>
  <c r="K688" i="8"/>
  <c r="K689" i="8" s="1"/>
  <c r="L687" i="8"/>
  <c r="J687" i="8"/>
  <c r="I687" i="8"/>
  <c r="H687" i="8"/>
  <c r="G687" i="8"/>
  <c r="F687" i="8"/>
  <c r="D687" i="8"/>
  <c r="K686" i="8"/>
  <c r="K685" i="8"/>
  <c r="M685" i="8" s="1"/>
  <c r="K684" i="8"/>
  <c r="K683" i="8"/>
  <c r="M683" i="8" s="1"/>
  <c r="L682" i="8"/>
  <c r="J682" i="8"/>
  <c r="I682" i="8"/>
  <c r="H682" i="8"/>
  <c r="G682" i="8"/>
  <c r="F682" i="8"/>
  <c r="D682" i="8"/>
  <c r="K680" i="8"/>
  <c r="M680" i="8" s="1"/>
  <c r="K678" i="8"/>
  <c r="M678" i="8" s="1"/>
  <c r="K675" i="8"/>
  <c r="M675" i="8" s="1"/>
  <c r="K674" i="8"/>
  <c r="M674" i="8" s="1"/>
  <c r="L673" i="8"/>
  <c r="J673" i="8"/>
  <c r="I673" i="8"/>
  <c r="H673" i="8"/>
  <c r="G673" i="8"/>
  <c r="F673" i="8"/>
  <c r="D673" i="8"/>
  <c r="K672" i="8"/>
  <c r="M672" i="8" s="1"/>
  <c r="K671" i="8"/>
  <c r="M671" i="8" s="1"/>
  <c r="K670" i="8"/>
  <c r="M670" i="8" s="1"/>
  <c r="K669" i="8"/>
  <c r="M669" i="8" s="1"/>
  <c r="K668" i="8"/>
  <c r="L667" i="8"/>
  <c r="J667" i="8"/>
  <c r="I667" i="8"/>
  <c r="H667" i="8"/>
  <c r="G667" i="8"/>
  <c r="F667" i="8"/>
  <c r="D667" i="8"/>
  <c r="K666" i="8"/>
  <c r="M666" i="8" s="1"/>
  <c r="K665" i="8"/>
  <c r="M665" i="8" s="1"/>
  <c r="K664" i="8"/>
  <c r="M664" i="8" s="1"/>
  <c r="K663" i="8"/>
  <c r="M663" i="8" s="1"/>
  <c r="K662" i="8"/>
  <c r="M662" i="8" s="1"/>
  <c r="K661" i="8"/>
  <c r="M661" i="8" s="1"/>
  <c r="K660" i="8"/>
  <c r="M660" i="8" s="1"/>
  <c r="K659" i="8"/>
  <c r="M659" i="8" s="1"/>
  <c r="K658" i="8"/>
  <c r="M658" i="8" s="1"/>
  <c r="K657" i="8"/>
  <c r="M657" i="8" s="1"/>
  <c r="L656" i="8"/>
  <c r="J656" i="8"/>
  <c r="I656" i="8"/>
  <c r="H656" i="8"/>
  <c r="G656" i="8"/>
  <c r="F656" i="8"/>
  <c r="D656" i="8"/>
  <c r="K654" i="8"/>
  <c r="M654" i="8" s="1"/>
  <c r="K652" i="8"/>
  <c r="M652" i="8" s="1"/>
  <c r="K650" i="8"/>
  <c r="L649" i="8"/>
  <c r="J649" i="8"/>
  <c r="I649" i="8"/>
  <c r="H649" i="8"/>
  <c r="G649" i="8"/>
  <c r="F649" i="8"/>
  <c r="D649" i="8"/>
  <c r="K648" i="8"/>
  <c r="M648" i="8" s="1"/>
  <c r="K646" i="8"/>
  <c r="M646" i="8" s="1"/>
  <c r="K644" i="8"/>
  <c r="M644" i="8" s="1"/>
  <c r="L643" i="8"/>
  <c r="J643" i="8"/>
  <c r="I643" i="8"/>
  <c r="H643" i="8"/>
  <c r="G643" i="8"/>
  <c r="F643" i="8"/>
  <c r="D643" i="8"/>
  <c r="K642" i="8"/>
  <c r="M642" i="8" s="1"/>
  <c r="K640" i="8"/>
  <c r="M640" i="8" s="1"/>
  <c r="K638" i="8"/>
  <c r="M638" i="8" s="1"/>
  <c r="L636" i="8"/>
  <c r="J636" i="8"/>
  <c r="I636" i="8"/>
  <c r="H636" i="8"/>
  <c r="G636" i="8"/>
  <c r="F636" i="8"/>
  <c r="D636" i="8"/>
  <c r="K635" i="8"/>
  <c r="M635" i="8" s="1"/>
  <c r="K634" i="8"/>
  <c r="M634" i="8" s="1"/>
  <c r="K633" i="8"/>
  <c r="M633" i="8" s="1"/>
  <c r="K632" i="8"/>
  <c r="L631" i="8"/>
  <c r="J631" i="8"/>
  <c r="I631" i="8"/>
  <c r="H631" i="8"/>
  <c r="G631" i="8"/>
  <c r="F631" i="8"/>
  <c r="D631" i="8"/>
  <c r="K630" i="8"/>
  <c r="M630" i="8" s="1"/>
  <c r="K629" i="8"/>
  <c r="M629" i="8" s="1"/>
  <c r="K628" i="8"/>
  <c r="M628" i="8" s="1"/>
  <c r="K627" i="8"/>
  <c r="M627" i="8" s="1"/>
  <c r="K626" i="8"/>
  <c r="M626" i="8" s="1"/>
  <c r="K625" i="8"/>
  <c r="M625" i="8" s="1"/>
  <c r="K624" i="8"/>
  <c r="M624" i="8" s="1"/>
  <c r="K623" i="8"/>
  <c r="M623" i="8" s="1"/>
  <c r="K622" i="8"/>
  <c r="M622" i="8" s="1"/>
  <c r="K621" i="8"/>
  <c r="M621" i="8" s="1"/>
  <c r="K620" i="8"/>
  <c r="M620" i="8" s="1"/>
  <c r="L619" i="8"/>
  <c r="J619" i="8"/>
  <c r="I619" i="8"/>
  <c r="H619" i="8"/>
  <c r="G619" i="8"/>
  <c r="F619" i="8"/>
  <c r="D619" i="8"/>
  <c r="K618" i="8"/>
  <c r="M618" i="8" s="1"/>
  <c r="K617" i="8"/>
  <c r="M617" i="8" s="1"/>
  <c r="K616" i="8"/>
  <c r="M616" i="8" s="1"/>
  <c r="K615" i="8"/>
  <c r="M615" i="8" s="1"/>
  <c r="K614" i="8"/>
  <c r="M614" i="8" s="1"/>
  <c r="K613" i="8"/>
  <c r="M613" i="8" s="1"/>
  <c r="K612" i="8"/>
  <c r="L611" i="8"/>
  <c r="J611" i="8"/>
  <c r="I611" i="8"/>
  <c r="H611" i="8"/>
  <c r="G611" i="8"/>
  <c r="F611" i="8"/>
  <c r="D611" i="8"/>
  <c r="K610" i="8"/>
  <c r="M610" i="8" s="1"/>
  <c r="K609" i="8"/>
  <c r="M609" i="8" s="1"/>
  <c r="K608" i="8"/>
  <c r="M608" i="8" s="1"/>
  <c r="J607" i="8"/>
  <c r="J827" i="8" s="1"/>
  <c r="I607" i="8"/>
  <c r="H607" i="8"/>
  <c r="H827" i="8" s="1"/>
  <c r="G607" i="8"/>
  <c r="G827" i="8" s="1"/>
  <c r="F607" i="8"/>
  <c r="F827" i="8" s="1"/>
  <c r="D607" i="8"/>
  <c r="K606" i="8"/>
  <c r="K604" i="8"/>
  <c r="M604" i="8" s="1"/>
  <c r="K603" i="8"/>
  <c r="M603" i="8" s="1"/>
  <c r="L602" i="8"/>
  <c r="J602" i="8"/>
  <c r="I602" i="8"/>
  <c r="H602" i="8"/>
  <c r="G602" i="8"/>
  <c r="F602" i="8"/>
  <c r="D602" i="8"/>
  <c r="K601" i="8"/>
  <c r="M601" i="8" s="1"/>
  <c r="K600" i="8"/>
  <c r="M600" i="8" s="1"/>
  <c r="K599" i="8"/>
  <c r="M599" i="8" s="1"/>
  <c r="K598" i="8"/>
  <c r="M598" i="8" s="1"/>
  <c r="K597" i="8"/>
  <c r="M597" i="8" s="1"/>
  <c r="K596" i="8"/>
  <c r="M596" i="8" s="1"/>
  <c r="K595" i="8"/>
  <c r="M595" i="8" s="1"/>
  <c r="K594" i="8"/>
  <c r="M594" i="8" s="1"/>
  <c r="K593" i="8"/>
  <c r="M593" i="8" s="1"/>
  <c r="K592" i="8"/>
  <c r="M592" i="8" s="1"/>
  <c r="K591" i="8"/>
  <c r="M591" i="8" s="1"/>
  <c r="K590" i="8"/>
  <c r="M590" i="8" s="1"/>
  <c r="L589" i="8"/>
  <c r="J589" i="8"/>
  <c r="I589" i="8"/>
  <c r="H589" i="8"/>
  <c r="G589" i="8"/>
  <c r="D589" i="8"/>
  <c r="K588" i="8"/>
  <c r="M588" i="8" s="1"/>
  <c r="F834" i="8"/>
  <c r="K587" i="8"/>
  <c r="M587" i="8" s="1"/>
  <c r="K586" i="8"/>
  <c r="M586" i="8" s="1"/>
  <c r="K585" i="8"/>
  <c r="M585" i="8" s="1"/>
  <c r="K584" i="8"/>
  <c r="M584" i="8" s="1"/>
  <c r="K583" i="8"/>
  <c r="M583" i="8" s="1"/>
  <c r="K582" i="8"/>
  <c r="M582" i="8" s="1"/>
  <c r="L581" i="8"/>
  <c r="J581" i="8"/>
  <c r="I581" i="8"/>
  <c r="H581" i="8"/>
  <c r="G581" i="8"/>
  <c r="F581" i="8"/>
  <c r="D581" i="8"/>
  <c r="K580" i="8"/>
  <c r="M580" i="8" s="1"/>
  <c r="K579" i="8"/>
  <c r="M579" i="8" s="1"/>
  <c r="K578" i="8"/>
  <c r="M578" i="8" s="1"/>
  <c r="K577" i="8"/>
  <c r="M577" i="8" s="1"/>
  <c r="K576" i="8"/>
  <c r="M576" i="8" s="1"/>
  <c r="L575" i="8"/>
  <c r="J575" i="8"/>
  <c r="I575" i="8"/>
  <c r="H575" i="8"/>
  <c r="G575" i="8"/>
  <c r="F575" i="8"/>
  <c r="D575" i="8"/>
  <c r="K574" i="8"/>
  <c r="M574" i="8" s="1"/>
  <c r="K573" i="8"/>
  <c r="M573" i="8" s="1"/>
  <c r="K572" i="8"/>
  <c r="K570" i="8"/>
  <c r="M570" i="8" s="1"/>
  <c r="K569" i="8"/>
  <c r="M569" i="8" s="1"/>
  <c r="K568" i="8"/>
  <c r="M568" i="8" s="1"/>
  <c r="K567" i="8"/>
  <c r="M567" i="8" s="1"/>
  <c r="L566" i="8"/>
  <c r="J566" i="8"/>
  <c r="I566" i="8"/>
  <c r="H566" i="8"/>
  <c r="G566" i="8"/>
  <c r="F566" i="8"/>
  <c r="D566" i="8"/>
  <c r="K565" i="8"/>
  <c r="M565" i="8" s="1"/>
  <c r="K564" i="8"/>
  <c r="M564" i="8" s="1"/>
  <c r="K563" i="8"/>
  <c r="M563" i="8" s="1"/>
  <c r="K562" i="8"/>
  <c r="L561" i="8"/>
  <c r="J561" i="8"/>
  <c r="I561" i="8"/>
  <c r="H561" i="8"/>
  <c r="G561" i="8"/>
  <c r="F561" i="8"/>
  <c r="D561" i="8"/>
  <c r="K560" i="8"/>
  <c r="M560" i="8" s="1"/>
  <c r="K559" i="8"/>
  <c r="M559" i="8" s="1"/>
  <c r="L558" i="8"/>
  <c r="J558" i="8"/>
  <c r="I558" i="8"/>
  <c r="H558" i="8"/>
  <c r="G558" i="8"/>
  <c r="F558" i="8"/>
  <c r="D558" i="8"/>
  <c r="K557" i="8"/>
  <c r="M557" i="8" s="1"/>
  <c r="K556" i="8"/>
  <c r="M556" i="8" s="1"/>
  <c r="K555" i="8"/>
  <c r="M555" i="8" s="1"/>
  <c r="K554" i="8"/>
  <c r="M554" i="8" s="1"/>
  <c r="K553" i="8"/>
  <c r="M553" i="8" s="1"/>
  <c r="K552" i="8"/>
  <c r="M552" i="8" s="1"/>
  <c r="K551" i="8"/>
  <c r="M551" i="8" s="1"/>
  <c r="K550" i="8"/>
  <c r="M550" i="8" s="1"/>
  <c r="K549" i="8"/>
  <c r="M549" i="8" s="1"/>
  <c r="K548" i="8"/>
  <c r="K547" i="8"/>
  <c r="M547" i="8" s="1"/>
  <c r="L546" i="8"/>
  <c r="J546" i="8"/>
  <c r="I546" i="8"/>
  <c r="H546" i="8"/>
  <c r="G546" i="8"/>
  <c r="F546" i="8"/>
  <c r="D546" i="8"/>
  <c r="K545" i="8"/>
  <c r="M545" i="8" s="1"/>
  <c r="K544" i="8"/>
  <c r="M544" i="8" s="1"/>
  <c r="K543" i="8"/>
  <c r="M543" i="8" s="1"/>
  <c r="K542" i="8"/>
  <c r="M542" i="8" s="1"/>
  <c r="K541" i="8"/>
  <c r="M541" i="8" s="1"/>
  <c r="K540" i="8"/>
  <c r="M540" i="8" s="1"/>
  <c r="L539" i="8"/>
  <c r="J539" i="8"/>
  <c r="I539" i="8"/>
  <c r="H539" i="8"/>
  <c r="G539" i="8"/>
  <c r="F539" i="8"/>
  <c r="D539" i="8"/>
  <c r="K538" i="8"/>
  <c r="M538" i="8" s="1"/>
  <c r="K537" i="8"/>
  <c r="K536" i="8"/>
  <c r="M536" i="8" s="1"/>
  <c r="K534" i="8"/>
  <c r="M534" i="8" s="1"/>
  <c r="K533" i="8"/>
  <c r="M533" i="8" s="1"/>
  <c r="K532" i="8"/>
  <c r="M532" i="8" s="1"/>
  <c r="K531" i="8"/>
  <c r="M531" i="8" s="1"/>
  <c r="L530" i="8"/>
  <c r="J530" i="8"/>
  <c r="I530" i="8"/>
  <c r="H530" i="8"/>
  <c r="G530" i="8"/>
  <c r="F530" i="8"/>
  <c r="D530" i="8"/>
  <c r="K529" i="8"/>
  <c r="M529" i="8" s="1"/>
  <c r="K528" i="8"/>
  <c r="M528" i="8" s="1"/>
  <c r="K527" i="8"/>
  <c r="M527" i="8" s="1"/>
  <c r="K526" i="8"/>
  <c r="M526" i="8" s="1"/>
  <c r="K525" i="8"/>
  <c r="L524" i="8"/>
  <c r="J524" i="8"/>
  <c r="I524" i="8"/>
  <c r="H524" i="8"/>
  <c r="G524" i="8"/>
  <c r="F524" i="8"/>
  <c r="D524" i="8"/>
  <c r="K523" i="8"/>
  <c r="M523" i="8" s="1"/>
  <c r="K522" i="8"/>
  <c r="M522" i="8" s="1"/>
  <c r="L521" i="8"/>
  <c r="J521" i="8"/>
  <c r="I521" i="8"/>
  <c r="H521" i="8"/>
  <c r="G521" i="8"/>
  <c r="F521" i="8"/>
  <c r="D521" i="8"/>
  <c r="K520" i="8"/>
  <c r="M520" i="8" s="1"/>
  <c r="K519" i="8"/>
  <c r="M519" i="8" s="1"/>
  <c r="K518" i="8"/>
  <c r="M518" i="8" s="1"/>
  <c r="K517" i="8"/>
  <c r="M517" i="8" s="1"/>
  <c r="K516" i="8"/>
  <c r="M516" i="8" s="1"/>
  <c r="K515" i="8"/>
  <c r="M515" i="8" s="1"/>
  <c r="K514" i="8"/>
  <c r="M514" i="8" s="1"/>
  <c r="K513" i="8"/>
  <c r="M513" i="8" s="1"/>
  <c r="K512" i="8"/>
  <c r="M512" i="8" s="1"/>
  <c r="K511" i="8"/>
  <c r="K510" i="8"/>
  <c r="M510" i="8" s="1"/>
  <c r="L509" i="8"/>
  <c r="J509" i="8"/>
  <c r="I509" i="8"/>
  <c r="H509" i="8"/>
  <c r="G509" i="8"/>
  <c r="F509" i="8"/>
  <c r="D509" i="8"/>
  <c r="K508" i="8"/>
  <c r="M508" i="8" s="1"/>
  <c r="K507" i="8"/>
  <c r="M507" i="8" s="1"/>
  <c r="K506" i="8"/>
  <c r="M506" i="8" s="1"/>
  <c r="K505" i="8"/>
  <c r="M505" i="8" s="1"/>
  <c r="K504" i="8"/>
  <c r="M504" i="8" s="1"/>
  <c r="K503" i="8"/>
  <c r="M503" i="8" s="1"/>
  <c r="K501" i="8"/>
  <c r="M501" i="8" s="1"/>
  <c r="K500" i="8"/>
  <c r="M500" i="8" s="1"/>
  <c r="L499" i="8"/>
  <c r="J499" i="8"/>
  <c r="I499" i="8"/>
  <c r="H499" i="8"/>
  <c r="G499" i="8"/>
  <c r="F499" i="8"/>
  <c r="D499" i="8"/>
  <c r="K498" i="8"/>
  <c r="M498" i="8" s="1"/>
  <c r="K496" i="8"/>
  <c r="M496" i="8" s="1"/>
  <c r="K494" i="8"/>
  <c r="M494" i="8" s="1"/>
  <c r="K492" i="8"/>
  <c r="M492" i="8" s="1"/>
  <c r="K490" i="8"/>
  <c r="M490" i="8" s="1"/>
  <c r="K488" i="8"/>
  <c r="M488" i="8" s="1"/>
  <c r="L487" i="8"/>
  <c r="J487" i="8"/>
  <c r="I487" i="8"/>
  <c r="H487" i="8"/>
  <c r="G487" i="8"/>
  <c r="F487" i="8"/>
  <c r="D487" i="8"/>
  <c r="K486" i="8"/>
  <c r="M486" i="8" s="1"/>
  <c r="K484" i="8"/>
  <c r="M484" i="8" s="1"/>
  <c r="K482" i="8"/>
  <c r="K479" i="8"/>
  <c r="M479" i="8" s="1"/>
  <c r="K478" i="8"/>
  <c r="M478" i="8" s="1"/>
  <c r="K477" i="8"/>
  <c r="M477" i="8" s="1"/>
  <c r="K476" i="8"/>
  <c r="M476" i="8" s="1"/>
  <c r="L475" i="8"/>
  <c r="J475" i="8"/>
  <c r="I475" i="8"/>
  <c r="H475" i="8"/>
  <c r="G475" i="8"/>
  <c r="F475" i="8"/>
  <c r="D475" i="8"/>
  <c r="K474" i="8"/>
  <c r="M474" i="8" s="1"/>
  <c r="K473" i="8"/>
  <c r="M473" i="8" s="1"/>
  <c r="K472" i="8"/>
  <c r="M472" i="8" s="1"/>
  <c r="K471" i="8"/>
  <c r="M471" i="8" s="1"/>
  <c r="K470" i="8"/>
  <c r="M470" i="8" s="1"/>
  <c r="K469" i="8"/>
  <c r="M469" i="8" s="1"/>
  <c r="K468" i="8"/>
  <c r="M468" i="8" s="1"/>
  <c r="K467" i="8"/>
  <c r="M467" i="8" s="1"/>
  <c r="K466" i="8"/>
  <c r="K465" i="8"/>
  <c r="M465" i="8" s="1"/>
  <c r="L464" i="8"/>
  <c r="J464" i="8"/>
  <c r="I464" i="8"/>
  <c r="H464" i="8"/>
  <c r="G464" i="8"/>
  <c r="F464" i="8"/>
  <c r="D464" i="8"/>
  <c r="K463" i="8"/>
  <c r="M463" i="8" s="1"/>
  <c r="K462" i="8"/>
  <c r="M462" i="8" s="1"/>
  <c r="K461" i="8"/>
  <c r="M461" i="8" s="1"/>
  <c r="K460" i="8"/>
  <c r="M460" i="8" s="1"/>
  <c r="K459" i="8"/>
  <c r="M459" i="8" s="1"/>
  <c r="L458" i="8"/>
  <c r="J458" i="8"/>
  <c r="I458" i="8"/>
  <c r="H458" i="8"/>
  <c r="G458" i="8"/>
  <c r="F458" i="8"/>
  <c r="D458" i="8"/>
  <c r="K457" i="8"/>
  <c r="M457" i="8" s="1"/>
  <c r="K456" i="8"/>
  <c r="M456" i="8" s="1"/>
  <c r="K455" i="8"/>
  <c r="K454" i="8"/>
  <c r="M454" i="8" s="1"/>
  <c r="L453" i="8"/>
  <c r="J453" i="8"/>
  <c r="I453" i="8"/>
  <c r="H453" i="8"/>
  <c r="G453" i="8"/>
  <c r="F453" i="8"/>
  <c r="D453" i="8"/>
  <c r="K452" i="8"/>
  <c r="M452" i="8" s="1"/>
  <c r="K451" i="8"/>
  <c r="M451" i="8" s="1"/>
  <c r="K450" i="8"/>
  <c r="M450" i="8" s="1"/>
  <c r="K448" i="8"/>
  <c r="M448" i="8" s="1"/>
  <c r="K447" i="8"/>
  <c r="M447" i="8" s="1"/>
  <c r="L446" i="8"/>
  <c r="J446" i="8"/>
  <c r="I446" i="8"/>
  <c r="H446" i="8"/>
  <c r="G446" i="8"/>
  <c r="F446" i="8"/>
  <c r="D446" i="8"/>
  <c r="K445" i="8"/>
  <c r="M445" i="8" s="1"/>
  <c r="K444" i="8"/>
  <c r="M444" i="8" s="1"/>
  <c r="K443" i="8"/>
  <c r="M443" i="8" s="1"/>
  <c r="K442" i="8"/>
  <c r="M442" i="8" s="1"/>
  <c r="K441" i="8"/>
  <c r="M441" i="8" s="1"/>
  <c r="K440" i="8"/>
  <c r="M440" i="8" s="1"/>
  <c r="K439" i="8"/>
  <c r="M439" i="8" s="1"/>
  <c r="K438" i="8"/>
  <c r="M438" i="8" s="1"/>
  <c r="K437" i="8"/>
  <c r="M437" i="8" s="1"/>
  <c r="K436" i="8"/>
  <c r="M436" i="8" s="1"/>
  <c r="K435" i="8"/>
  <c r="M435" i="8" s="1"/>
  <c r="K434" i="8"/>
  <c r="M434" i="8" s="1"/>
  <c r="L433" i="8"/>
  <c r="J433" i="8"/>
  <c r="I433" i="8"/>
  <c r="H433" i="8"/>
  <c r="G433" i="8"/>
  <c r="D433" i="8"/>
  <c r="K432" i="8"/>
  <c r="M432" i="8" s="1"/>
  <c r="K428" i="8"/>
  <c r="M428" i="8" s="1"/>
  <c r="L426" i="8"/>
  <c r="J426" i="8"/>
  <c r="I426" i="8"/>
  <c r="H426" i="8"/>
  <c r="G426" i="8"/>
  <c r="F426" i="8"/>
  <c r="D426" i="8"/>
  <c r="K425" i="8"/>
  <c r="M425" i="8" s="1"/>
  <c r="K424" i="8"/>
  <c r="M424" i="8" s="1"/>
  <c r="K423" i="8"/>
  <c r="M423" i="8" s="1"/>
  <c r="K422" i="8"/>
  <c r="K421" i="8"/>
  <c r="M421" i="8" s="1"/>
  <c r="L420" i="8"/>
  <c r="J420" i="8"/>
  <c r="I420" i="8"/>
  <c r="H420" i="8"/>
  <c r="G420" i="8"/>
  <c r="F420" i="8"/>
  <c r="D420" i="8"/>
  <c r="K419" i="8"/>
  <c r="M419" i="8" s="1"/>
  <c r="K418" i="8"/>
  <c r="M418" i="8" s="1"/>
  <c r="K417" i="8"/>
  <c r="M417" i="8" s="1"/>
  <c r="K415" i="8"/>
  <c r="M415" i="8" s="1"/>
  <c r="K414" i="8"/>
  <c r="M414" i="8" s="1"/>
  <c r="L413" i="8"/>
  <c r="J413" i="8"/>
  <c r="I413" i="8"/>
  <c r="H413" i="8"/>
  <c r="G413" i="8"/>
  <c r="F413" i="8"/>
  <c r="D413" i="8"/>
  <c r="K412" i="8"/>
  <c r="M412" i="8" s="1"/>
  <c r="K411" i="8"/>
  <c r="M411" i="8" s="1"/>
  <c r="L410" i="8"/>
  <c r="J410" i="8"/>
  <c r="I410" i="8"/>
  <c r="H410" i="8"/>
  <c r="G410" i="8"/>
  <c r="F410" i="8"/>
  <c r="D410" i="8"/>
  <c r="K409" i="8"/>
  <c r="M409" i="8" s="1"/>
  <c r="K408" i="8"/>
  <c r="M408" i="8" s="1"/>
  <c r="K407" i="8"/>
  <c r="M407" i="8" s="1"/>
  <c r="K406" i="8"/>
  <c r="M406" i="8" s="1"/>
  <c r="K405" i="8"/>
  <c r="M405" i="8" s="1"/>
  <c r="K404" i="8"/>
  <c r="M404" i="8" s="1"/>
  <c r="K403" i="8"/>
  <c r="M403" i="8" s="1"/>
  <c r="K402" i="8"/>
  <c r="M402" i="8" s="1"/>
  <c r="K401" i="8"/>
  <c r="M401" i="8" s="1"/>
  <c r="K400" i="8"/>
  <c r="K399" i="8"/>
  <c r="M399" i="8" s="1"/>
  <c r="L398" i="8"/>
  <c r="J398" i="8"/>
  <c r="I398" i="8"/>
  <c r="H398" i="8"/>
  <c r="G398" i="8"/>
  <c r="F398" i="8"/>
  <c r="D398" i="8"/>
  <c r="K397" i="8"/>
  <c r="M397" i="8" s="1"/>
  <c r="K396" i="8"/>
  <c r="M396" i="8" s="1"/>
  <c r="K395" i="8"/>
  <c r="M395" i="8" s="1"/>
  <c r="K394" i="8"/>
  <c r="M394" i="8" s="1"/>
  <c r="K393" i="8"/>
  <c r="M393" i="8" s="1"/>
  <c r="L392" i="8"/>
  <c r="J392" i="8"/>
  <c r="I392" i="8"/>
  <c r="H392" i="8"/>
  <c r="G392" i="8"/>
  <c r="F392" i="8"/>
  <c r="D392" i="8"/>
  <c r="K391" i="8"/>
  <c r="M391" i="8" s="1"/>
  <c r="K390" i="8"/>
  <c r="M390" i="8" s="1"/>
  <c r="K389" i="8"/>
  <c r="M389" i="8" s="1"/>
  <c r="K388" i="8"/>
  <c r="K387" i="8"/>
  <c r="M387" i="8" s="1"/>
  <c r="L386" i="8"/>
  <c r="J386" i="8"/>
  <c r="I386" i="8"/>
  <c r="H386" i="8"/>
  <c r="G386" i="8"/>
  <c r="F386" i="8"/>
  <c r="D386" i="8"/>
  <c r="K385" i="8"/>
  <c r="M385" i="8" s="1"/>
  <c r="K384" i="8"/>
  <c r="M384" i="8" s="1"/>
  <c r="K383" i="8"/>
  <c r="M383" i="8" s="1"/>
  <c r="K381" i="8"/>
  <c r="M381" i="8" s="1"/>
  <c r="K380" i="8"/>
  <c r="M380" i="8" s="1"/>
  <c r="K379" i="8"/>
  <c r="M379" i="8" s="1"/>
  <c r="K378" i="8"/>
  <c r="M378" i="8" s="1"/>
  <c r="K377" i="8"/>
  <c r="M377" i="8" s="1"/>
  <c r="K376" i="8"/>
  <c r="M376" i="8" s="1"/>
  <c r="L375" i="8"/>
  <c r="J375" i="8"/>
  <c r="I375" i="8"/>
  <c r="H375" i="8"/>
  <c r="G375" i="8"/>
  <c r="F375" i="8"/>
  <c r="D375" i="8"/>
  <c r="K374" i="8"/>
  <c r="M374" i="8" s="1"/>
  <c r="K373" i="8"/>
  <c r="M373" i="8" s="1"/>
  <c r="K372" i="8"/>
  <c r="M372" i="8" s="1"/>
  <c r="K371" i="8"/>
  <c r="M371" i="8" s="1"/>
  <c r="K370" i="8"/>
  <c r="M370" i="8" s="1"/>
  <c r="L369" i="8"/>
  <c r="J369" i="8"/>
  <c r="I369" i="8"/>
  <c r="H369" i="8"/>
  <c r="G369" i="8"/>
  <c r="F369" i="8"/>
  <c r="D369" i="8"/>
  <c r="K368" i="8"/>
  <c r="M368" i="8" s="1"/>
  <c r="K367" i="8"/>
  <c r="L366" i="8"/>
  <c r="J366" i="8"/>
  <c r="I366" i="8"/>
  <c r="H366" i="8"/>
  <c r="G366" i="8"/>
  <c r="F366" i="8"/>
  <c r="D366" i="8"/>
  <c r="K365" i="8"/>
  <c r="M365" i="8" s="1"/>
  <c r="K364" i="8"/>
  <c r="M364" i="8" s="1"/>
  <c r="K363" i="8"/>
  <c r="M363" i="8" s="1"/>
  <c r="K362" i="8"/>
  <c r="M362" i="8" s="1"/>
  <c r="K361" i="8"/>
  <c r="M361" i="8" s="1"/>
  <c r="K360" i="8"/>
  <c r="M360" i="8" s="1"/>
  <c r="K359" i="8"/>
  <c r="M359" i="8" s="1"/>
  <c r="K358" i="8"/>
  <c r="M358" i="8" s="1"/>
  <c r="K357" i="8"/>
  <c r="M357" i="8" s="1"/>
  <c r="L356" i="8"/>
  <c r="J356" i="8"/>
  <c r="I356" i="8"/>
  <c r="H356" i="8"/>
  <c r="G356" i="8"/>
  <c r="F356" i="8"/>
  <c r="D356" i="8"/>
  <c r="K355" i="8"/>
  <c r="M355" i="8" s="1"/>
  <c r="K354" i="8"/>
  <c r="M354" i="8" s="1"/>
  <c r="K353" i="8"/>
  <c r="M353" i="8" s="1"/>
  <c r="K352" i="8"/>
  <c r="M352" i="8" s="1"/>
  <c r="K351" i="8"/>
  <c r="L350" i="8"/>
  <c r="J350" i="8"/>
  <c r="I350" i="8"/>
  <c r="H350" i="8"/>
  <c r="G350" i="8"/>
  <c r="F350" i="8"/>
  <c r="D350" i="8"/>
  <c r="K349" i="8"/>
  <c r="M349" i="8" s="1"/>
  <c r="K348" i="8"/>
  <c r="M348" i="8" s="1"/>
  <c r="K347" i="8"/>
  <c r="M347" i="8" s="1"/>
  <c r="K346" i="8"/>
  <c r="M346" i="8" s="1"/>
  <c r="K345" i="8"/>
  <c r="M345" i="8" s="1"/>
  <c r="K344" i="8"/>
  <c r="M344" i="8" s="1"/>
  <c r="K343" i="8"/>
  <c r="M343" i="8" s="1"/>
  <c r="K342" i="8"/>
  <c r="M342" i="8" s="1"/>
  <c r="K341" i="8"/>
  <c r="M341" i="8" s="1"/>
  <c r="K340" i="8"/>
  <c r="M340" i="8" s="1"/>
  <c r="K339" i="8"/>
  <c r="M339" i="8" s="1"/>
  <c r="K338" i="8"/>
  <c r="M338" i="8" s="1"/>
  <c r="K337" i="8"/>
  <c r="M337" i="8" s="1"/>
  <c r="L336" i="8"/>
  <c r="J336" i="8"/>
  <c r="I336" i="8"/>
  <c r="H336" i="8"/>
  <c r="G336" i="8"/>
  <c r="F336" i="8"/>
  <c r="D336" i="8"/>
  <c r="K335" i="8"/>
  <c r="M335" i="8" s="1"/>
  <c r="K334" i="8"/>
  <c r="M334" i="8" s="1"/>
  <c r="K333" i="8"/>
  <c r="M333" i="8" s="1"/>
  <c r="K332" i="8"/>
  <c r="M332" i="8" s="1"/>
  <c r="K331" i="8"/>
  <c r="M331" i="8" s="1"/>
  <c r="K330" i="8"/>
  <c r="M330" i="8" s="1"/>
  <c r="K329" i="8"/>
  <c r="L328" i="8"/>
  <c r="J328" i="8"/>
  <c r="I328" i="8"/>
  <c r="H328" i="8"/>
  <c r="G328" i="8"/>
  <c r="F328" i="8"/>
  <c r="D328" i="8"/>
  <c r="K327" i="8"/>
  <c r="M327" i="8" s="1"/>
  <c r="K326" i="8"/>
  <c r="M326" i="8" s="1"/>
  <c r="K325" i="8"/>
  <c r="M325" i="8" s="1"/>
  <c r="K324" i="8"/>
  <c r="M324" i="8" s="1"/>
  <c r="L323" i="8"/>
  <c r="J323" i="8"/>
  <c r="I323" i="8"/>
  <c r="H323" i="8"/>
  <c r="G323" i="8"/>
  <c r="F323" i="8"/>
  <c r="D323" i="8"/>
  <c r="K322" i="8"/>
  <c r="M322" i="8" s="1"/>
  <c r="K321" i="8"/>
  <c r="K318" i="8"/>
  <c r="M318" i="8" s="1"/>
  <c r="L317" i="8"/>
  <c r="J317" i="8"/>
  <c r="I317" i="8"/>
  <c r="H317" i="8"/>
  <c r="G317" i="8"/>
  <c r="F317" i="8"/>
  <c r="D317" i="8"/>
  <c r="K316" i="8"/>
  <c r="M316" i="8" s="1"/>
  <c r="K314" i="8"/>
  <c r="M314" i="8" s="1"/>
  <c r="L312" i="8"/>
  <c r="J312" i="8"/>
  <c r="I312" i="8"/>
  <c r="H312" i="8"/>
  <c r="G312" i="8"/>
  <c r="F312" i="8"/>
  <c r="D312" i="8"/>
  <c r="K311" i="8"/>
  <c r="M311" i="8" s="1"/>
  <c r="K310" i="8"/>
  <c r="M310" i="8" s="1"/>
  <c r="L309" i="8"/>
  <c r="J309" i="8"/>
  <c r="I309" i="8"/>
  <c r="H309" i="8"/>
  <c r="G309" i="8"/>
  <c r="F309" i="8"/>
  <c r="D309" i="8"/>
  <c r="K308" i="8"/>
  <c r="M308" i="8" s="1"/>
  <c r="K307" i="8"/>
  <c r="M307" i="8" s="1"/>
  <c r="K306" i="8"/>
  <c r="M306" i="8" s="1"/>
  <c r="K305" i="8"/>
  <c r="M305" i="8" s="1"/>
  <c r="K304" i="8"/>
  <c r="M304" i="8" s="1"/>
  <c r="K303" i="8"/>
  <c r="M303" i="8" s="1"/>
  <c r="K302" i="8"/>
  <c r="M302" i="8" s="1"/>
  <c r="K301" i="8"/>
  <c r="K300" i="8"/>
  <c r="M300" i="8" s="1"/>
  <c r="L299" i="8"/>
  <c r="J299" i="8"/>
  <c r="I299" i="8"/>
  <c r="H299" i="8"/>
  <c r="G299" i="8"/>
  <c r="F299" i="8"/>
  <c r="D299" i="8"/>
  <c r="K298" i="8"/>
  <c r="M298" i="8" s="1"/>
  <c r="K297" i="8"/>
  <c r="M297" i="8" s="1"/>
  <c r="K296" i="8"/>
  <c r="M296" i="8" s="1"/>
  <c r="K295" i="8"/>
  <c r="M295" i="8" s="1"/>
  <c r="K294" i="8"/>
  <c r="M294" i="8" s="1"/>
  <c r="L293" i="8"/>
  <c r="J293" i="8"/>
  <c r="I293" i="8"/>
  <c r="H293" i="8"/>
  <c r="G293" i="8"/>
  <c r="F293" i="8"/>
  <c r="D293" i="8"/>
  <c r="K292" i="8"/>
  <c r="M292" i="8" s="1"/>
  <c r="K291" i="8"/>
  <c r="K290" i="8"/>
  <c r="M290" i="8" s="1"/>
  <c r="L289" i="8"/>
  <c r="J289" i="8"/>
  <c r="I289" i="8"/>
  <c r="H289" i="8"/>
  <c r="G289" i="8"/>
  <c r="F289" i="8"/>
  <c r="D289" i="8"/>
  <c r="K288" i="8"/>
  <c r="M288" i="8" s="1"/>
  <c r="K287" i="8"/>
  <c r="M287" i="8" s="1"/>
  <c r="K286" i="8"/>
  <c r="M286" i="8" s="1"/>
  <c r="K284" i="8"/>
  <c r="M284" i="8" s="1"/>
  <c r="K283" i="8"/>
  <c r="M283" i="8" s="1"/>
  <c r="L282" i="8"/>
  <c r="J282" i="8"/>
  <c r="I282" i="8"/>
  <c r="H282" i="8"/>
  <c r="G282" i="8"/>
  <c r="F282" i="8"/>
  <c r="D282" i="8"/>
  <c r="K281" i="8"/>
  <c r="M281" i="8" s="1"/>
  <c r="K280" i="8"/>
  <c r="M280" i="8" s="1"/>
  <c r="K279" i="8"/>
  <c r="M279" i="8" s="1"/>
  <c r="K278" i="8"/>
  <c r="M278" i="8" s="1"/>
  <c r="K277" i="8"/>
  <c r="M277" i="8" s="1"/>
  <c r="K276" i="8"/>
  <c r="M276" i="8" s="1"/>
  <c r="K275" i="8"/>
  <c r="M275" i="8" s="1"/>
  <c r="K274" i="8"/>
  <c r="M274" i="8" s="1"/>
  <c r="K273" i="8"/>
  <c r="M273" i="8" s="1"/>
  <c r="K272" i="8"/>
  <c r="M272" i="8" s="1"/>
  <c r="K271" i="8"/>
  <c r="M271" i="8" s="1"/>
  <c r="L270" i="8"/>
  <c r="J270" i="8"/>
  <c r="I270" i="8"/>
  <c r="H270" i="8"/>
  <c r="G270" i="8"/>
  <c r="F270" i="8"/>
  <c r="D270" i="8"/>
  <c r="K269" i="8"/>
  <c r="M269" i="8" s="1"/>
  <c r="K268" i="8"/>
  <c r="M268" i="8" s="1"/>
  <c r="K267" i="8"/>
  <c r="M267" i="8" s="1"/>
  <c r="K266" i="8"/>
  <c r="M266" i="8" s="1"/>
  <c r="K265" i="8"/>
  <c r="M265" i="8" s="1"/>
  <c r="K264" i="8"/>
  <c r="L263" i="8"/>
  <c r="J263" i="8"/>
  <c r="I263" i="8"/>
  <c r="H263" i="8"/>
  <c r="G263" i="8"/>
  <c r="F263" i="8"/>
  <c r="D263" i="8"/>
  <c r="K262" i="8"/>
  <c r="M262" i="8" s="1"/>
  <c r="K261" i="8"/>
  <c r="M261" i="8" s="1"/>
  <c r="K260" i="8"/>
  <c r="M260" i="8" s="1"/>
  <c r="K259" i="8"/>
  <c r="M259" i="8" s="1"/>
  <c r="K258" i="8"/>
  <c r="M258" i="8" s="1"/>
  <c r="L257" i="8"/>
  <c r="J257" i="8"/>
  <c r="I257" i="8"/>
  <c r="H257" i="8"/>
  <c r="G257" i="8"/>
  <c r="F257" i="8"/>
  <c r="D257" i="8"/>
  <c r="K256" i="8"/>
  <c r="M256" i="8" s="1"/>
  <c r="K255" i="8"/>
  <c r="K254" i="8"/>
  <c r="M254" i="8" s="1"/>
  <c r="K252" i="8"/>
  <c r="M252" i="8" s="1"/>
  <c r="K251" i="8"/>
  <c r="K250" i="8"/>
  <c r="M250" i="8" s="1"/>
  <c r="K249" i="8"/>
  <c r="M249" i="8" s="1"/>
  <c r="K248" i="8"/>
  <c r="M248" i="8" s="1"/>
  <c r="K247" i="8"/>
  <c r="M247" i="8" s="1"/>
  <c r="K246" i="8"/>
  <c r="M246" i="8" s="1"/>
  <c r="K245" i="8"/>
  <c r="M245" i="8" s="1"/>
  <c r="K244" i="8"/>
  <c r="M244" i="8" s="1"/>
  <c r="K243" i="8"/>
  <c r="M243" i="8" s="1"/>
  <c r="K242" i="8"/>
  <c r="M242" i="8" s="1"/>
  <c r="K241" i="8"/>
  <c r="M241" i="8" s="1"/>
  <c r="K240" i="8"/>
  <c r="M240" i="8" s="1"/>
  <c r="K239" i="8"/>
  <c r="M239" i="8" s="1"/>
  <c r="K238" i="8"/>
  <c r="M238" i="8" s="1"/>
  <c r="K237" i="8"/>
  <c r="M237" i="8" s="1"/>
  <c r="K236" i="8"/>
  <c r="M236" i="8" s="1"/>
  <c r="K235" i="8"/>
  <c r="M235" i="8" s="1"/>
  <c r="K234" i="8"/>
  <c r="M234" i="8" s="1"/>
  <c r="K233" i="8"/>
  <c r="M233" i="8" s="1"/>
  <c r="L232" i="8"/>
  <c r="J232" i="8"/>
  <c r="I232" i="8"/>
  <c r="H232" i="8"/>
  <c r="G232" i="8"/>
  <c r="F232" i="8"/>
  <c r="D232" i="8"/>
  <c r="K231" i="8"/>
  <c r="M231" i="8" s="1"/>
  <c r="K230" i="8"/>
  <c r="M230" i="8" s="1"/>
  <c r="K229" i="8"/>
  <c r="M229" i="8" s="1"/>
  <c r="K228" i="8"/>
  <c r="M228" i="8" s="1"/>
  <c r="K227" i="8"/>
  <c r="M227" i="8" s="1"/>
  <c r="K226" i="8"/>
  <c r="M226" i="8" s="1"/>
  <c r="K225" i="8"/>
  <c r="M225" i="8" s="1"/>
  <c r="K224" i="8"/>
  <c r="K223" i="8"/>
  <c r="M223" i="8" s="1"/>
  <c r="L222" i="8"/>
  <c r="J222" i="8"/>
  <c r="I222" i="8"/>
  <c r="H222" i="8"/>
  <c r="G222" i="8"/>
  <c r="F222" i="8"/>
  <c r="D222" i="8"/>
  <c r="K221" i="8"/>
  <c r="M221" i="8" s="1"/>
  <c r="K220" i="8"/>
  <c r="M220" i="8" s="1"/>
  <c r="L219" i="8"/>
  <c r="J219" i="8"/>
  <c r="I219" i="8"/>
  <c r="H219" i="8"/>
  <c r="G219" i="8"/>
  <c r="F219" i="8"/>
  <c r="D219" i="8"/>
  <c r="K218" i="8"/>
  <c r="M218" i="8" s="1"/>
  <c r="K217" i="8"/>
  <c r="M217" i="8" s="1"/>
  <c r="K216" i="8"/>
  <c r="L215" i="8"/>
  <c r="J215" i="8"/>
  <c r="I215" i="8"/>
  <c r="H215" i="8"/>
  <c r="G215" i="8"/>
  <c r="F215" i="8"/>
  <c r="D215" i="8"/>
  <c r="K214" i="8"/>
  <c r="M214" i="8" s="1"/>
  <c r="K213" i="8"/>
  <c r="M213" i="8" s="1"/>
  <c r="K212" i="8"/>
  <c r="M212" i="8" s="1"/>
  <c r="K211" i="8"/>
  <c r="M211" i="8" s="1"/>
  <c r="K210" i="8"/>
  <c r="M210" i="8" s="1"/>
  <c r="K209" i="8"/>
  <c r="M209" i="8" s="1"/>
  <c r="K208" i="8"/>
  <c r="M208" i="8" s="1"/>
  <c r="K207" i="8"/>
  <c r="K206" i="8"/>
  <c r="M206" i="8" s="1"/>
  <c r="K205" i="8"/>
  <c r="M205" i="8" s="1"/>
  <c r="K204" i="8"/>
  <c r="M204" i="8" s="1"/>
  <c r="K203" i="8"/>
  <c r="M203" i="8" s="1"/>
  <c r="K202" i="8"/>
  <c r="M202" i="8" s="1"/>
  <c r="K201" i="8"/>
  <c r="M201" i="8" s="1"/>
  <c r="L200" i="8"/>
  <c r="J200" i="8"/>
  <c r="I200" i="8"/>
  <c r="H200" i="8"/>
  <c r="G200" i="8"/>
  <c r="F200" i="8"/>
  <c r="D200" i="8"/>
  <c r="K199" i="8"/>
  <c r="M199" i="8" s="1"/>
  <c r="K198" i="8"/>
  <c r="M198" i="8" s="1"/>
  <c r="K197" i="8"/>
  <c r="M197" i="8" s="1"/>
  <c r="K196" i="8"/>
  <c r="M196" i="8" s="1"/>
  <c r="K195" i="8"/>
  <c r="M195" i="8" s="1"/>
  <c r="K194" i="8"/>
  <c r="M194" i="8" s="1"/>
  <c r="K193" i="8"/>
  <c r="M193" i="8" s="1"/>
  <c r="K192" i="8"/>
  <c r="L191" i="8"/>
  <c r="J191" i="8"/>
  <c r="I191" i="8"/>
  <c r="H191" i="8"/>
  <c r="G191" i="8"/>
  <c r="F191" i="8"/>
  <c r="D191" i="8"/>
  <c r="K190" i="8"/>
  <c r="K851" i="8" s="1"/>
  <c r="K189" i="8"/>
  <c r="M189" i="8" s="1"/>
  <c r="K188" i="8"/>
  <c r="M188" i="8" s="1"/>
  <c r="K187" i="8"/>
  <c r="M187" i="8" s="1"/>
  <c r="K186" i="8"/>
  <c r="M186" i="8" s="1"/>
  <c r="K185" i="8"/>
  <c r="K184" i="8"/>
  <c r="M184" i="8" s="1"/>
  <c r="L183" i="8"/>
  <c r="J183" i="8"/>
  <c r="I183" i="8"/>
  <c r="H183" i="8"/>
  <c r="G183" i="8"/>
  <c r="F183" i="8"/>
  <c r="D183" i="8"/>
  <c r="K182" i="8"/>
  <c r="M182" i="8" s="1"/>
  <c r="K181" i="8"/>
  <c r="M181" i="8" s="1"/>
  <c r="K180" i="8"/>
  <c r="M180" i="8" s="1"/>
  <c r="K179" i="8"/>
  <c r="M179" i="8" s="1"/>
  <c r="K178" i="8"/>
  <c r="M178" i="8" s="1"/>
  <c r="L177" i="8"/>
  <c r="J177" i="8"/>
  <c r="I177" i="8"/>
  <c r="H177" i="8"/>
  <c r="G177" i="8"/>
  <c r="F177" i="8"/>
  <c r="D177" i="8"/>
  <c r="K176" i="8"/>
  <c r="M176" i="8" s="1"/>
  <c r="K175" i="8"/>
  <c r="M175" i="8" s="1"/>
  <c r="K174" i="8"/>
  <c r="M174" i="8" s="1"/>
  <c r="K173" i="8"/>
  <c r="M173" i="8" s="1"/>
  <c r="K172" i="8"/>
  <c r="M172" i="8" s="1"/>
  <c r="K171" i="8"/>
  <c r="M171" i="8" s="1"/>
  <c r="K170" i="8"/>
  <c r="M170" i="8" s="1"/>
  <c r="K169" i="8"/>
  <c r="M169" i="8" s="1"/>
  <c r="K168" i="8"/>
  <c r="M168" i="8" s="1"/>
  <c r="K167" i="8"/>
  <c r="M167" i="8" s="1"/>
  <c r="K166" i="8"/>
  <c r="M166" i="8" s="1"/>
  <c r="K165" i="8"/>
  <c r="K164" i="8"/>
  <c r="M164" i="8" s="1"/>
  <c r="L163" i="8"/>
  <c r="J163" i="8"/>
  <c r="I163" i="8"/>
  <c r="H163" i="8"/>
  <c r="G163" i="8"/>
  <c r="F163" i="8"/>
  <c r="D163" i="8"/>
  <c r="K162" i="8"/>
  <c r="M162" i="8" s="1"/>
  <c r="K161" i="8"/>
  <c r="M161" i="8" s="1"/>
  <c r="K160" i="8"/>
  <c r="M160" i="8" s="1"/>
  <c r="K159" i="8"/>
  <c r="M159" i="8" s="1"/>
  <c r="K158" i="8"/>
  <c r="M158" i="8" s="1"/>
  <c r="K157" i="8"/>
  <c r="L156" i="8"/>
  <c r="J156" i="8"/>
  <c r="I156" i="8"/>
  <c r="H156" i="8"/>
  <c r="G156" i="8"/>
  <c r="F156" i="8"/>
  <c r="D156" i="8"/>
  <c r="K155" i="8"/>
  <c r="M155" i="8" s="1"/>
  <c r="K154" i="8"/>
  <c r="M154" i="8" s="1"/>
  <c r="K153" i="8"/>
  <c r="M153" i="8" s="1"/>
  <c r="K152" i="8"/>
  <c r="M152" i="8" s="1"/>
  <c r="K151" i="8"/>
  <c r="M151" i="8" s="1"/>
  <c r="K150" i="8"/>
  <c r="M150" i="8" s="1"/>
  <c r="K149" i="8"/>
  <c r="M149" i="8" s="1"/>
  <c r="K148" i="8"/>
  <c r="M148" i="8" s="1"/>
  <c r="K147" i="8"/>
  <c r="M147" i="8" s="1"/>
  <c r="K146" i="8"/>
  <c r="M146" i="8" s="1"/>
  <c r="K145" i="8"/>
  <c r="M145" i="8" s="1"/>
  <c r="K144" i="8"/>
  <c r="M144" i="8" s="1"/>
  <c r="K143" i="8"/>
  <c r="K142" i="8"/>
  <c r="M142" i="8" s="1"/>
  <c r="L141" i="8"/>
  <c r="J141" i="8"/>
  <c r="I141" i="8"/>
  <c r="H141" i="8"/>
  <c r="G141" i="8"/>
  <c r="F141" i="8"/>
  <c r="D141" i="8"/>
  <c r="K140" i="8"/>
  <c r="M140" i="8" s="1"/>
  <c r="K139" i="8"/>
  <c r="M139" i="8" s="1"/>
  <c r="K138" i="8"/>
  <c r="M138" i="8" s="1"/>
  <c r="K137" i="8"/>
  <c r="M137" i="8" s="1"/>
  <c r="K136" i="8"/>
  <c r="M136" i="8" s="1"/>
  <c r="K135" i="8"/>
  <c r="M135" i="8" s="1"/>
  <c r="L134" i="8"/>
  <c r="J134" i="8"/>
  <c r="I134" i="8"/>
  <c r="H134" i="8"/>
  <c r="G134" i="8"/>
  <c r="F134" i="8"/>
  <c r="D134" i="8"/>
  <c r="K132" i="8"/>
  <c r="M132" i="8" s="1"/>
  <c r="K130" i="8"/>
  <c r="M130" i="8" s="1"/>
  <c r="K128" i="8"/>
  <c r="M128" i="8" s="1"/>
  <c r="K126" i="8"/>
  <c r="M126" i="8" s="1"/>
  <c r="K124" i="8"/>
  <c r="M124" i="8" s="1"/>
  <c r="K122" i="8"/>
  <c r="M122" i="8" s="1"/>
  <c r="L121" i="8"/>
  <c r="J121" i="8"/>
  <c r="I121" i="8"/>
  <c r="H121" i="8"/>
  <c r="G121" i="8"/>
  <c r="F121" i="8"/>
  <c r="D121" i="8"/>
  <c r="K120" i="8"/>
  <c r="M120" i="8" s="1"/>
  <c r="K119" i="8"/>
  <c r="M119" i="8" s="1"/>
  <c r="K118" i="8"/>
  <c r="M118" i="8" s="1"/>
  <c r="K117" i="8"/>
  <c r="M117" i="8" s="1"/>
  <c r="K116" i="8"/>
  <c r="M116" i="8" s="1"/>
  <c r="K115" i="8"/>
  <c r="M115" i="8" s="1"/>
  <c r="K114" i="8"/>
  <c r="M114" i="8" s="1"/>
  <c r="L113" i="8"/>
  <c r="J113" i="8"/>
  <c r="I113" i="8"/>
  <c r="H113" i="8"/>
  <c r="G113" i="8"/>
  <c r="F113" i="8"/>
  <c r="D113" i="8"/>
  <c r="K112" i="8"/>
  <c r="M112" i="8" s="1"/>
  <c r="K111" i="8"/>
  <c r="M111" i="8" s="1"/>
  <c r="K110" i="8"/>
  <c r="M110" i="8" s="1"/>
  <c r="K109" i="8"/>
  <c r="K108" i="8"/>
  <c r="M108" i="8" s="1"/>
  <c r="L107" i="8"/>
  <c r="J107" i="8"/>
  <c r="I107" i="8"/>
  <c r="H107" i="8"/>
  <c r="G107" i="8"/>
  <c r="F107" i="8"/>
  <c r="D107" i="8"/>
  <c r="K106" i="8"/>
  <c r="M106" i="8" s="1"/>
  <c r="K105" i="8"/>
  <c r="M105" i="8" s="1"/>
  <c r="L104" i="8"/>
  <c r="J104" i="8"/>
  <c r="I104" i="8"/>
  <c r="H104" i="8"/>
  <c r="G104" i="8"/>
  <c r="F104" i="8"/>
  <c r="D104" i="8"/>
  <c r="K103" i="8"/>
  <c r="M103" i="8" s="1"/>
  <c r="K102" i="8"/>
  <c r="M102" i="8" s="1"/>
  <c r="K101" i="8"/>
  <c r="M101" i="8" s="1"/>
  <c r="K100" i="8"/>
  <c r="M100" i="8" s="1"/>
  <c r="K99" i="8"/>
  <c r="M99" i="8" s="1"/>
  <c r="K98" i="8"/>
  <c r="M98" i="8" s="1"/>
  <c r="K97" i="8"/>
  <c r="M97" i="8" s="1"/>
  <c r="K96" i="8"/>
  <c r="M96" i="8" s="1"/>
  <c r="K95" i="8"/>
  <c r="M95" i="8" s="1"/>
  <c r="K94" i="8"/>
  <c r="M94" i="8" s="1"/>
  <c r="K93" i="8"/>
  <c r="M93" i="8" s="1"/>
  <c r="K92" i="8"/>
  <c r="M92" i="8" s="1"/>
  <c r="K91" i="8"/>
  <c r="M91" i="8" s="1"/>
  <c r="K90" i="8"/>
  <c r="M90" i="8" s="1"/>
  <c r="K89" i="8"/>
  <c r="M89" i="8" s="1"/>
  <c r="K88" i="8"/>
  <c r="M88" i="8" s="1"/>
  <c r="K87" i="8"/>
  <c r="M87" i="8" s="1"/>
  <c r="K86" i="8"/>
  <c r="M86" i="8" s="1"/>
  <c r="K85" i="8"/>
  <c r="M85" i="8" s="1"/>
  <c r="K84" i="8"/>
  <c r="M84" i="8" s="1"/>
  <c r="K83" i="8"/>
  <c r="M83" i="8" s="1"/>
  <c r="K82" i="8"/>
  <c r="M82" i="8" s="1"/>
  <c r="K81" i="8"/>
  <c r="M81" i="8" s="1"/>
  <c r="K80" i="8"/>
  <c r="M80" i="8" s="1"/>
  <c r="K79" i="8"/>
  <c r="M79" i="8" s="1"/>
  <c r="K78" i="8"/>
  <c r="M78" i="8" s="1"/>
  <c r="K77" i="8"/>
  <c r="M77" i="8" s="1"/>
  <c r="K76" i="8"/>
  <c r="M76" i="8" s="1"/>
  <c r="K75" i="8"/>
  <c r="M75" i="8" s="1"/>
  <c r="K74" i="8"/>
  <c r="M74" i="8" s="1"/>
  <c r="K73" i="8"/>
  <c r="M73" i="8" s="1"/>
  <c r="K72" i="8"/>
  <c r="M72" i="8" s="1"/>
  <c r="K71" i="8"/>
  <c r="M71" i="8" s="1"/>
  <c r="K70" i="8"/>
  <c r="M70" i="8" s="1"/>
  <c r="K69" i="8"/>
  <c r="M69" i="8" s="1"/>
  <c r="K68" i="8"/>
  <c r="M68" i="8" s="1"/>
  <c r="K67" i="8"/>
  <c r="M67" i="8" s="1"/>
  <c r="K66" i="8"/>
  <c r="M66" i="8" s="1"/>
  <c r="K65" i="8"/>
  <c r="M65" i="8" s="1"/>
  <c r="K64" i="8"/>
  <c r="M64" i="8" s="1"/>
  <c r="K63" i="8"/>
  <c r="M63" i="8" s="1"/>
  <c r="K62" i="8"/>
  <c r="M62" i="8" s="1"/>
  <c r="K61" i="8"/>
  <c r="M61" i="8" s="1"/>
  <c r="K60" i="8"/>
  <c r="M60" i="8" s="1"/>
  <c r="K59" i="8"/>
  <c r="M59" i="8" s="1"/>
  <c r="K58" i="8"/>
  <c r="M58" i="8" s="1"/>
  <c r="K57" i="8"/>
  <c r="M57" i="8" s="1"/>
  <c r="K56" i="8"/>
  <c r="M56" i="8" s="1"/>
  <c r="K55" i="8"/>
  <c r="M55" i="8" s="1"/>
  <c r="K54" i="8"/>
  <c r="M54" i="8" s="1"/>
  <c r="K53" i="8"/>
  <c r="M53" i="8" s="1"/>
  <c r="K52" i="8"/>
  <c r="M52" i="8" s="1"/>
  <c r="K51" i="8"/>
  <c r="M51" i="8" s="1"/>
  <c r="K50" i="8"/>
  <c r="M50" i="8" s="1"/>
  <c r="K49" i="8"/>
  <c r="M49" i="8" s="1"/>
  <c r="K48" i="8"/>
  <c r="M48" i="8" s="1"/>
  <c r="K47" i="8"/>
  <c r="M47" i="8" s="1"/>
  <c r="K46" i="8"/>
  <c r="M46" i="8" s="1"/>
  <c r="K45" i="8"/>
  <c r="M45" i="8" s="1"/>
  <c r="K44" i="8"/>
  <c r="M44" i="8" s="1"/>
  <c r="K43" i="8"/>
  <c r="M43" i="8" s="1"/>
  <c r="K42" i="8"/>
  <c r="M42" i="8" s="1"/>
  <c r="K41" i="8"/>
  <c r="M41" i="8" s="1"/>
  <c r="K40" i="8"/>
  <c r="M40" i="8" s="1"/>
  <c r="K39" i="8"/>
  <c r="M39" i="8" s="1"/>
  <c r="K38" i="8"/>
  <c r="M38" i="8" s="1"/>
  <c r="K37" i="8"/>
  <c r="M37" i="8" s="1"/>
  <c r="K36" i="8"/>
  <c r="M36" i="8" s="1"/>
  <c r="K35" i="8"/>
  <c r="M35" i="8" s="1"/>
  <c r="K34" i="8"/>
  <c r="M34" i="8" s="1"/>
  <c r="K33" i="8"/>
  <c r="M33" i="8" s="1"/>
  <c r="K32" i="8"/>
  <c r="M32" i="8" s="1"/>
  <c r="K31" i="8"/>
  <c r="M31" i="8" s="1"/>
  <c r="K30" i="8"/>
  <c r="M30" i="8" s="1"/>
  <c r="K29" i="8"/>
  <c r="M29" i="8" s="1"/>
  <c r="K28" i="8"/>
  <c r="M28" i="8" s="1"/>
  <c r="K27" i="8"/>
  <c r="M27" i="8" s="1"/>
  <c r="K26" i="8"/>
  <c r="M26" i="8" s="1"/>
  <c r="K25" i="8"/>
  <c r="M25" i="8" s="1"/>
  <c r="K24" i="8"/>
  <c r="M24" i="8" s="1"/>
  <c r="K23" i="8"/>
  <c r="M23" i="8" s="1"/>
  <c r="K22" i="8"/>
  <c r="M22" i="8" s="1"/>
  <c r="K21" i="8"/>
  <c r="M21" i="8" s="1"/>
  <c r="K20" i="8"/>
  <c r="M20" i="8" s="1"/>
  <c r="K19" i="8"/>
  <c r="M19" i="8" s="1"/>
  <c r="K17" i="8"/>
  <c r="M17" i="8" s="1"/>
  <c r="K15" i="8"/>
  <c r="M15" i="8" s="1"/>
  <c r="K13" i="8"/>
  <c r="M13" i="8" s="1"/>
  <c r="K11" i="8"/>
  <c r="M11" i="8" s="1"/>
  <c r="K9" i="8"/>
  <c r="M9" i="8" s="1"/>
  <c r="K7" i="8"/>
  <c r="M7" i="8" s="1"/>
  <c r="K5" i="8"/>
  <c r="M5" i="8" s="1"/>
  <c r="M798" i="8" l="1"/>
  <c r="K848" i="8"/>
  <c r="D744" i="8"/>
  <c r="I744" i="8"/>
  <c r="J785" i="8"/>
  <c r="K813" i="8"/>
  <c r="K814" i="8"/>
  <c r="K815" i="8"/>
  <c r="K823" i="8"/>
  <c r="J382" i="8"/>
  <c r="D449" i="8"/>
  <c r="F480" i="8"/>
  <c r="J480" i="8"/>
  <c r="H502" i="8"/>
  <c r="G744" i="8"/>
  <c r="H480" i="8"/>
  <c r="F502" i="8"/>
  <c r="J502" i="8"/>
  <c r="I805" i="8"/>
  <c r="K741" i="8"/>
  <c r="L605" i="8"/>
  <c r="L805" i="8"/>
  <c r="L785" i="8"/>
  <c r="L703" i="8"/>
  <c r="L571" i="8"/>
  <c r="J449" i="8"/>
  <c r="M737" i="8"/>
  <c r="M741" i="8" s="1"/>
  <c r="H449" i="8"/>
  <c r="D480" i="8"/>
  <c r="I480" i="8"/>
  <c r="K575" i="8"/>
  <c r="M572" i="8"/>
  <c r="M575" i="8" s="1"/>
  <c r="D253" i="8"/>
  <c r="G253" i="8"/>
  <c r="I253" i="8"/>
  <c r="F416" i="8"/>
  <c r="H416" i="8"/>
  <c r="J416" i="8"/>
  <c r="K521" i="8"/>
  <c r="M511" i="8"/>
  <c r="M521" i="8" s="1"/>
  <c r="K530" i="8"/>
  <c r="M525" i="8"/>
  <c r="M530" i="8" s="1"/>
  <c r="I853" i="8"/>
  <c r="K104" i="8"/>
  <c r="K156" i="8"/>
  <c r="K177" i="8"/>
  <c r="F285" i="8"/>
  <c r="H285" i="8"/>
  <c r="J285" i="8"/>
  <c r="K270" i="8"/>
  <c r="L285" i="8"/>
  <c r="D320" i="8"/>
  <c r="G320" i="8"/>
  <c r="I320" i="8"/>
  <c r="K323" i="8"/>
  <c r="D382" i="8"/>
  <c r="G382" i="8"/>
  <c r="I382" i="8"/>
  <c r="L382" i="8"/>
  <c r="M328" i="8"/>
  <c r="K336" i="8"/>
  <c r="H382" i="8"/>
  <c r="D416" i="8"/>
  <c r="G416" i="8"/>
  <c r="I416" i="8"/>
  <c r="L416" i="8"/>
  <c r="K410" i="8"/>
  <c r="M420" i="8"/>
  <c r="L449" i="8"/>
  <c r="G480" i="8"/>
  <c r="L480" i="8"/>
  <c r="D502" i="8"/>
  <c r="G502" i="8"/>
  <c r="I502" i="8"/>
  <c r="L502" i="8"/>
  <c r="M509" i="8"/>
  <c r="D535" i="8"/>
  <c r="M524" i="8"/>
  <c r="G535" i="8"/>
  <c r="I535" i="8"/>
  <c r="H571" i="8"/>
  <c r="J571" i="8"/>
  <c r="D571" i="8"/>
  <c r="G571" i="8"/>
  <c r="I571" i="8"/>
  <c r="K566" i="8"/>
  <c r="H605" i="8"/>
  <c r="J605" i="8"/>
  <c r="M589" i="8"/>
  <c r="M602" i="8"/>
  <c r="G639" i="8"/>
  <c r="L676" i="8"/>
  <c r="D676" i="8"/>
  <c r="G676" i="8"/>
  <c r="I676" i="8"/>
  <c r="H703" i="8"/>
  <c r="M700" i="8"/>
  <c r="F785" i="8"/>
  <c r="H785" i="8"/>
  <c r="K829" i="8"/>
  <c r="K830" i="8"/>
  <c r="K831" i="8"/>
  <c r="K835" i="8"/>
  <c r="M688" i="8"/>
  <c r="M689" i="8" s="1"/>
  <c r="F571" i="8"/>
  <c r="K558" i="8"/>
  <c r="F382" i="8"/>
  <c r="M643" i="8"/>
  <c r="M107" i="8"/>
  <c r="K113" i="8"/>
  <c r="M143" i="8"/>
  <c r="M156" i="8" s="1"/>
  <c r="K163" i="8"/>
  <c r="M165" i="8"/>
  <c r="M177" i="8" s="1"/>
  <c r="K200" i="8"/>
  <c r="K257" i="8"/>
  <c r="M263" i="8"/>
  <c r="M264" i="8"/>
  <c r="M270" i="8" s="1"/>
  <c r="M299" i="8"/>
  <c r="M366" i="8"/>
  <c r="K475" i="8"/>
  <c r="M649" i="8"/>
  <c r="K309" i="8"/>
  <c r="M301" i="8"/>
  <c r="M309" i="8" s="1"/>
  <c r="K356" i="8"/>
  <c r="M351" i="8"/>
  <c r="M356" i="8" s="1"/>
  <c r="K392" i="8"/>
  <c r="M388" i="8"/>
  <c r="M392" i="8" s="1"/>
  <c r="K458" i="8"/>
  <c r="M455" i="8"/>
  <c r="M458" i="8" s="1"/>
  <c r="K636" i="8"/>
  <c r="M632" i="8"/>
  <c r="M636" i="8" s="1"/>
  <c r="M707" i="8"/>
  <c r="M121" i="8"/>
  <c r="K191" i="8"/>
  <c r="M192" i="8"/>
  <c r="M200" i="8" s="1"/>
  <c r="K855" i="8"/>
  <c r="M216" i="8"/>
  <c r="M219" i="8" s="1"/>
  <c r="K232" i="8"/>
  <c r="M224" i="8"/>
  <c r="M232" i="8" s="1"/>
  <c r="K487" i="8"/>
  <c r="M482" i="8"/>
  <c r="M487" i="8" s="1"/>
  <c r="M772" i="8"/>
  <c r="M222" i="8"/>
  <c r="M282" i="8"/>
  <c r="M289" i="8"/>
  <c r="K293" i="8"/>
  <c r="M312" i="8"/>
  <c r="M350" i="8"/>
  <c r="K369" i="8"/>
  <c r="M375" i="8"/>
  <c r="M386" i="8"/>
  <c r="M398" i="8"/>
  <c r="M413" i="8"/>
  <c r="K426" i="8"/>
  <c r="M446" i="8"/>
  <c r="K539" i="8"/>
  <c r="M561" i="8"/>
  <c r="M581" i="8"/>
  <c r="M611" i="8"/>
  <c r="M631" i="8"/>
  <c r="K643" i="8"/>
  <c r="M756" i="8"/>
  <c r="K772" i="8"/>
  <c r="M499" i="8"/>
  <c r="K317" i="8"/>
  <c r="M313" i="8"/>
  <c r="M317" i="8" s="1"/>
  <c r="K619" i="8"/>
  <c r="M612" i="8"/>
  <c r="M619" i="8" s="1"/>
  <c r="K656" i="8"/>
  <c r="M650" i="8"/>
  <c r="M656" i="8" s="1"/>
  <c r="K673" i="8"/>
  <c r="M668" i="8"/>
  <c r="M673" i="8" s="1"/>
  <c r="K749" i="8"/>
  <c r="M747" i="8"/>
  <c r="M749" i="8" s="1"/>
  <c r="M794" i="8"/>
  <c r="E836" i="8"/>
  <c r="K677" i="8"/>
  <c r="E838" i="8"/>
  <c r="E844" i="8"/>
  <c r="K777" i="8"/>
  <c r="M777" i="8" s="1"/>
  <c r="E846" i="8"/>
  <c r="K779" i="8"/>
  <c r="M779" i="8" s="1"/>
  <c r="E850" i="8"/>
  <c r="K781" i="8"/>
  <c r="M781" i="8" s="1"/>
  <c r="M109" i="8"/>
  <c r="M113" i="8" s="1"/>
  <c r="K123" i="8"/>
  <c r="K838" i="8" s="1"/>
  <c r="M183" i="8"/>
  <c r="M185" i="8"/>
  <c r="M190" i="8"/>
  <c r="M255" i="8"/>
  <c r="M257" i="8" s="1"/>
  <c r="M291" i="8"/>
  <c r="M293" i="8" s="1"/>
  <c r="M321" i="8"/>
  <c r="M323" i="8" s="1"/>
  <c r="M329" i="8"/>
  <c r="M336" i="8" s="1"/>
  <c r="M367" i="8"/>
  <c r="M369" i="8" s="1"/>
  <c r="M400" i="8"/>
  <c r="M410" i="8" s="1"/>
  <c r="M422" i="8"/>
  <c r="M426" i="8" s="1"/>
  <c r="M453" i="8"/>
  <c r="M464" i="8"/>
  <c r="M466" i="8"/>
  <c r="M475" i="8" s="1"/>
  <c r="K481" i="8"/>
  <c r="M481" i="8" s="1"/>
  <c r="M537" i="8"/>
  <c r="M539" i="8" s="1"/>
  <c r="M546" i="8"/>
  <c r="M548" i="8"/>
  <c r="M558" i="8" s="1"/>
  <c r="M562" i="8"/>
  <c r="M566" i="8" s="1"/>
  <c r="M606" i="8"/>
  <c r="M607" i="8" s="1"/>
  <c r="K607" i="8"/>
  <c r="K713" i="8"/>
  <c r="M709" i="8"/>
  <c r="M713" i="8" s="1"/>
  <c r="E847" i="8"/>
  <c r="E833" i="8"/>
  <c r="K833" i="8" s="1"/>
  <c r="E840" i="8"/>
  <c r="K723" i="8"/>
  <c r="M723" i="8" s="1"/>
  <c r="E842" i="8"/>
  <c r="K725" i="8"/>
  <c r="M725" i="8" s="1"/>
  <c r="E858" i="8"/>
  <c r="E857" i="8"/>
  <c r="K735" i="8"/>
  <c r="K858" i="8" s="1"/>
  <c r="E837" i="8"/>
  <c r="K793" i="8"/>
  <c r="M793" i="8" s="1"/>
  <c r="E849" i="8"/>
  <c r="K799" i="8"/>
  <c r="M799" i="8" s="1"/>
  <c r="E852" i="8"/>
  <c r="K801" i="8"/>
  <c r="M801" i="8" s="1"/>
  <c r="M667" i="8"/>
  <c r="E854" i="8"/>
  <c r="E856" i="8"/>
  <c r="E839" i="8"/>
  <c r="E841" i="8"/>
  <c r="E845" i="8"/>
  <c r="E848" i="8"/>
  <c r="E834" i="8"/>
  <c r="K834" i="8" s="1"/>
  <c r="E827" i="8"/>
  <c r="K803" i="8"/>
  <c r="M803" i="8" s="1"/>
  <c r="M792" i="8"/>
  <c r="K817" i="8"/>
  <c r="K818" i="8"/>
  <c r="K819" i="8"/>
  <c r="K821" i="8"/>
  <c r="M104" i="8"/>
  <c r="M141" i="8"/>
  <c r="K107" i="8"/>
  <c r="K121" i="8"/>
  <c r="K141" i="8"/>
  <c r="K183" i="8"/>
  <c r="K843" i="8"/>
  <c r="M207" i="8"/>
  <c r="M215" i="8" s="1"/>
  <c r="K215" i="8"/>
  <c r="K222" i="8"/>
  <c r="F253" i="8"/>
  <c r="H253" i="8"/>
  <c r="J253" i="8"/>
  <c r="M251" i="8"/>
  <c r="K282" i="8"/>
  <c r="K289" i="8"/>
  <c r="K350" i="8"/>
  <c r="K375" i="8"/>
  <c r="K386" i="8"/>
  <c r="F832" i="8"/>
  <c r="K430" i="8"/>
  <c r="M430" i="8" s="1"/>
  <c r="K464" i="8"/>
  <c r="K509" i="8"/>
  <c r="K524" i="8"/>
  <c r="F535" i="8"/>
  <c r="H535" i="8"/>
  <c r="J535" i="8"/>
  <c r="K546" i="8"/>
  <c r="K561" i="8"/>
  <c r="K649" i="8"/>
  <c r="K667" i="8"/>
  <c r="D853" i="8"/>
  <c r="G853" i="8"/>
  <c r="K687" i="8"/>
  <c r="F703" i="8"/>
  <c r="J703" i="8"/>
  <c r="M690" i="8"/>
  <c r="K700" i="8"/>
  <c r="K707" i="8"/>
  <c r="M714" i="8"/>
  <c r="M719" i="8" s="1"/>
  <c r="K719" i="8"/>
  <c r="J836" i="8"/>
  <c r="K839" i="8"/>
  <c r="K816" i="8"/>
  <c r="K826" i="8"/>
  <c r="K822" i="8"/>
  <c r="K825" i="8"/>
  <c r="M157" i="8"/>
  <c r="M163" i="8" s="1"/>
  <c r="L253" i="8"/>
  <c r="D285" i="8"/>
  <c r="G285" i="8"/>
  <c r="I285" i="8"/>
  <c r="K263" i="8"/>
  <c r="F320" i="8"/>
  <c r="H320" i="8"/>
  <c r="J320" i="8"/>
  <c r="L320" i="8"/>
  <c r="K299" i="8"/>
  <c r="K312" i="8"/>
  <c r="K328" i="8"/>
  <c r="K366" i="8"/>
  <c r="K398" i="8"/>
  <c r="K413" i="8"/>
  <c r="K420" i="8"/>
  <c r="M427" i="8"/>
  <c r="F433" i="8"/>
  <c r="F449" i="8" s="1"/>
  <c r="G449" i="8"/>
  <c r="I449" i="8"/>
  <c r="K446" i="8"/>
  <c r="K453" i="8"/>
  <c r="K480" i="8" s="1"/>
  <c r="K499" i="8"/>
  <c r="L535" i="8"/>
  <c r="K581" i="8"/>
  <c r="K589" i="8"/>
  <c r="K602" i="8"/>
  <c r="D827" i="8"/>
  <c r="D639" i="8"/>
  <c r="I827" i="8"/>
  <c r="K827" i="8" s="1"/>
  <c r="I639" i="8"/>
  <c r="K611" i="8"/>
  <c r="L836" i="8"/>
  <c r="D836" i="8"/>
  <c r="K847" i="8"/>
  <c r="K219" i="8"/>
  <c r="D605" i="8"/>
  <c r="G605" i="8"/>
  <c r="I605" i="8"/>
  <c r="F589" i="8"/>
  <c r="L639" i="8"/>
  <c r="K631" i="8"/>
  <c r="F676" i="8"/>
  <c r="H676" i="8"/>
  <c r="J676" i="8"/>
  <c r="D703" i="8"/>
  <c r="M684" i="8"/>
  <c r="M686" i="8"/>
  <c r="G703" i="8"/>
  <c r="I703" i="8"/>
  <c r="F744" i="8"/>
  <c r="H744" i="8"/>
  <c r="J744" i="8"/>
  <c r="L744" i="8"/>
  <c r="K856" i="8"/>
  <c r="M734" i="8"/>
  <c r="K756" i="8"/>
  <c r="K769" i="8"/>
  <c r="H836" i="8"/>
  <c r="M786" i="8"/>
  <c r="G836" i="8"/>
  <c r="G805" i="8"/>
  <c r="I836" i="8"/>
  <c r="K792" i="8"/>
  <c r="D805" i="8"/>
  <c r="F639" i="8"/>
  <c r="H639" i="8"/>
  <c r="J639" i="8"/>
  <c r="F853" i="8"/>
  <c r="H853" i="8"/>
  <c r="J853" i="8"/>
  <c r="L853" i="8"/>
  <c r="D785" i="8"/>
  <c r="G785" i="8"/>
  <c r="I785" i="8"/>
  <c r="M760" i="8"/>
  <c r="M769" i="8" s="1"/>
  <c r="F805" i="8"/>
  <c r="H805" i="8"/>
  <c r="J805" i="8"/>
  <c r="K820" i="8"/>
  <c r="K824" i="8"/>
  <c r="K828" i="8"/>
  <c r="K841" i="8"/>
  <c r="K845" i="8"/>
  <c r="F588" i="7"/>
  <c r="F588" i="9" s="1"/>
  <c r="L588" i="9" s="1"/>
  <c r="N588" i="9" s="1"/>
  <c r="F430" i="7"/>
  <c r="K844" i="8" l="1"/>
  <c r="K857" i="8"/>
  <c r="I859" i="8"/>
  <c r="M639" i="8"/>
  <c r="M502" i="8"/>
  <c r="M535" i="8"/>
  <c r="L806" i="8"/>
  <c r="K639" i="8"/>
  <c r="M320" i="8"/>
  <c r="M605" i="8"/>
  <c r="I806" i="8"/>
  <c r="M733" i="8"/>
  <c r="L859" i="8"/>
  <c r="K782" i="8"/>
  <c r="K840" i="8"/>
  <c r="K842" i="8"/>
  <c r="K854" i="8"/>
  <c r="K850" i="8"/>
  <c r="F836" i="8"/>
  <c r="K846" i="8"/>
  <c r="K605" i="8"/>
  <c r="K382" i="8"/>
  <c r="M571" i="8"/>
  <c r="M480" i="8"/>
  <c r="M433" i="8"/>
  <c r="M449" i="8" s="1"/>
  <c r="K285" i="8"/>
  <c r="M735" i="8"/>
  <c r="M736" i="8" s="1"/>
  <c r="K676" i="8"/>
  <c r="K571" i="8"/>
  <c r="K535" i="8"/>
  <c r="M285" i="8"/>
  <c r="M676" i="8"/>
  <c r="K733" i="8"/>
  <c r="M416" i="8"/>
  <c r="M802" i="8"/>
  <c r="M805" i="8" s="1"/>
  <c r="K849" i="8"/>
  <c r="K852" i="8"/>
  <c r="K785" i="8"/>
  <c r="K736" i="8"/>
  <c r="K837" i="8"/>
  <c r="M382" i="8"/>
  <c r="M191" i="8"/>
  <c r="M782" i="8"/>
  <c r="M785" i="8" s="1"/>
  <c r="K802" i="8"/>
  <c r="E859" i="8"/>
  <c r="E853" i="8"/>
  <c r="K134" i="8"/>
  <c r="K253" i="8" s="1"/>
  <c r="M123" i="8"/>
  <c r="M134" i="8" s="1"/>
  <c r="K682" i="8"/>
  <c r="K703" i="8" s="1"/>
  <c r="M677" i="8"/>
  <c r="M682" i="8" s="1"/>
  <c r="K502" i="8"/>
  <c r="H859" i="8"/>
  <c r="H806" i="8"/>
  <c r="D859" i="8"/>
  <c r="D806" i="8"/>
  <c r="F605" i="8"/>
  <c r="F859" i="8" s="1"/>
  <c r="K416" i="8"/>
  <c r="K320" i="8"/>
  <c r="J859" i="8"/>
  <c r="J806" i="8"/>
  <c r="K832" i="8"/>
  <c r="G806" i="8"/>
  <c r="G859" i="8"/>
  <c r="M687" i="8"/>
  <c r="K433" i="8"/>
  <c r="E848" i="7"/>
  <c r="F848" i="7"/>
  <c r="G848" i="7"/>
  <c r="H848" i="7"/>
  <c r="I848" i="7"/>
  <c r="J848" i="7"/>
  <c r="L848" i="7"/>
  <c r="D848" i="7"/>
  <c r="K564" i="7"/>
  <c r="M564" i="7" s="1"/>
  <c r="L837" i="7"/>
  <c r="E851" i="7"/>
  <c r="F851" i="7"/>
  <c r="G851" i="7"/>
  <c r="H851" i="7"/>
  <c r="I851" i="7"/>
  <c r="J851" i="7"/>
  <c r="L851" i="7"/>
  <c r="D851" i="7"/>
  <c r="E191" i="7"/>
  <c r="F191" i="7"/>
  <c r="G191" i="7"/>
  <c r="H191" i="7"/>
  <c r="I191" i="7"/>
  <c r="J191" i="7"/>
  <c r="L191" i="7"/>
  <c r="L857" i="7"/>
  <c r="L856" i="7"/>
  <c r="D191" i="7"/>
  <c r="K190" i="7"/>
  <c r="M190" i="7" s="1"/>
  <c r="K744" i="8" l="1"/>
  <c r="M744" i="8"/>
  <c r="F806" i="8"/>
  <c r="K836" i="8"/>
  <c r="M703" i="8"/>
  <c r="K853" i="8"/>
  <c r="M253" i="8"/>
  <c r="K805" i="8"/>
  <c r="K449" i="8"/>
  <c r="K851" i="7"/>
  <c r="D855" i="7"/>
  <c r="F855" i="7"/>
  <c r="G855" i="7"/>
  <c r="H855" i="7"/>
  <c r="I855" i="7"/>
  <c r="J855" i="7"/>
  <c r="L855" i="7"/>
  <c r="E836" i="7"/>
  <c r="K859" i="8" l="1"/>
  <c r="M806" i="8"/>
  <c r="K806" i="8"/>
  <c r="D816" i="7"/>
  <c r="E816" i="7"/>
  <c r="F816" i="7"/>
  <c r="G816" i="7"/>
  <c r="H816" i="7"/>
  <c r="I816" i="7"/>
  <c r="J816" i="7"/>
  <c r="E853" i="7"/>
  <c r="F825" i="7"/>
  <c r="G825" i="7"/>
  <c r="H825" i="7"/>
  <c r="I825" i="7"/>
  <c r="J825" i="7"/>
  <c r="L825" i="7"/>
  <c r="E826" i="7"/>
  <c r="E822" i="7"/>
  <c r="K746" i="7"/>
  <c r="M746" i="7" s="1"/>
  <c r="K783" i="7"/>
  <c r="M783" i="7" s="1"/>
  <c r="K781" i="7"/>
  <c r="M781" i="7" s="1"/>
  <c r="K779" i="7"/>
  <c r="M779" i="7" s="1"/>
  <c r="K777" i="7"/>
  <c r="M777" i="7" s="1"/>
  <c r="K775" i="7"/>
  <c r="M775" i="7" s="1"/>
  <c r="K773" i="7"/>
  <c r="M773" i="7" s="1"/>
  <c r="K767" i="7"/>
  <c r="M767" i="7" s="1"/>
  <c r="K765" i="7"/>
  <c r="M765" i="7" s="1"/>
  <c r="K763" i="7"/>
  <c r="M763" i="7" s="1"/>
  <c r="K761" i="7"/>
  <c r="M761" i="7" s="1"/>
  <c r="K759" i="7"/>
  <c r="M759" i="7" s="1"/>
  <c r="K757" i="7"/>
  <c r="M757" i="7" s="1"/>
  <c r="K755" i="7"/>
  <c r="M755" i="7" s="1"/>
  <c r="K753" i="7"/>
  <c r="M753" i="7" s="1"/>
  <c r="K743" i="7"/>
  <c r="M743" i="7" s="1"/>
  <c r="K739" i="7"/>
  <c r="M739" i="7" s="1"/>
  <c r="E844" i="7"/>
  <c r="E852" i="7"/>
  <c r="E849" i="7"/>
  <c r="E847" i="7"/>
  <c r="E841" i="7"/>
  <c r="E839" i="7"/>
  <c r="K675" i="7"/>
  <c r="M675" i="7" s="1"/>
  <c r="E845" i="7"/>
  <c r="E850" i="7"/>
  <c r="K663" i="7"/>
  <c r="M663" i="7" s="1"/>
  <c r="E842" i="7"/>
  <c r="K659" i="7"/>
  <c r="M659" i="7" s="1"/>
  <c r="K657" i="7"/>
  <c r="M657" i="7" s="1"/>
  <c r="K538" i="7"/>
  <c r="M538" i="7" s="1"/>
  <c r="K444" i="7"/>
  <c r="M444" i="7" s="1"/>
  <c r="K442" i="7"/>
  <c r="M442" i="7" s="1"/>
  <c r="K440" i="7"/>
  <c r="M440" i="7" s="1"/>
  <c r="K438" i="7"/>
  <c r="M438" i="7" s="1"/>
  <c r="K436" i="7"/>
  <c r="M436" i="7" s="1"/>
  <c r="K434" i="7"/>
  <c r="M434" i="7" s="1"/>
  <c r="E858" i="7"/>
  <c r="K380" i="7"/>
  <c r="M380" i="7" s="1"/>
  <c r="K378" i="7"/>
  <c r="M378" i="7" s="1"/>
  <c r="K376" i="7"/>
  <c r="M376" i="7" s="1"/>
  <c r="K368" i="7"/>
  <c r="M368" i="7" s="1"/>
  <c r="K364" i="7"/>
  <c r="M364" i="7" s="1"/>
  <c r="K362" i="7"/>
  <c r="M362" i="7" s="1"/>
  <c r="K360" i="7"/>
  <c r="M360" i="7" s="1"/>
  <c r="K358" i="7"/>
  <c r="K354" i="7"/>
  <c r="M354" i="7" s="1"/>
  <c r="K352" i="7"/>
  <c r="M352" i="7" s="1"/>
  <c r="K348" i="7"/>
  <c r="M348" i="7" s="1"/>
  <c r="K346" i="7"/>
  <c r="M346" i="7" s="1"/>
  <c r="K344" i="7"/>
  <c r="M344" i="7" s="1"/>
  <c r="K342" i="7"/>
  <c r="M342" i="7" s="1"/>
  <c r="E840" i="7"/>
  <c r="K338" i="7"/>
  <c r="K334" i="7"/>
  <c r="M334" i="7" s="1"/>
  <c r="K332" i="7"/>
  <c r="M332" i="7" s="1"/>
  <c r="K330" i="7"/>
  <c r="M330" i="7" s="1"/>
  <c r="K326" i="7"/>
  <c r="M326" i="7" s="1"/>
  <c r="K324" i="7"/>
  <c r="M324" i="7" s="1"/>
  <c r="E828" i="7"/>
  <c r="E820" i="7"/>
  <c r="E819" i="7"/>
  <c r="L858" i="7"/>
  <c r="J858" i="7"/>
  <c r="I858" i="7"/>
  <c r="H858" i="7"/>
  <c r="G858" i="7"/>
  <c r="F858" i="7"/>
  <c r="D858" i="7"/>
  <c r="J857" i="7"/>
  <c r="I857" i="7"/>
  <c r="H857" i="7"/>
  <c r="G857" i="7"/>
  <c r="F857" i="7"/>
  <c r="D857" i="7"/>
  <c r="J856" i="7"/>
  <c r="I856" i="7"/>
  <c r="H856" i="7"/>
  <c r="G856" i="7"/>
  <c r="F856" i="7"/>
  <c r="E856" i="7"/>
  <c r="D856" i="7"/>
  <c r="E855" i="7"/>
  <c r="L854" i="7"/>
  <c r="J854" i="7"/>
  <c r="I854" i="7"/>
  <c r="H854" i="7"/>
  <c r="G854" i="7"/>
  <c r="F854" i="7"/>
  <c r="D854" i="7"/>
  <c r="L852" i="7"/>
  <c r="J852" i="7"/>
  <c r="I852" i="7"/>
  <c r="H852" i="7"/>
  <c r="G852" i="7"/>
  <c r="F852" i="7"/>
  <c r="D852" i="7"/>
  <c r="L850" i="7"/>
  <c r="J850" i="7"/>
  <c r="I850" i="7"/>
  <c r="H850" i="7"/>
  <c r="G850" i="7"/>
  <c r="F850" i="7"/>
  <c r="D850" i="7"/>
  <c r="L849" i="7"/>
  <c r="J849" i="7"/>
  <c r="I849" i="7"/>
  <c r="H849" i="7"/>
  <c r="G849" i="7"/>
  <c r="F849" i="7"/>
  <c r="D849" i="7"/>
  <c r="L847" i="7"/>
  <c r="J847" i="7"/>
  <c r="I847" i="7"/>
  <c r="H847" i="7"/>
  <c r="G847" i="7"/>
  <c r="F847" i="7"/>
  <c r="D847" i="7"/>
  <c r="L846" i="7"/>
  <c r="J846" i="7"/>
  <c r="I846" i="7"/>
  <c r="H846" i="7"/>
  <c r="G846" i="7"/>
  <c r="F846" i="7"/>
  <c r="E846" i="7"/>
  <c r="D846" i="7"/>
  <c r="L845" i="7"/>
  <c r="J845" i="7"/>
  <c r="I845" i="7"/>
  <c r="H845" i="7"/>
  <c r="G845" i="7"/>
  <c r="F845" i="7"/>
  <c r="D845" i="7"/>
  <c r="L844" i="7"/>
  <c r="J844" i="7"/>
  <c r="I844" i="7"/>
  <c r="H844" i="7"/>
  <c r="G844" i="7"/>
  <c r="F844" i="7"/>
  <c r="D844" i="7"/>
  <c r="L843" i="7"/>
  <c r="J843" i="7"/>
  <c r="I843" i="7"/>
  <c r="H843" i="7"/>
  <c r="G843" i="7"/>
  <c r="F843" i="7"/>
  <c r="E843" i="7"/>
  <c r="D843" i="7"/>
  <c r="L842" i="7"/>
  <c r="J842" i="7"/>
  <c r="I842" i="7"/>
  <c r="H842" i="7"/>
  <c r="G842" i="7"/>
  <c r="F842" i="7"/>
  <c r="D842" i="7"/>
  <c r="L841" i="7"/>
  <c r="J841" i="7"/>
  <c r="I841" i="7"/>
  <c r="H841" i="7"/>
  <c r="G841" i="7"/>
  <c r="F841" i="7"/>
  <c r="D841" i="7"/>
  <c r="L840" i="7"/>
  <c r="J840" i="7"/>
  <c r="I840" i="7"/>
  <c r="H840" i="7"/>
  <c r="G840" i="7"/>
  <c r="F840" i="7"/>
  <c r="D840" i="7"/>
  <c r="L839" i="7"/>
  <c r="J839" i="7"/>
  <c r="I839" i="7"/>
  <c r="H839" i="7"/>
  <c r="G839" i="7"/>
  <c r="F839" i="7"/>
  <c r="D839" i="7"/>
  <c r="L838" i="7"/>
  <c r="J838" i="7"/>
  <c r="I838" i="7"/>
  <c r="H838" i="7"/>
  <c r="G838" i="7"/>
  <c r="F838" i="7"/>
  <c r="D838" i="7"/>
  <c r="J837" i="7"/>
  <c r="I837" i="7"/>
  <c r="H837" i="7"/>
  <c r="G837" i="7"/>
  <c r="D837" i="7"/>
  <c r="L835" i="7"/>
  <c r="J835" i="7"/>
  <c r="I835" i="7"/>
  <c r="H835" i="7"/>
  <c r="G835" i="7"/>
  <c r="F835" i="7"/>
  <c r="D835" i="7"/>
  <c r="L834" i="7"/>
  <c r="J834" i="7"/>
  <c r="I834" i="7"/>
  <c r="H834" i="7"/>
  <c r="G834" i="7"/>
  <c r="F834" i="7"/>
  <c r="D834" i="7"/>
  <c r="L833" i="7"/>
  <c r="J833" i="7"/>
  <c r="I833" i="7"/>
  <c r="H833" i="7"/>
  <c r="G833" i="7"/>
  <c r="F833" i="7"/>
  <c r="D833" i="7"/>
  <c r="L832" i="7"/>
  <c r="J832" i="7"/>
  <c r="I832" i="7"/>
  <c r="H832" i="7"/>
  <c r="G832" i="7"/>
  <c r="F832" i="7"/>
  <c r="D832" i="7"/>
  <c r="L831" i="7"/>
  <c r="J831" i="7"/>
  <c r="I831" i="7"/>
  <c r="H831" i="7"/>
  <c r="G831" i="7"/>
  <c r="F831" i="7"/>
  <c r="D831" i="7"/>
  <c r="L830" i="7"/>
  <c r="J830" i="7"/>
  <c r="I830" i="7"/>
  <c r="H830" i="7"/>
  <c r="G830" i="7"/>
  <c r="F830" i="7"/>
  <c r="D830" i="7"/>
  <c r="L829" i="7"/>
  <c r="J829" i="7"/>
  <c r="I829" i="7"/>
  <c r="H829" i="7"/>
  <c r="G829" i="7"/>
  <c r="F829" i="7"/>
  <c r="D829" i="7"/>
  <c r="L828" i="7"/>
  <c r="J828" i="7"/>
  <c r="I828" i="7"/>
  <c r="H828" i="7"/>
  <c r="G828" i="7"/>
  <c r="F828" i="7"/>
  <c r="D828" i="7"/>
  <c r="L826" i="7"/>
  <c r="J826" i="7"/>
  <c r="I826" i="7"/>
  <c r="H826" i="7"/>
  <c r="G826" i="7"/>
  <c r="F826" i="7"/>
  <c r="D826" i="7"/>
  <c r="D825" i="7"/>
  <c r="L824" i="7"/>
  <c r="J824" i="7"/>
  <c r="I824" i="7"/>
  <c r="H824" i="7"/>
  <c r="G824" i="7"/>
  <c r="F824" i="7"/>
  <c r="E824" i="7"/>
  <c r="D824" i="7"/>
  <c r="L823" i="7"/>
  <c r="J823" i="7"/>
  <c r="I823" i="7"/>
  <c r="H823" i="7"/>
  <c r="G823" i="7"/>
  <c r="F823" i="7"/>
  <c r="D823" i="7"/>
  <c r="L822" i="7"/>
  <c r="J822" i="7"/>
  <c r="I822" i="7"/>
  <c r="H822" i="7"/>
  <c r="G822" i="7"/>
  <c r="F822" i="7"/>
  <c r="D822" i="7"/>
  <c r="L821" i="7"/>
  <c r="J821" i="7"/>
  <c r="I821" i="7"/>
  <c r="H821" i="7"/>
  <c r="G821" i="7"/>
  <c r="F821" i="7"/>
  <c r="E821" i="7"/>
  <c r="D821" i="7"/>
  <c r="L820" i="7"/>
  <c r="J820" i="7"/>
  <c r="I820" i="7"/>
  <c r="H820" i="7"/>
  <c r="G820" i="7"/>
  <c r="F820" i="7"/>
  <c r="D820" i="7"/>
  <c r="L819" i="7"/>
  <c r="J819" i="7"/>
  <c r="I819" i="7"/>
  <c r="H819" i="7"/>
  <c r="G819" i="7"/>
  <c r="F819" i="7"/>
  <c r="D819" i="7"/>
  <c r="L818" i="7"/>
  <c r="J818" i="7"/>
  <c r="I818" i="7"/>
  <c r="H818" i="7"/>
  <c r="G818" i="7"/>
  <c r="F818" i="7"/>
  <c r="D818" i="7"/>
  <c r="L817" i="7"/>
  <c r="J817" i="7"/>
  <c r="I817" i="7"/>
  <c r="H817" i="7"/>
  <c r="G817" i="7"/>
  <c r="F817" i="7"/>
  <c r="D817" i="7"/>
  <c r="L816" i="7"/>
  <c r="L815" i="7"/>
  <c r="J815" i="7"/>
  <c r="I815" i="7"/>
  <c r="H815" i="7"/>
  <c r="G815" i="7"/>
  <c r="F815" i="7"/>
  <c r="E815" i="7"/>
  <c r="D815" i="7"/>
  <c r="L814" i="7"/>
  <c r="J814" i="7"/>
  <c r="I814" i="7"/>
  <c r="H814" i="7"/>
  <c r="G814" i="7"/>
  <c r="F814" i="7"/>
  <c r="D814" i="7"/>
  <c r="L813" i="7"/>
  <c r="J813" i="7"/>
  <c r="I813" i="7"/>
  <c r="H813" i="7"/>
  <c r="G813" i="7"/>
  <c r="F813" i="7"/>
  <c r="D813" i="7"/>
  <c r="M807" i="7"/>
  <c r="K804" i="7"/>
  <c r="M804" i="7" s="1"/>
  <c r="K803" i="7"/>
  <c r="M803" i="7" s="1"/>
  <c r="L802" i="7"/>
  <c r="J802" i="7"/>
  <c r="I802" i="7"/>
  <c r="H802" i="7"/>
  <c r="G802" i="7"/>
  <c r="F802" i="7"/>
  <c r="D802" i="7"/>
  <c r="K801" i="7"/>
  <c r="M801" i="7" s="1"/>
  <c r="K800" i="7"/>
  <c r="M800" i="7" s="1"/>
  <c r="K799" i="7"/>
  <c r="M799" i="7" s="1"/>
  <c r="K798" i="7"/>
  <c r="K797" i="7"/>
  <c r="M797" i="7" s="1"/>
  <c r="K796" i="7"/>
  <c r="M796" i="7" s="1"/>
  <c r="K795" i="7"/>
  <c r="M795" i="7" s="1"/>
  <c r="K794" i="7"/>
  <c r="K793" i="7"/>
  <c r="M793" i="7" s="1"/>
  <c r="L792" i="7"/>
  <c r="L805" i="7" s="1"/>
  <c r="J792" i="7"/>
  <c r="I792" i="7"/>
  <c r="H792" i="7"/>
  <c r="G792" i="7"/>
  <c r="F792" i="7"/>
  <c r="D792" i="7"/>
  <c r="K791" i="7"/>
  <c r="M791" i="7" s="1"/>
  <c r="K790" i="7"/>
  <c r="M790" i="7" s="1"/>
  <c r="K789" i="7"/>
  <c r="M789" i="7" s="1"/>
  <c r="K788" i="7"/>
  <c r="M788" i="7" s="1"/>
  <c r="K787" i="7"/>
  <c r="K786" i="7"/>
  <c r="K784" i="7"/>
  <c r="M784" i="7" s="1"/>
  <c r="L782" i="7"/>
  <c r="J782" i="7"/>
  <c r="I782" i="7"/>
  <c r="H782" i="7"/>
  <c r="G782" i="7"/>
  <c r="F782" i="7"/>
  <c r="D782" i="7"/>
  <c r="K780" i="7"/>
  <c r="M780" i="7" s="1"/>
  <c r="K778" i="7"/>
  <c r="M778" i="7" s="1"/>
  <c r="K776" i="7"/>
  <c r="M776" i="7" s="1"/>
  <c r="K774" i="7"/>
  <c r="L772" i="7"/>
  <c r="J772" i="7"/>
  <c r="I772" i="7"/>
  <c r="H772" i="7"/>
  <c r="G772" i="7"/>
  <c r="F772" i="7"/>
  <c r="D772" i="7"/>
  <c r="K770" i="7"/>
  <c r="L769" i="7"/>
  <c r="J769" i="7"/>
  <c r="I769" i="7"/>
  <c r="H769" i="7"/>
  <c r="G769" i="7"/>
  <c r="F769" i="7"/>
  <c r="D769" i="7"/>
  <c r="K768" i="7"/>
  <c r="M768" i="7" s="1"/>
  <c r="K766" i="7"/>
  <c r="M766" i="7" s="1"/>
  <c r="K764" i="7"/>
  <c r="M764" i="7" s="1"/>
  <c r="K762" i="7"/>
  <c r="M762" i="7" s="1"/>
  <c r="K760" i="7"/>
  <c r="M760" i="7" s="1"/>
  <c r="K758" i="7"/>
  <c r="L756" i="7"/>
  <c r="J756" i="7"/>
  <c r="I756" i="7"/>
  <c r="H756" i="7"/>
  <c r="G756" i="7"/>
  <c r="F756" i="7"/>
  <c r="D756" i="7"/>
  <c r="K754" i="7"/>
  <c r="M754" i="7" s="1"/>
  <c r="K752" i="7"/>
  <c r="M752" i="7" s="1"/>
  <c r="K750" i="7"/>
  <c r="M750" i="7" s="1"/>
  <c r="L749" i="7"/>
  <c r="J749" i="7"/>
  <c r="I749" i="7"/>
  <c r="H749" i="7"/>
  <c r="G749" i="7"/>
  <c r="F749" i="7"/>
  <c r="D749" i="7"/>
  <c r="K748" i="7"/>
  <c r="M748" i="7" s="1"/>
  <c r="K747" i="7"/>
  <c r="K745" i="7"/>
  <c r="M745" i="7" s="1"/>
  <c r="K742" i="7"/>
  <c r="M742" i="7" s="1"/>
  <c r="L741" i="7"/>
  <c r="J741" i="7"/>
  <c r="I741" i="7"/>
  <c r="H741" i="7"/>
  <c r="G741" i="7"/>
  <c r="F741" i="7"/>
  <c r="D741" i="7"/>
  <c r="K740" i="7"/>
  <c r="M740" i="7" s="1"/>
  <c r="K738" i="7"/>
  <c r="M738" i="7" s="1"/>
  <c r="K737" i="7"/>
  <c r="M737" i="7" s="1"/>
  <c r="L736" i="7"/>
  <c r="J736" i="7"/>
  <c r="I736" i="7"/>
  <c r="H736" i="7"/>
  <c r="G736" i="7"/>
  <c r="F736" i="7"/>
  <c r="D736" i="7"/>
  <c r="K735" i="7"/>
  <c r="M735" i="7" s="1"/>
  <c r="K734" i="7"/>
  <c r="M734" i="7" s="1"/>
  <c r="L733" i="7"/>
  <c r="J733" i="7"/>
  <c r="I733" i="7"/>
  <c r="H733" i="7"/>
  <c r="G733" i="7"/>
  <c r="F733" i="7"/>
  <c r="D733" i="7"/>
  <c r="K732" i="7"/>
  <c r="M732" i="7" s="1"/>
  <c r="K731" i="7"/>
  <c r="M731" i="7" s="1"/>
  <c r="K730" i="7"/>
  <c r="M730" i="7" s="1"/>
  <c r="K729" i="7"/>
  <c r="M729" i="7" s="1"/>
  <c r="K728" i="7"/>
  <c r="M728" i="7" s="1"/>
  <c r="K727" i="7"/>
  <c r="M727" i="7" s="1"/>
  <c r="K726" i="7"/>
  <c r="M726" i="7" s="1"/>
  <c r="K725" i="7"/>
  <c r="M725" i="7" s="1"/>
  <c r="K724" i="7"/>
  <c r="M724" i="7" s="1"/>
  <c r="K723" i="7"/>
  <c r="M723" i="7" s="1"/>
  <c r="K722" i="7"/>
  <c r="M722" i="7" s="1"/>
  <c r="K721" i="7"/>
  <c r="M721" i="7" s="1"/>
  <c r="K720" i="7"/>
  <c r="M720" i="7" s="1"/>
  <c r="L719" i="7"/>
  <c r="J719" i="7"/>
  <c r="I719" i="7"/>
  <c r="H719" i="7"/>
  <c r="G719" i="7"/>
  <c r="F719" i="7"/>
  <c r="D719" i="7"/>
  <c r="K718" i="7"/>
  <c r="M718" i="7" s="1"/>
  <c r="K717" i="7"/>
  <c r="M717" i="7" s="1"/>
  <c r="K716" i="7"/>
  <c r="M716" i="7" s="1"/>
  <c r="K715" i="7"/>
  <c r="M715" i="7" s="1"/>
  <c r="K714" i="7"/>
  <c r="M714" i="7" s="1"/>
  <c r="L713" i="7"/>
  <c r="J713" i="7"/>
  <c r="I713" i="7"/>
  <c r="H713" i="7"/>
  <c r="G713" i="7"/>
  <c r="F713" i="7"/>
  <c r="D713" i="7"/>
  <c r="K712" i="7"/>
  <c r="M712" i="7" s="1"/>
  <c r="K711" i="7"/>
  <c r="M711" i="7" s="1"/>
  <c r="K710" i="7"/>
  <c r="M710" i="7" s="1"/>
  <c r="K709" i="7"/>
  <c r="M709" i="7" s="1"/>
  <c r="K708" i="7"/>
  <c r="M708" i="7" s="1"/>
  <c r="L707" i="7"/>
  <c r="J707" i="7"/>
  <c r="I707" i="7"/>
  <c r="H707" i="7"/>
  <c r="G707" i="7"/>
  <c r="F707" i="7"/>
  <c r="D707" i="7"/>
  <c r="K706" i="7"/>
  <c r="M706" i="7" s="1"/>
  <c r="K705" i="7"/>
  <c r="M705" i="7" s="1"/>
  <c r="K704" i="7"/>
  <c r="M704" i="7" s="1"/>
  <c r="K702" i="7"/>
  <c r="M702" i="7" s="1"/>
  <c r="K701" i="7"/>
  <c r="M701" i="7" s="1"/>
  <c r="L700" i="7"/>
  <c r="J700" i="7"/>
  <c r="I700" i="7"/>
  <c r="H700" i="7"/>
  <c r="G700" i="7"/>
  <c r="F700" i="7"/>
  <c r="D700" i="7"/>
  <c r="K699" i="7"/>
  <c r="M699" i="7" s="1"/>
  <c r="K698" i="7"/>
  <c r="M698" i="7" s="1"/>
  <c r="K697" i="7"/>
  <c r="M697" i="7" s="1"/>
  <c r="K696" i="7"/>
  <c r="M696" i="7" s="1"/>
  <c r="K695" i="7"/>
  <c r="M695" i="7" s="1"/>
  <c r="K694" i="7"/>
  <c r="M694" i="7" s="1"/>
  <c r="K693" i="7"/>
  <c r="M693" i="7" s="1"/>
  <c r="K692" i="7"/>
  <c r="M692" i="7" s="1"/>
  <c r="K691" i="7"/>
  <c r="K690" i="7"/>
  <c r="L689" i="7"/>
  <c r="J689" i="7"/>
  <c r="I689" i="7"/>
  <c r="H689" i="7"/>
  <c r="G689" i="7"/>
  <c r="F689" i="7"/>
  <c r="D689" i="7"/>
  <c r="K688" i="7"/>
  <c r="L687" i="7"/>
  <c r="J687" i="7"/>
  <c r="I687" i="7"/>
  <c r="H687" i="7"/>
  <c r="G687" i="7"/>
  <c r="F687" i="7"/>
  <c r="D687" i="7"/>
  <c r="K686" i="7"/>
  <c r="K685" i="7"/>
  <c r="M685" i="7" s="1"/>
  <c r="K684" i="7"/>
  <c r="K683" i="7"/>
  <c r="M683" i="7" s="1"/>
  <c r="F837" i="7"/>
  <c r="L682" i="7"/>
  <c r="J682" i="7"/>
  <c r="I682" i="7"/>
  <c r="H682" i="7"/>
  <c r="G682" i="7"/>
  <c r="D682" i="7"/>
  <c r="K681" i="7"/>
  <c r="M681" i="7" s="1"/>
  <c r="K680" i="7"/>
  <c r="M680" i="7" s="1"/>
  <c r="K679" i="7"/>
  <c r="M679" i="7" s="1"/>
  <c r="K678" i="7"/>
  <c r="M678" i="7" s="1"/>
  <c r="K674" i="7"/>
  <c r="M674" i="7" s="1"/>
  <c r="L673" i="7"/>
  <c r="J673" i="7"/>
  <c r="I673" i="7"/>
  <c r="H673" i="7"/>
  <c r="G673" i="7"/>
  <c r="F673" i="7"/>
  <c r="D673" i="7"/>
  <c r="K672" i="7"/>
  <c r="M672" i="7" s="1"/>
  <c r="K671" i="7"/>
  <c r="M671" i="7" s="1"/>
  <c r="K670" i="7"/>
  <c r="M670" i="7" s="1"/>
  <c r="K669" i="7"/>
  <c r="M669" i="7" s="1"/>
  <c r="K668" i="7"/>
  <c r="M668" i="7" s="1"/>
  <c r="L667" i="7"/>
  <c r="J667" i="7"/>
  <c r="I667" i="7"/>
  <c r="H667" i="7"/>
  <c r="G667" i="7"/>
  <c r="F667" i="7"/>
  <c r="D667" i="7"/>
  <c r="K666" i="7"/>
  <c r="M666" i="7" s="1"/>
  <c r="K664" i="7"/>
  <c r="M664" i="7" s="1"/>
  <c r="K662" i="7"/>
  <c r="M662" i="7" s="1"/>
  <c r="K660" i="7"/>
  <c r="M660" i="7" s="1"/>
  <c r="K658" i="7"/>
  <c r="M658" i="7" s="1"/>
  <c r="L656" i="7"/>
  <c r="J656" i="7"/>
  <c r="I656" i="7"/>
  <c r="H656" i="7"/>
  <c r="G656" i="7"/>
  <c r="F656" i="7"/>
  <c r="D656" i="7"/>
  <c r="K655" i="7"/>
  <c r="M655" i="7" s="1"/>
  <c r="K654" i="7"/>
  <c r="M654" i="7" s="1"/>
  <c r="K653" i="7"/>
  <c r="M653" i="7" s="1"/>
  <c r="K652" i="7"/>
  <c r="M652" i="7" s="1"/>
  <c r="K651" i="7"/>
  <c r="M651" i="7" s="1"/>
  <c r="K650" i="7"/>
  <c r="L649" i="7"/>
  <c r="J649" i="7"/>
  <c r="I649" i="7"/>
  <c r="H649" i="7"/>
  <c r="G649" i="7"/>
  <c r="F649" i="7"/>
  <c r="D649" i="7"/>
  <c r="K648" i="7"/>
  <c r="M648" i="7" s="1"/>
  <c r="K647" i="7"/>
  <c r="M647" i="7" s="1"/>
  <c r="K646" i="7"/>
  <c r="M646" i="7" s="1"/>
  <c r="K645" i="7"/>
  <c r="M645" i="7" s="1"/>
  <c r="K644" i="7"/>
  <c r="M644" i="7" s="1"/>
  <c r="L643" i="7"/>
  <c r="J643" i="7"/>
  <c r="I643" i="7"/>
  <c r="H643" i="7"/>
  <c r="G643" i="7"/>
  <c r="F643" i="7"/>
  <c r="D643" i="7"/>
  <c r="K642" i="7"/>
  <c r="M642" i="7" s="1"/>
  <c r="K641" i="7"/>
  <c r="M641" i="7" s="1"/>
  <c r="K640" i="7"/>
  <c r="M640" i="7" s="1"/>
  <c r="K638" i="7"/>
  <c r="M638" i="7" s="1"/>
  <c r="K637" i="7"/>
  <c r="M637" i="7" s="1"/>
  <c r="L636" i="7"/>
  <c r="J636" i="7"/>
  <c r="I636" i="7"/>
  <c r="H636" i="7"/>
  <c r="G636" i="7"/>
  <c r="F636" i="7"/>
  <c r="D636" i="7"/>
  <c r="K635" i="7"/>
  <c r="M635" i="7" s="1"/>
  <c r="K634" i="7"/>
  <c r="M634" i="7" s="1"/>
  <c r="K633" i="7"/>
  <c r="M633" i="7" s="1"/>
  <c r="K632" i="7"/>
  <c r="L631" i="7"/>
  <c r="J631" i="7"/>
  <c r="I631" i="7"/>
  <c r="H631" i="7"/>
  <c r="G631" i="7"/>
  <c r="F631" i="7"/>
  <c r="D631" i="7"/>
  <c r="K630" i="7"/>
  <c r="M630" i="7" s="1"/>
  <c r="K629" i="7"/>
  <c r="M629" i="7" s="1"/>
  <c r="K628" i="7"/>
  <c r="M628" i="7" s="1"/>
  <c r="K627" i="7"/>
  <c r="M627" i="7" s="1"/>
  <c r="K626" i="7"/>
  <c r="M626" i="7" s="1"/>
  <c r="K625" i="7"/>
  <c r="M625" i="7" s="1"/>
  <c r="K624" i="7"/>
  <c r="M624" i="7" s="1"/>
  <c r="K623" i="7"/>
  <c r="M623" i="7" s="1"/>
  <c r="K622" i="7"/>
  <c r="M622" i="7" s="1"/>
  <c r="K621" i="7"/>
  <c r="K620" i="7"/>
  <c r="M620" i="7" s="1"/>
  <c r="L619" i="7"/>
  <c r="J619" i="7"/>
  <c r="I619" i="7"/>
  <c r="H619" i="7"/>
  <c r="G619" i="7"/>
  <c r="F619" i="7"/>
  <c r="D619" i="7"/>
  <c r="K618" i="7"/>
  <c r="M618" i="7" s="1"/>
  <c r="K617" i="7"/>
  <c r="M617" i="7" s="1"/>
  <c r="K616" i="7"/>
  <c r="M616" i="7" s="1"/>
  <c r="K615" i="7"/>
  <c r="K614" i="7"/>
  <c r="M614" i="7" s="1"/>
  <c r="K613" i="7"/>
  <c r="M613" i="7" s="1"/>
  <c r="K612" i="7"/>
  <c r="L611" i="7"/>
  <c r="J611" i="7"/>
  <c r="I611" i="7"/>
  <c r="H611" i="7"/>
  <c r="G611" i="7"/>
  <c r="F611" i="7"/>
  <c r="D611" i="7"/>
  <c r="K610" i="7"/>
  <c r="M610" i="7" s="1"/>
  <c r="K609" i="7"/>
  <c r="K608" i="7"/>
  <c r="M608" i="7" s="1"/>
  <c r="J607" i="7"/>
  <c r="I607" i="7"/>
  <c r="I827" i="7" s="1"/>
  <c r="H607" i="7"/>
  <c r="G607" i="7"/>
  <c r="G827" i="7" s="1"/>
  <c r="F607" i="7"/>
  <c r="D607" i="7"/>
  <c r="D827" i="7" s="1"/>
  <c r="K606" i="7"/>
  <c r="K604" i="7"/>
  <c r="M604" i="7" s="1"/>
  <c r="K603" i="7"/>
  <c r="M603" i="7" s="1"/>
  <c r="L602" i="7"/>
  <c r="J602" i="7"/>
  <c r="I602" i="7"/>
  <c r="H602" i="7"/>
  <c r="G602" i="7"/>
  <c r="F602" i="7"/>
  <c r="D602" i="7"/>
  <c r="K601" i="7"/>
  <c r="M601" i="7" s="1"/>
  <c r="K600" i="7"/>
  <c r="M600" i="7" s="1"/>
  <c r="K599" i="7"/>
  <c r="M599" i="7" s="1"/>
  <c r="K598" i="7"/>
  <c r="M598" i="7" s="1"/>
  <c r="K597" i="7"/>
  <c r="M597" i="7" s="1"/>
  <c r="K596" i="7"/>
  <c r="M596" i="7" s="1"/>
  <c r="K595" i="7"/>
  <c r="M595" i="7" s="1"/>
  <c r="K594" i="7"/>
  <c r="M594" i="7" s="1"/>
  <c r="K593" i="7"/>
  <c r="M593" i="7" s="1"/>
  <c r="K592" i="7"/>
  <c r="M592" i="7" s="1"/>
  <c r="K591" i="7"/>
  <c r="K590" i="7"/>
  <c r="M590" i="7" s="1"/>
  <c r="L589" i="7"/>
  <c r="J589" i="7"/>
  <c r="I589" i="7"/>
  <c r="H589" i="7"/>
  <c r="G589" i="7"/>
  <c r="F589" i="7"/>
  <c r="D589" i="7"/>
  <c r="K588" i="7"/>
  <c r="M588" i="7" s="1"/>
  <c r="K587" i="7"/>
  <c r="M587" i="7" s="1"/>
  <c r="K586" i="7"/>
  <c r="M586" i="7" s="1"/>
  <c r="K585" i="7"/>
  <c r="M585" i="7" s="1"/>
  <c r="K584" i="7"/>
  <c r="M584" i="7" s="1"/>
  <c r="K583" i="7"/>
  <c r="M583" i="7" s="1"/>
  <c r="K582" i="7"/>
  <c r="L581" i="7"/>
  <c r="J581" i="7"/>
  <c r="I581" i="7"/>
  <c r="H581" i="7"/>
  <c r="G581" i="7"/>
  <c r="F581" i="7"/>
  <c r="D581" i="7"/>
  <c r="K580" i="7"/>
  <c r="M580" i="7" s="1"/>
  <c r="K579" i="7"/>
  <c r="M579" i="7" s="1"/>
  <c r="K578" i="7"/>
  <c r="M578" i="7" s="1"/>
  <c r="K577" i="7"/>
  <c r="K576" i="7"/>
  <c r="M576" i="7" s="1"/>
  <c r="L575" i="7"/>
  <c r="J575" i="7"/>
  <c r="I575" i="7"/>
  <c r="H575" i="7"/>
  <c r="G575" i="7"/>
  <c r="F575" i="7"/>
  <c r="D575" i="7"/>
  <c r="K574" i="7"/>
  <c r="M574" i="7" s="1"/>
  <c r="K573" i="7"/>
  <c r="M573" i="7" s="1"/>
  <c r="K572" i="7"/>
  <c r="K570" i="7"/>
  <c r="M570" i="7" s="1"/>
  <c r="K569" i="7"/>
  <c r="M569" i="7" s="1"/>
  <c r="K568" i="7"/>
  <c r="M568" i="7" s="1"/>
  <c r="K567" i="7"/>
  <c r="M567" i="7" s="1"/>
  <c r="L566" i="7"/>
  <c r="J566" i="7"/>
  <c r="I566" i="7"/>
  <c r="H566" i="7"/>
  <c r="G566" i="7"/>
  <c r="F566" i="7"/>
  <c r="D566" i="7"/>
  <c r="K565" i="7"/>
  <c r="M565" i="7" s="1"/>
  <c r="K563" i="7"/>
  <c r="M563" i="7" s="1"/>
  <c r="K562" i="7"/>
  <c r="L561" i="7"/>
  <c r="J561" i="7"/>
  <c r="I561" i="7"/>
  <c r="H561" i="7"/>
  <c r="G561" i="7"/>
  <c r="F561" i="7"/>
  <c r="D561" i="7"/>
  <c r="K560" i="7"/>
  <c r="M560" i="7" s="1"/>
  <c r="K559" i="7"/>
  <c r="L558" i="7"/>
  <c r="J558" i="7"/>
  <c r="I558" i="7"/>
  <c r="H558" i="7"/>
  <c r="G558" i="7"/>
  <c r="F558" i="7"/>
  <c r="D558" i="7"/>
  <c r="K557" i="7"/>
  <c r="M557" i="7" s="1"/>
  <c r="K556" i="7"/>
  <c r="M556" i="7" s="1"/>
  <c r="K555" i="7"/>
  <c r="M555" i="7" s="1"/>
  <c r="K554" i="7"/>
  <c r="M554" i="7" s="1"/>
  <c r="K553" i="7"/>
  <c r="M553" i="7" s="1"/>
  <c r="K552" i="7"/>
  <c r="M552" i="7" s="1"/>
  <c r="K551" i="7"/>
  <c r="M551" i="7" s="1"/>
  <c r="K550" i="7"/>
  <c r="M550" i="7" s="1"/>
  <c r="K549" i="7"/>
  <c r="M549" i="7" s="1"/>
  <c r="K548" i="7"/>
  <c r="K547" i="7"/>
  <c r="M547" i="7" s="1"/>
  <c r="L546" i="7"/>
  <c r="J546" i="7"/>
  <c r="I546" i="7"/>
  <c r="H546" i="7"/>
  <c r="G546" i="7"/>
  <c r="F546" i="7"/>
  <c r="D546" i="7"/>
  <c r="K545" i="7"/>
  <c r="M545" i="7" s="1"/>
  <c r="K544" i="7"/>
  <c r="M544" i="7" s="1"/>
  <c r="K543" i="7"/>
  <c r="M543" i="7" s="1"/>
  <c r="K542" i="7"/>
  <c r="M542" i="7" s="1"/>
  <c r="K541" i="7"/>
  <c r="K540" i="7"/>
  <c r="M540" i="7" s="1"/>
  <c r="L539" i="7"/>
  <c r="J539" i="7"/>
  <c r="I539" i="7"/>
  <c r="H539" i="7"/>
  <c r="G539" i="7"/>
  <c r="F539" i="7"/>
  <c r="D539" i="7"/>
  <c r="K537" i="7"/>
  <c r="K534" i="7"/>
  <c r="M534" i="7" s="1"/>
  <c r="K533" i="7"/>
  <c r="M533" i="7" s="1"/>
  <c r="K532" i="7"/>
  <c r="M532" i="7" s="1"/>
  <c r="K531" i="7"/>
  <c r="M531" i="7" s="1"/>
  <c r="L530" i="7"/>
  <c r="J530" i="7"/>
  <c r="I530" i="7"/>
  <c r="H530" i="7"/>
  <c r="G530" i="7"/>
  <c r="F530" i="7"/>
  <c r="D530" i="7"/>
  <c r="K529" i="7"/>
  <c r="M529" i="7" s="1"/>
  <c r="K528" i="7"/>
  <c r="M528" i="7" s="1"/>
  <c r="K527" i="7"/>
  <c r="M527" i="7" s="1"/>
  <c r="K526" i="7"/>
  <c r="M526" i="7" s="1"/>
  <c r="K525" i="7"/>
  <c r="L524" i="7"/>
  <c r="J524" i="7"/>
  <c r="I524" i="7"/>
  <c r="H524" i="7"/>
  <c r="G524" i="7"/>
  <c r="F524" i="7"/>
  <c r="D524" i="7"/>
  <c r="K523" i="7"/>
  <c r="M523" i="7" s="1"/>
  <c r="K522" i="7"/>
  <c r="L521" i="7"/>
  <c r="J521" i="7"/>
  <c r="I521" i="7"/>
  <c r="H521" i="7"/>
  <c r="G521" i="7"/>
  <c r="F521" i="7"/>
  <c r="D521" i="7"/>
  <c r="K520" i="7"/>
  <c r="M520" i="7" s="1"/>
  <c r="K519" i="7"/>
  <c r="M519" i="7" s="1"/>
  <c r="K518" i="7"/>
  <c r="M518" i="7" s="1"/>
  <c r="K517" i="7"/>
  <c r="M517" i="7" s="1"/>
  <c r="K516" i="7"/>
  <c r="M516" i="7" s="1"/>
  <c r="K515" i="7"/>
  <c r="M515" i="7" s="1"/>
  <c r="K514" i="7"/>
  <c r="M514" i="7" s="1"/>
  <c r="K513" i="7"/>
  <c r="M513" i="7" s="1"/>
  <c r="K512" i="7"/>
  <c r="M512" i="7" s="1"/>
  <c r="K511" i="7"/>
  <c r="K510" i="7"/>
  <c r="M510" i="7" s="1"/>
  <c r="L509" i="7"/>
  <c r="J509" i="7"/>
  <c r="I509" i="7"/>
  <c r="H509" i="7"/>
  <c r="G509" i="7"/>
  <c r="F509" i="7"/>
  <c r="D509" i="7"/>
  <c r="K508" i="7"/>
  <c r="M508" i="7" s="1"/>
  <c r="K507" i="7"/>
  <c r="M507" i="7" s="1"/>
  <c r="K506" i="7"/>
  <c r="M506" i="7" s="1"/>
  <c r="K505" i="7"/>
  <c r="M505" i="7" s="1"/>
  <c r="K504" i="7"/>
  <c r="K503" i="7"/>
  <c r="M503" i="7" s="1"/>
  <c r="K501" i="7"/>
  <c r="M501" i="7" s="1"/>
  <c r="K500" i="7"/>
  <c r="M500" i="7" s="1"/>
  <c r="L499" i="7"/>
  <c r="J499" i="7"/>
  <c r="I499" i="7"/>
  <c r="H499" i="7"/>
  <c r="G499" i="7"/>
  <c r="F499" i="7"/>
  <c r="D499" i="7"/>
  <c r="K498" i="7"/>
  <c r="M498" i="7" s="1"/>
  <c r="K497" i="7"/>
  <c r="M497" i="7" s="1"/>
  <c r="K496" i="7"/>
  <c r="M496" i="7" s="1"/>
  <c r="K495" i="7"/>
  <c r="M495" i="7" s="1"/>
  <c r="K494" i="7"/>
  <c r="M494" i="7" s="1"/>
  <c r="K493" i="7"/>
  <c r="M493" i="7" s="1"/>
  <c r="K492" i="7"/>
  <c r="M492" i="7" s="1"/>
  <c r="K491" i="7"/>
  <c r="M491" i="7" s="1"/>
  <c r="K490" i="7"/>
  <c r="M490" i="7" s="1"/>
  <c r="K489" i="7"/>
  <c r="K488" i="7"/>
  <c r="M488" i="7" s="1"/>
  <c r="L487" i="7"/>
  <c r="J487" i="7"/>
  <c r="I487" i="7"/>
  <c r="H487" i="7"/>
  <c r="G487" i="7"/>
  <c r="F487" i="7"/>
  <c r="D487" i="7"/>
  <c r="K486" i="7"/>
  <c r="M486" i="7" s="1"/>
  <c r="K485" i="7"/>
  <c r="M485" i="7" s="1"/>
  <c r="K484" i="7"/>
  <c r="M484" i="7" s="1"/>
  <c r="K483" i="7"/>
  <c r="M483" i="7" s="1"/>
  <c r="K482" i="7"/>
  <c r="K481" i="7"/>
  <c r="K479" i="7"/>
  <c r="M479" i="7" s="1"/>
  <c r="K478" i="7"/>
  <c r="M478" i="7" s="1"/>
  <c r="K477" i="7"/>
  <c r="M477" i="7" s="1"/>
  <c r="K476" i="7"/>
  <c r="M476" i="7" s="1"/>
  <c r="L475" i="7"/>
  <c r="J475" i="7"/>
  <c r="I475" i="7"/>
  <c r="H475" i="7"/>
  <c r="G475" i="7"/>
  <c r="F475" i="7"/>
  <c r="D475" i="7"/>
  <c r="K474" i="7"/>
  <c r="M474" i="7" s="1"/>
  <c r="K473" i="7"/>
  <c r="M473" i="7" s="1"/>
  <c r="K472" i="7"/>
  <c r="M472" i="7" s="1"/>
  <c r="K471" i="7"/>
  <c r="M471" i="7" s="1"/>
  <c r="K470" i="7"/>
  <c r="M470" i="7" s="1"/>
  <c r="K469" i="7"/>
  <c r="M469" i="7" s="1"/>
  <c r="K468" i="7"/>
  <c r="M468" i="7" s="1"/>
  <c r="K467" i="7"/>
  <c r="M467" i="7" s="1"/>
  <c r="K466" i="7"/>
  <c r="M466" i="7" s="1"/>
  <c r="K465" i="7"/>
  <c r="M465" i="7" s="1"/>
  <c r="L464" i="7"/>
  <c r="J464" i="7"/>
  <c r="I464" i="7"/>
  <c r="H464" i="7"/>
  <c r="G464" i="7"/>
  <c r="F464" i="7"/>
  <c r="D464" i="7"/>
  <c r="K463" i="7"/>
  <c r="M463" i="7" s="1"/>
  <c r="K462" i="7"/>
  <c r="M462" i="7" s="1"/>
  <c r="K461" i="7"/>
  <c r="M461" i="7" s="1"/>
  <c r="K460" i="7"/>
  <c r="M460" i="7" s="1"/>
  <c r="K459" i="7"/>
  <c r="M459" i="7" s="1"/>
  <c r="L458" i="7"/>
  <c r="J458" i="7"/>
  <c r="I458" i="7"/>
  <c r="H458" i="7"/>
  <c r="G458" i="7"/>
  <c r="F458" i="7"/>
  <c r="D458" i="7"/>
  <c r="K457" i="7"/>
  <c r="M457" i="7" s="1"/>
  <c r="K456" i="7"/>
  <c r="M456" i="7" s="1"/>
  <c r="K455" i="7"/>
  <c r="M455" i="7" s="1"/>
  <c r="K454" i="7"/>
  <c r="M454" i="7" s="1"/>
  <c r="L453" i="7"/>
  <c r="J453" i="7"/>
  <c r="I453" i="7"/>
  <c r="H453" i="7"/>
  <c r="G453" i="7"/>
  <c r="F453" i="7"/>
  <c r="D453" i="7"/>
  <c r="K452" i="7"/>
  <c r="M452" i="7" s="1"/>
  <c r="K451" i="7"/>
  <c r="M451" i="7" s="1"/>
  <c r="K450" i="7"/>
  <c r="K447" i="7"/>
  <c r="M447" i="7" s="1"/>
  <c r="L446" i="7"/>
  <c r="J446" i="7"/>
  <c r="I446" i="7"/>
  <c r="H446" i="7"/>
  <c r="G446" i="7"/>
  <c r="F446" i="7"/>
  <c r="D446" i="7"/>
  <c r="K445" i="7"/>
  <c r="M445" i="7" s="1"/>
  <c r="K443" i="7"/>
  <c r="M443" i="7" s="1"/>
  <c r="K441" i="7"/>
  <c r="M441" i="7" s="1"/>
  <c r="K439" i="7"/>
  <c r="M439" i="7" s="1"/>
  <c r="K437" i="7"/>
  <c r="M437" i="7" s="1"/>
  <c r="K435" i="7"/>
  <c r="L433" i="7"/>
  <c r="J433" i="7"/>
  <c r="I433" i="7"/>
  <c r="H433" i="7"/>
  <c r="G433" i="7"/>
  <c r="F433" i="7"/>
  <c r="D433" i="7"/>
  <c r="K432" i="7"/>
  <c r="M432" i="7" s="1"/>
  <c r="K431" i="7"/>
  <c r="M431" i="7" s="1"/>
  <c r="K430" i="7"/>
  <c r="M430" i="7" s="1"/>
  <c r="K429" i="7"/>
  <c r="M429" i="7" s="1"/>
  <c r="K428" i="7"/>
  <c r="M428" i="7" s="1"/>
  <c r="K427" i="7"/>
  <c r="L426" i="7"/>
  <c r="J426" i="7"/>
  <c r="I426" i="7"/>
  <c r="H426" i="7"/>
  <c r="G426" i="7"/>
  <c r="F426" i="7"/>
  <c r="D426" i="7"/>
  <c r="K425" i="7"/>
  <c r="M425" i="7" s="1"/>
  <c r="K424" i="7"/>
  <c r="M424" i="7" s="1"/>
  <c r="K423" i="7"/>
  <c r="M423" i="7" s="1"/>
  <c r="K422" i="7"/>
  <c r="M422" i="7" s="1"/>
  <c r="K421" i="7"/>
  <c r="M421" i="7" s="1"/>
  <c r="L420" i="7"/>
  <c r="J420" i="7"/>
  <c r="I420" i="7"/>
  <c r="H420" i="7"/>
  <c r="G420" i="7"/>
  <c r="F420" i="7"/>
  <c r="D420" i="7"/>
  <c r="K419" i="7"/>
  <c r="M419" i="7" s="1"/>
  <c r="K418" i="7"/>
  <c r="M418" i="7" s="1"/>
  <c r="K417" i="7"/>
  <c r="M417" i="7" s="1"/>
  <c r="K415" i="7"/>
  <c r="M415" i="7" s="1"/>
  <c r="K414" i="7"/>
  <c r="M414" i="7" s="1"/>
  <c r="L413" i="7"/>
  <c r="J413" i="7"/>
  <c r="I413" i="7"/>
  <c r="H413" i="7"/>
  <c r="G413" i="7"/>
  <c r="F413" i="7"/>
  <c r="D413" i="7"/>
  <c r="K412" i="7"/>
  <c r="M412" i="7" s="1"/>
  <c r="K411" i="7"/>
  <c r="L410" i="7"/>
  <c r="J410" i="7"/>
  <c r="I410" i="7"/>
  <c r="H410" i="7"/>
  <c r="G410" i="7"/>
  <c r="F410" i="7"/>
  <c r="D410" i="7"/>
  <c r="K409" i="7"/>
  <c r="M409" i="7" s="1"/>
  <c r="K408" i="7"/>
  <c r="M408" i="7" s="1"/>
  <c r="K407" i="7"/>
  <c r="M407" i="7" s="1"/>
  <c r="K406" i="7"/>
  <c r="M406" i="7" s="1"/>
  <c r="K405" i="7"/>
  <c r="M405" i="7" s="1"/>
  <c r="K404" i="7"/>
  <c r="M404" i="7" s="1"/>
  <c r="K403" i="7"/>
  <c r="M403" i="7" s="1"/>
  <c r="K402" i="7"/>
  <c r="M402" i="7" s="1"/>
  <c r="K401" i="7"/>
  <c r="M401" i="7" s="1"/>
  <c r="K400" i="7"/>
  <c r="K399" i="7"/>
  <c r="M399" i="7" s="1"/>
  <c r="L398" i="7"/>
  <c r="J398" i="7"/>
  <c r="I398" i="7"/>
  <c r="H398" i="7"/>
  <c r="G398" i="7"/>
  <c r="F398" i="7"/>
  <c r="D398" i="7"/>
  <c r="K397" i="7"/>
  <c r="M397" i="7" s="1"/>
  <c r="K396" i="7"/>
  <c r="M396" i="7" s="1"/>
  <c r="K395" i="7"/>
  <c r="M395" i="7" s="1"/>
  <c r="K394" i="7"/>
  <c r="M394" i="7" s="1"/>
  <c r="K393" i="7"/>
  <c r="L392" i="7"/>
  <c r="J392" i="7"/>
  <c r="I392" i="7"/>
  <c r="H392" i="7"/>
  <c r="G392" i="7"/>
  <c r="F392" i="7"/>
  <c r="D392" i="7"/>
  <c r="K391" i="7"/>
  <c r="M391" i="7" s="1"/>
  <c r="K390" i="7"/>
  <c r="M390" i="7" s="1"/>
  <c r="K389" i="7"/>
  <c r="M389" i="7" s="1"/>
  <c r="K388" i="7"/>
  <c r="K387" i="7"/>
  <c r="M387" i="7" s="1"/>
  <c r="L386" i="7"/>
  <c r="J386" i="7"/>
  <c r="I386" i="7"/>
  <c r="H386" i="7"/>
  <c r="G386" i="7"/>
  <c r="F386" i="7"/>
  <c r="D386" i="7"/>
  <c r="K385" i="7"/>
  <c r="M385" i="7" s="1"/>
  <c r="K384" i="7"/>
  <c r="K383" i="7"/>
  <c r="M383" i="7" s="1"/>
  <c r="K381" i="7"/>
  <c r="M381" i="7" s="1"/>
  <c r="K379" i="7"/>
  <c r="M379" i="7" s="1"/>
  <c r="K377" i="7"/>
  <c r="M377" i="7" s="1"/>
  <c r="L375" i="7"/>
  <c r="J375" i="7"/>
  <c r="I375" i="7"/>
  <c r="H375" i="7"/>
  <c r="G375" i="7"/>
  <c r="F375" i="7"/>
  <c r="D375" i="7"/>
  <c r="K374" i="7"/>
  <c r="M374" i="7" s="1"/>
  <c r="K373" i="7"/>
  <c r="M373" i="7" s="1"/>
  <c r="K372" i="7"/>
  <c r="M372" i="7" s="1"/>
  <c r="K371" i="7"/>
  <c r="M371" i="7" s="1"/>
  <c r="K370" i="7"/>
  <c r="L369" i="7"/>
  <c r="J369" i="7"/>
  <c r="I369" i="7"/>
  <c r="H369" i="7"/>
  <c r="G369" i="7"/>
  <c r="F369" i="7"/>
  <c r="D369" i="7"/>
  <c r="K367" i="7"/>
  <c r="M367" i="7" s="1"/>
  <c r="L366" i="7"/>
  <c r="J366" i="7"/>
  <c r="I366" i="7"/>
  <c r="H366" i="7"/>
  <c r="G366" i="7"/>
  <c r="F366" i="7"/>
  <c r="D366" i="7"/>
  <c r="K365" i="7"/>
  <c r="M365" i="7" s="1"/>
  <c r="K363" i="7"/>
  <c r="M363" i="7" s="1"/>
  <c r="K361" i="7"/>
  <c r="M361" i="7" s="1"/>
  <c r="K359" i="7"/>
  <c r="M359" i="7" s="1"/>
  <c r="K357" i="7"/>
  <c r="M357" i="7" s="1"/>
  <c r="L356" i="7"/>
  <c r="J356" i="7"/>
  <c r="I356" i="7"/>
  <c r="H356" i="7"/>
  <c r="G356" i="7"/>
  <c r="F356" i="7"/>
  <c r="D356" i="7"/>
  <c r="K355" i="7"/>
  <c r="M355" i="7" s="1"/>
  <c r="K353" i="7"/>
  <c r="M353" i="7" s="1"/>
  <c r="K351" i="7"/>
  <c r="M351" i="7" s="1"/>
  <c r="L350" i="7"/>
  <c r="J350" i="7"/>
  <c r="I350" i="7"/>
  <c r="H350" i="7"/>
  <c r="G350" i="7"/>
  <c r="F350" i="7"/>
  <c r="D350" i="7"/>
  <c r="K349" i="7"/>
  <c r="M349" i="7" s="1"/>
  <c r="K347" i="7"/>
  <c r="M347" i="7" s="1"/>
  <c r="K345" i="7"/>
  <c r="M345" i="7" s="1"/>
  <c r="K343" i="7"/>
  <c r="M343" i="7" s="1"/>
  <c r="K341" i="7"/>
  <c r="M341" i="7" s="1"/>
  <c r="K339" i="7"/>
  <c r="M339" i="7" s="1"/>
  <c r="K337" i="7"/>
  <c r="M337" i="7" s="1"/>
  <c r="L336" i="7"/>
  <c r="J336" i="7"/>
  <c r="I336" i="7"/>
  <c r="H336" i="7"/>
  <c r="G336" i="7"/>
  <c r="F336" i="7"/>
  <c r="D336" i="7"/>
  <c r="K335" i="7"/>
  <c r="M335" i="7" s="1"/>
  <c r="K333" i="7"/>
  <c r="M333" i="7" s="1"/>
  <c r="K331" i="7"/>
  <c r="M331" i="7" s="1"/>
  <c r="K329" i="7"/>
  <c r="L328" i="7"/>
  <c r="J328" i="7"/>
  <c r="I328" i="7"/>
  <c r="H328" i="7"/>
  <c r="G328" i="7"/>
  <c r="F328" i="7"/>
  <c r="D328" i="7"/>
  <c r="K327" i="7"/>
  <c r="M327" i="7" s="1"/>
  <c r="K325" i="7"/>
  <c r="L323" i="7"/>
  <c r="J323" i="7"/>
  <c r="I323" i="7"/>
  <c r="H323" i="7"/>
  <c r="G323" i="7"/>
  <c r="F323" i="7"/>
  <c r="D323" i="7"/>
  <c r="K322" i="7"/>
  <c r="M322" i="7" s="1"/>
  <c r="K321" i="7"/>
  <c r="K319" i="7"/>
  <c r="M319" i="7" s="1"/>
  <c r="K318" i="7"/>
  <c r="M318" i="7" s="1"/>
  <c r="L317" i="7"/>
  <c r="J317" i="7"/>
  <c r="I317" i="7"/>
  <c r="H317" i="7"/>
  <c r="G317" i="7"/>
  <c r="F317" i="7"/>
  <c r="D317" i="7"/>
  <c r="K316" i="7"/>
  <c r="M316" i="7" s="1"/>
  <c r="K315" i="7"/>
  <c r="M315" i="7" s="1"/>
  <c r="K314" i="7"/>
  <c r="M314" i="7" s="1"/>
  <c r="K313" i="7"/>
  <c r="L312" i="7"/>
  <c r="J312" i="7"/>
  <c r="I312" i="7"/>
  <c r="H312" i="7"/>
  <c r="G312" i="7"/>
  <c r="F312" i="7"/>
  <c r="D312" i="7"/>
  <c r="K311" i="7"/>
  <c r="M311" i="7" s="1"/>
  <c r="K310" i="7"/>
  <c r="L309" i="7"/>
  <c r="J309" i="7"/>
  <c r="I309" i="7"/>
  <c r="H309" i="7"/>
  <c r="G309" i="7"/>
  <c r="F309" i="7"/>
  <c r="D309" i="7"/>
  <c r="K308" i="7"/>
  <c r="M308" i="7" s="1"/>
  <c r="K307" i="7"/>
  <c r="M307" i="7" s="1"/>
  <c r="K306" i="7"/>
  <c r="M306" i="7" s="1"/>
  <c r="K305" i="7"/>
  <c r="M305" i="7" s="1"/>
  <c r="K304" i="7"/>
  <c r="M304" i="7" s="1"/>
  <c r="K303" i="7"/>
  <c r="M303" i="7" s="1"/>
  <c r="K302" i="7"/>
  <c r="M302" i="7" s="1"/>
  <c r="K301" i="7"/>
  <c r="K300" i="7"/>
  <c r="M300" i="7" s="1"/>
  <c r="L299" i="7"/>
  <c r="J299" i="7"/>
  <c r="I299" i="7"/>
  <c r="H299" i="7"/>
  <c r="G299" i="7"/>
  <c r="F299" i="7"/>
  <c r="D299" i="7"/>
  <c r="K298" i="7"/>
  <c r="M298" i="7" s="1"/>
  <c r="K297" i="7"/>
  <c r="M297" i="7" s="1"/>
  <c r="K296" i="7"/>
  <c r="M296" i="7" s="1"/>
  <c r="K295" i="7"/>
  <c r="M295" i="7" s="1"/>
  <c r="K294" i="7"/>
  <c r="L293" i="7"/>
  <c r="J293" i="7"/>
  <c r="I293" i="7"/>
  <c r="H293" i="7"/>
  <c r="G293" i="7"/>
  <c r="F293" i="7"/>
  <c r="D293" i="7"/>
  <c r="K292" i="7"/>
  <c r="M292" i="7" s="1"/>
  <c r="K291" i="7"/>
  <c r="K290" i="7"/>
  <c r="M290" i="7" s="1"/>
  <c r="L289" i="7"/>
  <c r="J289" i="7"/>
  <c r="I289" i="7"/>
  <c r="H289" i="7"/>
  <c r="G289" i="7"/>
  <c r="F289" i="7"/>
  <c r="D289" i="7"/>
  <c r="K288" i="7"/>
  <c r="M288" i="7" s="1"/>
  <c r="K287" i="7"/>
  <c r="K286" i="7"/>
  <c r="K284" i="7"/>
  <c r="M284" i="7" s="1"/>
  <c r="K283" i="7"/>
  <c r="M283" i="7" s="1"/>
  <c r="L282" i="7"/>
  <c r="J282" i="7"/>
  <c r="I282" i="7"/>
  <c r="H282" i="7"/>
  <c r="G282" i="7"/>
  <c r="F282" i="7"/>
  <c r="D282" i="7"/>
  <c r="K281" i="7"/>
  <c r="M281" i="7" s="1"/>
  <c r="K280" i="7"/>
  <c r="M280" i="7" s="1"/>
  <c r="K279" i="7"/>
  <c r="M279" i="7" s="1"/>
  <c r="K278" i="7"/>
  <c r="M278" i="7" s="1"/>
  <c r="K277" i="7"/>
  <c r="M277" i="7" s="1"/>
  <c r="K276" i="7"/>
  <c r="M276" i="7" s="1"/>
  <c r="K275" i="7"/>
  <c r="M275" i="7" s="1"/>
  <c r="K274" i="7"/>
  <c r="M274" i="7" s="1"/>
  <c r="K273" i="7"/>
  <c r="M273" i="7" s="1"/>
  <c r="K272" i="7"/>
  <c r="K271" i="7"/>
  <c r="M271" i="7" s="1"/>
  <c r="L270" i="7"/>
  <c r="J270" i="7"/>
  <c r="I270" i="7"/>
  <c r="H270" i="7"/>
  <c r="G270" i="7"/>
  <c r="F270" i="7"/>
  <c r="D270" i="7"/>
  <c r="K269" i="7"/>
  <c r="M269" i="7" s="1"/>
  <c r="K268" i="7"/>
  <c r="M268" i="7" s="1"/>
  <c r="K267" i="7"/>
  <c r="M267" i="7" s="1"/>
  <c r="K266" i="7"/>
  <c r="M266" i="7" s="1"/>
  <c r="K265" i="7"/>
  <c r="M265" i="7" s="1"/>
  <c r="K264" i="7"/>
  <c r="L263" i="7"/>
  <c r="J263" i="7"/>
  <c r="I263" i="7"/>
  <c r="H263" i="7"/>
  <c r="G263" i="7"/>
  <c r="F263" i="7"/>
  <c r="D263" i="7"/>
  <c r="K262" i="7"/>
  <c r="M262" i="7" s="1"/>
  <c r="K261" i="7"/>
  <c r="M261" i="7" s="1"/>
  <c r="K260" i="7"/>
  <c r="M260" i="7" s="1"/>
  <c r="K259" i="7"/>
  <c r="K258" i="7"/>
  <c r="M258" i="7" s="1"/>
  <c r="L257" i="7"/>
  <c r="J257" i="7"/>
  <c r="I257" i="7"/>
  <c r="H257" i="7"/>
  <c r="G257" i="7"/>
  <c r="F257" i="7"/>
  <c r="D257" i="7"/>
  <c r="K256" i="7"/>
  <c r="M256" i="7" s="1"/>
  <c r="K255" i="7"/>
  <c r="K254" i="7"/>
  <c r="M254" i="7" s="1"/>
  <c r="K252" i="7"/>
  <c r="M252" i="7" s="1"/>
  <c r="K251" i="7"/>
  <c r="M251" i="7" s="1"/>
  <c r="K250" i="7"/>
  <c r="M250" i="7" s="1"/>
  <c r="K249" i="7"/>
  <c r="M249" i="7" s="1"/>
  <c r="K248" i="7"/>
  <c r="M248" i="7" s="1"/>
  <c r="K247" i="7"/>
  <c r="M247" i="7" s="1"/>
  <c r="K246" i="7"/>
  <c r="M246" i="7" s="1"/>
  <c r="K245" i="7"/>
  <c r="M245" i="7" s="1"/>
  <c r="K244" i="7"/>
  <c r="M244" i="7" s="1"/>
  <c r="K243" i="7"/>
  <c r="M243" i="7" s="1"/>
  <c r="K242" i="7"/>
  <c r="M242" i="7" s="1"/>
  <c r="K241" i="7"/>
  <c r="M241" i="7" s="1"/>
  <c r="K240" i="7"/>
  <c r="M240" i="7" s="1"/>
  <c r="K239" i="7"/>
  <c r="M239" i="7" s="1"/>
  <c r="K238" i="7"/>
  <c r="M238" i="7" s="1"/>
  <c r="K237" i="7"/>
  <c r="M237" i="7" s="1"/>
  <c r="K236" i="7"/>
  <c r="M236" i="7" s="1"/>
  <c r="K235" i="7"/>
  <c r="M235" i="7" s="1"/>
  <c r="K234" i="7"/>
  <c r="M234" i="7" s="1"/>
  <c r="K233" i="7"/>
  <c r="M233" i="7" s="1"/>
  <c r="L232" i="7"/>
  <c r="J232" i="7"/>
  <c r="I232" i="7"/>
  <c r="H232" i="7"/>
  <c r="G232" i="7"/>
  <c r="F232" i="7"/>
  <c r="D232" i="7"/>
  <c r="K231" i="7"/>
  <c r="M231" i="7" s="1"/>
  <c r="K230" i="7"/>
  <c r="M230" i="7" s="1"/>
  <c r="K229" i="7"/>
  <c r="M229" i="7" s="1"/>
  <c r="K228" i="7"/>
  <c r="M228" i="7" s="1"/>
  <c r="K227" i="7"/>
  <c r="M227" i="7" s="1"/>
  <c r="K226" i="7"/>
  <c r="M226" i="7" s="1"/>
  <c r="K225" i="7"/>
  <c r="M225" i="7" s="1"/>
  <c r="K224" i="7"/>
  <c r="K223" i="7"/>
  <c r="M223" i="7" s="1"/>
  <c r="L222" i="7"/>
  <c r="J222" i="7"/>
  <c r="I222" i="7"/>
  <c r="H222" i="7"/>
  <c r="G222" i="7"/>
  <c r="F222" i="7"/>
  <c r="D222" i="7"/>
  <c r="K221" i="7"/>
  <c r="M221" i="7" s="1"/>
  <c r="K220" i="7"/>
  <c r="L219" i="7"/>
  <c r="J219" i="7"/>
  <c r="I219" i="7"/>
  <c r="H219" i="7"/>
  <c r="G219" i="7"/>
  <c r="F219" i="7"/>
  <c r="D219" i="7"/>
  <c r="K218" i="7"/>
  <c r="M218" i="7" s="1"/>
  <c r="K217" i="7"/>
  <c r="M217" i="7" s="1"/>
  <c r="K216" i="7"/>
  <c r="K855" i="7" s="1"/>
  <c r="L215" i="7"/>
  <c r="J215" i="7"/>
  <c r="I215" i="7"/>
  <c r="H215" i="7"/>
  <c r="G215" i="7"/>
  <c r="F215" i="7"/>
  <c r="D215" i="7"/>
  <c r="K214" i="7"/>
  <c r="M214" i="7" s="1"/>
  <c r="K213" i="7"/>
  <c r="M213" i="7" s="1"/>
  <c r="K212" i="7"/>
  <c r="M212" i="7" s="1"/>
  <c r="K211" i="7"/>
  <c r="M211" i="7" s="1"/>
  <c r="K210" i="7"/>
  <c r="M210" i="7" s="1"/>
  <c r="K209" i="7"/>
  <c r="M209" i="7" s="1"/>
  <c r="K208" i="7"/>
  <c r="M208" i="7" s="1"/>
  <c r="K207" i="7"/>
  <c r="K206" i="7"/>
  <c r="M206" i="7" s="1"/>
  <c r="K205" i="7"/>
  <c r="M205" i="7" s="1"/>
  <c r="K204" i="7"/>
  <c r="M204" i="7" s="1"/>
  <c r="K203" i="7"/>
  <c r="M203" i="7" s="1"/>
  <c r="K202" i="7"/>
  <c r="K201" i="7"/>
  <c r="M201" i="7" s="1"/>
  <c r="L200" i="7"/>
  <c r="J200" i="7"/>
  <c r="I200" i="7"/>
  <c r="H200" i="7"/>
  <c r="G200" i="7"/>
  <c r="F200" i="7"/>
  <c r="D200" i="7"/>
  <c r="K199" i="7"/>
  <c r="M199" i="7" s="1"/>
  <c r="K198" i="7"/>
  <c r="M198" i="7" s="1"/>
  <c r="K197" i="7"/>
  <c r="M197" i="7" s="1"/>
  <c r="K196" i="7"/>
  <c r="M196" i="7" s="1"/>
  <c r="K195" i="7"/>
  <c r="M195" i="7" s="1"/>
  <c r="K194" i="7"/>
  <c r="M194" i="7" s="1"/>
  <c r="K193" i="7"/>
  <c r="M193" i="7" s="1"/>
  <c r="K192" i="7"/>
  <c r="K189" i="7"/>
  <c r="M189" i="7" s="1"/>
  <c r="K188" i="7"/>
  <c r="M188" i="7" s="1"/>
  <c r="K187" i="7"/>
  <c r="M187" i="7" s="1"/>
  <c r="K186" i="7"/>
  <c r="M186" i="7" s="1"/>
  <c r="K185" i="7"/>
  <c r="K184" i="7"/>
  <c r="M184" i="7" s="1"/>
  <c r="L183" i="7"/>
  <c r="J183" i="7"/>
  <c r="I183" i="7"/>
  <c r="H183" i="7"/>
  <c r="G183" i="7"/>
  <c r="F183" i="7"/>
  <c r="D183" i="7"/>
  <c r="K182" i="7"/>
  <c r="M182" i="7" s="1"/>
  <c r="K181" i="7"/>
  <c r="M181" i="7" s="1"/>
  <c r="K180" i="7"/>
  <c r="M180" i="7" s="1"/>
  <c r="K179" i="7"/>
  <c r="M179" i="7" s="1"/>
  <c r="K178" i="7"/>
  <c r="L177" i="7"/>
  <c r="J177" i="7"/>
  <c r="I177" i="7"/>
  <c r="H177" i="7"/>
  <c r="G177" i="7"/>
  <c r="F177" i="7"/>
  <c r="D177" i="7"/>
  <c r="K176" i="7"/>
  <c r="M176" i="7" s="1"/>
  <c r="K175" i="7"/>
  <c r="M175" i="7" s="1"/>
  <c r="K174" i="7"/>
  <c r="M174" i="7" s="1"/>
  <c r="K173" i="7"/>
  <c r="M173" i="7" s="1"/>
  <c r="K172" i="7"/>
  <c r="M172" i="7" s="1"/>
  <c r="K171" i="7"/>
  <c r="M171" i="7" s="1"/>
  <c r="K170" i="7"/>
  <c r="M170" i="7" s="1"/>
  <c r="K169" i="7"/>
  <c r="M169" i="7" s="1"/>
  <c r="K168" i="7"/>
  <c r="M168" i="7" s="1"/>
  <c r="K167" i="7"/>
  <c r="M167" i="7" s="1"/>
  <c r="K166" i="7"/>
  <c r="M166" i="7" s="1"/>
  <c r="K165" i="7"/>
  <c r="K164" i="7"/>
  <c r="M164" i="7" s="1"/>
  <c r="L163" i="7"/>
  <c r="J163" i="7"/>
  <c r="I163" i="7"/>
  <c r="H163" i="7"/>
  <c r="G163" i="7"/>
  <c r="F163" i="7"/>
  <c r="D163" i="7"/>
  <c r="K162" i="7"/>
  <c r="M162" i="7" s="1"/>
  <c r="K161" i="7"/>
  <c r="M161" i="7" s="1"/>
  <c r="K160" i="7"/>
  <c r="M160" i="7" s="1"/>
  <c r="K159" i="7"/>
  <c r="M159" i="7" s="1"/>
  <c r="K158" i="7"/>
  <c r="M158" i="7" s="1"/>
  <c r="K157" i="7"/>
  <c r="L156" i="7"/>
  <c r="J156" i="7"/>
  <c r="I156" i="7"/>
  <c r="H156" i="7"/>
  <c r="G156" i="7"/>
  <c r="F156" i="7"/>
  <c r="D156" i="7"/>
  <c r="K155" i="7"/>
  <c r="M155" i="7" s="1"/>
  <c r="K154" i="7"/>
  <c r="M154" i="7" s="1"/>
  <c r="K153" i="7"/>
  <c r="M153" i="7" s="1"/>
  <c r="K152" i="7"/>
  <c r="M152" i="7" s="1"/>
  <c r="K151" i="7"/>
  <c r="M151" i="7" s="1"/>
  <c r="K150" i="7"/>
  <c r="M150" i="7" s="1"/>
  <c r="K149" i="7"/>
  <c r="M149" i="7" s="1"/>
  <c r="K148" i="7"/>
  <c r="M148" i="7" s="1"/>
  <c r="K147" i="7"/>
  <c r="M147" i="7" s="1"/>
  <c r="K146" i="7"/>
  <c r="M146" i="7" s="1"/>
  <c r="K145" i="7"/>
  <c r="M145" i="7" s="1"/>
  <c r="K144" i="7"/>
  <c r="M144" i="7" s="1"/>
  <c r="K143" i="7"/>
  <c r="K142" i="7"/>
  <c r="M142" i="7" s="1"/>
  <c r="L141" i="7"/>
  <c r="J141" i="7"/>
  <c r="I141" i="7"/>
  <c r="H141" i="7"/>
  <c r="G141" i="7"/>
  <c r="F141" i="7"/>
  <c r="D141" i="7"/>
  <c r="K140" i="7"/>
  <c r="M140" i="7" s="1"/>
  <c r="K139" i="7"/>
  <c r="M139" i="7" s="1"/>
  <c r="K138" i="7"/>
  <c r="M138" i="7" s="1"/>
  <c r="K137" i="7"/>
  <c r="M137" i="7" s="1"/>
  <c r="K136" i="7"/>
  <c r="M136" i="7" s="1"/>
  <c r="K135" i="7"/>
  <c r="M135" i="7" s="1"/>
  <c r="L134" i="7"/>
  <c r="J134" i="7"/>
  <c r="I134" i="7"/>
  <c r="H134" i="7"/>
  <c r="G134" i="7"/>
  <c r="F134" i="7"/>
  <c r="D134" i="7"/>
  <c r="K133" i="7"/>
  <c r="M133" i="7" s="1"/>
  <c r="K132" i="7"/>
  <c r="M132" i="7" s="1"/>
  <c r="K131" i="7"/>
  <c r="M131" i="7" s="1"/>
  <c r="K130" i="7"/>
  <c r="M130" i="7" s="1"/>
  <c r="K129" i="7"/>
  <c r="M129" i="7" s="1"/>
  <c r="K128" i="7"/>
  <c r="M128" i="7" s="1"/>
  <c r="K127" i="7"/>
  <c r="M127" i="7" s="1"/>
  <c r="K126" i="7"/>
  <c r="M126" i="7" s="1"/>
  <c r="K125" i="7"/>
  <c r="M125" i="7" s="1"/>
  <c r="K124" i="7"/>
  <c r="M124" i="7" s="1"/>
  <c r="K123" i="7"/>
  <c r="K122" i="7"/>
  <c r="M122" i="7" s="1"/>
  <c r="L121" i="7"/>
  <c r="J121" i="7"/>
  <c r="I121" i="7"/>
  <c r="H121" i="7"/>
  <c r="G121" i="7"/>
  <c r="F121" i="7"/>
  <c r="D121" i="7"/>
  <c r="K120" i="7"/>
  <c r="M120" i="7" s="1"/>
  <c r="K119" i="7"/>
  <c r="M119" i="7" s="1"/>
  <c r="K118" i="7"/>
  <c r="M118" i="7" s="1"/>
  <c r="K117" i="7"/>
  <c r="M117" i="7" s="1"/>
  <c r="K116" i="7"/>
  <c r="M116" i="7" s="1"/>
  <c r="K115" i="7"/>
  <c r="M115" i="7" s="1"/>
  <c r="K114" i="7"/>
  <c r="L113" i="7"/>
  <c r="J113" i="7"/>
  <c r="I113" i="7"/>
  <c r="H113" i="7"/>
  <c r="G113" i="7"/>
  <c r="F113" i="7"/>
  <c r="D113" i="7"/>
  <c r="K112" i="7"/>
  <c r="M112" i="7" s="1"/>
  <c r="K111" i="7"/>
  <c r="M111" i="7" s="1"/>
  <c r="K110" i="7"/>
  <c r="M110" i="7" s="1"/>
  <c r="K109" i="7"/>
  <c r="M109" i="7" s="1"/>
  <c r="K108" i="7"/>
  <c r="M108" i="7" s="1"/>
  <c r="L107" i="7"/>
  <c r="J107" i="7"/>
  <c r="I107" i="7"/>
  <c r="H107" i="7"/>
  <c r="G107" i="7"/>
  <c r="F107" i="7"/>
  <c r="D107" i="7"/>
  <c r="K106" i="7"/>
  <c r="M106" i="7" s="1"/>
  <c r="K105" i="7"/>
  <c r="L104" i="7"/>
  <c r="J104" i="7"/>
  <c r="I104" i="7"/>
  <c r="H104" i="7"/>
  <c r="G104" i="7"/>
  <c r="F104" i="7"/>
  <c r="D104" i="7"/>
  <c r="K103" i="7"/>
  <c r="M103" i="7" s="1"/>
  <c r="K102" i="7"/>
  <c r="M102" i="7" s="1"/>
  <c r="K101" i="7"/>
  <c r="M101" i="7" s="1"/>
  <c r="K100" i="7"/>
  <c r="M100" i="7" s="1"/>
  <c r="K99" i="7"/>
  <c r="M99" i="7" s="1"/>
  <c r="K98" i="7"/>
  <c r="M98" i="7" s="1"/>
  <c r="K97" i="7"/>
  <c r="M97" i="7" s="1"/>
  <c r="K96" i="7"/>
  <c r="M96" i="7" s="1"/>
  <c r="K95" i="7"/>
  <c r="M95" i="7" s="1"/>
  <c r="K94" i="7"/>
  <c r="M94" i="7" s="1"/>
  <c r="K93" i="7"/>
  <c r="M93" i="7" s="1"/>
  <c r="K92" i="7"/>
  <c r="M92" i="7" s="1"/>
  <c r="K91" i="7"/>
  <c r="M91" i="7" s="1"/>
  <c r="K90" i="7"/>
  <c r="M90" i="7" s="1"/>
  <c r="K89" i="7"/>
  <c r="K88" i="7"/>
  <c r="M88" i="7" s="1"/>
  <c r="K87" i="7"/>
  <c r="M87" i="7" s="1"/>
  <c r="K86" i="7"/>
  <c r="M86" i="7" s="1"/>
  <c r="K85" i="7"/>
  <c r="M85" i="7" s="1"/>
  <c r="K84" i="7"/>
  <c r="M84" i="7" s="1"/>
  <c r="K83" i="7"/>
  <c r="M83" i="7" s="1"/>
  <c r="K82" i="7"/>
  <c r="M82" i="7" s="1"/>
  <c r="K81" i="7"/>
  <c r="M81" i="7" s="1"/>
  <c r="K80" i="7"/>
  <c r="M80" i="7" s="1"/>
  <c r="K79" i="7"/>
  <c r="M79" i="7" s="1"/>
  <c r="K78" i="7"/>
  <c r="M78" i="7" s="1"/>
  <c r="K77" i="7"/>
  <c r="M77" i="7" s="1"/>
  <c r="K76" i="7"/>
  <c r="M76" i="7" s="1"/>
  <c r="K75" i="7"/>
  <c r="M75" i="7" s="1"/>
  <c r="K74" i="7"/>
  <c r="M74" i="7" s="1"/>
  <c r="K73" i="7"/>
  <c r="M73" i="7" s="1"/>
  <c r="K72" i="7"/>
  <c r="M72" i="7" s="1"/>
  <c r="K71" i="7"/>
  <c r="M71" i="7" s="1"/>
  <c r="K70" i="7"/>
  <c r="M70" i="7" s="1"/>
  <c r="K69" i="7"/>
  <c r="M69" i="7" s="1"/>
  <c r="K68" i="7"/>
  <c r="M68" i="7" s="1"/>
  <c r="K67" i="7"/>
  <c r="M67" i="7" s="1"/>
  <c r="K66" i="7"/>
  <c r="M66" i="7" s="1"/>
  <c r="K65" i="7"/>
  <c r="M65" i="7" s="1"/>
  <c r="K64" i="7"/>
  <c r="M64" i="7" s="1"/>
  <c r="K63" i="7"/>
  <c r="M63" i="7" s="1"/>
  <c r="K62" i="7"/>
  <c r="M62" i="7" s="1"/>
  <c r="K61" i="7"/>
  <c r="M61" i="7" s="1"/>
  <c r="K60" i="7"/>
  <c r="M60" i="7" s="1"/>
  <c r="K59" i="7"/>
  <c r="M59" i="7" s="1"/>
  <c r="K58" i="7"/>
  <c r="M58" i="7" s="1"/>
  <c r="K57" i="7"/>
  <c r="M57" i="7" s="1"/>
  <c r="K56" i="7"/>
  <c r="M56" i="7" s="1"/>
  <c r="K55" i="7"/>
  <c r="M55" i="7" s="1"/>
  <c r="K54" i="7"/>
  <c r="M54" i="7" s="1"/>
  <c r="K53" i="7"/>
  <c r="M53" i="7" s="1"/>
  <c r="K52" i="7"/>
  <c r="M52" i="7" s="1"/>
  <c r="K51" i="7"/>
  <c r="M51" i="7" s="1"/>
  <c r="K50" i="7"/>
  <c r="M50" i="7" s="1"/>
  <c r="K49" i="7"/>
  <c r="M49" i="7" s="1"/>
  <c r="K48" i="7"/>
  <c r="M48" i="7" s="1"/>
  <c r="K47" i="7"/>
  <c r="M47" i="7" s="1"/>
  <c r="K46" i="7"/>
  <c r="M46" i="7" s="1"/>
  <c r="K45" i="7"/>
  <c r="M45" i="7" s="1"/>
  <c r="K44" i="7"/>
  <c r="M44" i="7" s="1"/>
  <c r="K43" i="7"/>
  <c r="M43" i="7" s="1"/>
  <c r="K42" i="7"/>
  <c r="M42" i="7" s="1"/>
  <c r="K41" i="7"/>
  <c r="M41" i="7" s="1"/>
  <c r="K40" i="7"/>
  <c r="M40" i="7" s="1"/>
  <c r="K39" i="7"/>
  <c r="M39" i="7" s="1"/>
  <c r="K38" i="7"/>
  <c r="M38" i="7" s="1"/>
  <c r="K37" i="7"/>
  <c r="M37" i="7" s="1"/>
  <c r="K36" i="7"/>
  <c r="M36" i="7" s="1"/>
  <c r="K35" i="7"/>
  <c r="M35" i="7" s="1"/>
  <c r="K34" i="7"/>
  <c r="M34" i="7" s="1"/>
  <c r="K33" i="7"/>
  <c r="M33" i="7" s="1"/>
  <c r="K32" i="7"/>
  <c r="M32" i="7" s="1"/>
  <c r="K31" i="7"/>
  <c r="M31" i="7" s="1"/>
  <c r="K30" i="7"/>
  <c r="M30" i="7" s="1"/>
  <c r="K29" i="7"/>
  <c r="M29" i="7" s="1"/>
  <c r="K28" i="7"/>
  <c r="M28" i="7" s="1"/>
  <c r="K27" i="7"/>
  <c r="M27" i="7" s="1"/>
  <c r="K26" i="7"/>
  <c r="M26" i="7" s="1"/>
  <c r="K25" i="7"/>
  <c r="M25" i="7" s="1"/>
  <c r="K24" i="7"/>
  <c r="M24" i="7" s="1"/>
  <c r="K23" i="7"/>
  <c r="M23" i="7" s="1"/>
  <c r="K22" i="7"/>
  <c r="M22" i="7" s="1"/>
  <c r="K21" i="7"/>
  <c r="M21" i="7" s="1"/>
  <c r="K20" i="7"/>
  <c r="M20" i="7" s="1"/>
  <c r="K19" i="7"/>
  <c r="M19" i="7" s="1"/>
  <c r="K18" i="7"/>
  <c r="M18" i="7" s="1"/>
  <c r="K17" i="7"/>
  <c r="M17" i="7" s="1"/>
  <c r="K16" i="7"/>
  <c r="M16" i="7" s="1"/>
  <c r="K15" i="7"/>
  <c r="M15" i="7" s="1"/>
  <c r="K14" i="7"/>
  <c r="M14" i="7" s="1"/>
  <c r="K13" i="7"/>
  <c r="M13" i="7" s="1"/>
  <c r="K12" i="7"/>
  <c r="M12" i="7" s="1"/>
  <c r="K11" i="7"/>
  <c r="M11" i="7" s="1"/>
  <c r="K10" i="7"/>
  <c r="M10" i="7" s="1"/>
  <c r="K9" i="7"/>
  <c r="M9" i="7" s="1"/>
  <c r="K8" i="7"/>
  <c r="M8" i="7" s="1"/>
  <c r="K7" i="7"/>
  <c r="M7" i="7" s="1"/>
  <c r="K6" i="7"/>
  <c r="M6" i="7" s="1"/>
  <c r="K5" i="7"/>
  <c r="M5" i="7" s="1"/>
  <c r="D502" i="7" l="1"/>
  <c r="I502" i="7"/>
  <c r="F502" i="7"/>
  <c r="F502" i="9" s="1"/>
  <c r="J502" i="7"/>
  <c r="G502" i="7"/>
  <c r="L502" i="7"/>
  <c r="H502" i="7"/>
  <c r="K848" i="7"/>
  <c r="K191" i="7"/>
  <c r="M369" i="7"/>
  <c r="F805" i="7"/>
  <c r="F805" i="9" s="1"/>
  <c r="H805" i="7"/>
  <c r="H836" i="7"/>
  <c r="J836" i="7"/>
  <c r="L836" i="7"/>
  <c r="G853" i="7"/>
  <c r="F853" i="7"/>
  <c r="H853" i="7"/>
  <c r="J853" i="7"/>
  <c r="D836" i="7"/>
  <c r="G805" i="7"/>
  <c r="G836" i="7"/>
  <c r="I805" i="7"/>
  <c r="I836" i="7"/>
  <c r="D853" i="7"/>
  <c r="I853" i="7"/>
  <c r="L853" i="7"/>
  <c r="K825" i="7"/>
  <c r="J805" i="7"/>
  <c r="F785" i="7"/>
  <c r="F785" i="9" s="1"/>
  <c r="H785" i="7"/>
  <c r="J785" i="7"/>
  <c r="K134" i="7"/>
  <c r="D285" i="7"/>
  <c r="G285" i="7"/>
  <c r="I285" i="7"/>
  <c r="L285" i="7"/>
  <c r="K263" i="7"/>
  <c r="F285" i="7"/>
  <c r="F285" i="9" s="1"/>
  <c r="J285" i="7"/>
  <c r="F320" i="7"/>
  <c r="F320" i="9" s="1"/>
  <c r="H320" i="7"/>
  <c r="J320" i="7"/>
  <c r="G320" i="7"/>
  <c r="D382" i="7"/>
  <c r="G382" i="7"/>
  <c r="I382" i="7"/>
  <c r="L382" i="7"/>
  <c r="H382" i="7"/>
  <c r="D416" i="7"/>
  <c r="G416" i="7"/>
  <c r="I416" i="7"/>
  <c r="L416" i="7"/>
  <c r="D449" i="7"/>
  <c r="D480" i="7"/>
  <c r="G480" i="7"/>
  <c r="I480" i="7"/>
  <c r="L480" i="7"/>
  <c r="H480" i="7"/>
  <c r="K524" i="7"/>
  <c r="I571" i="7"/>
  <c r="L605" i="7"/>
  <c r="I639" i="7"/>
  <c r="D676" i="7"/>
  <c r="G676" i="7"/>
  <c r="I676" i="7"/>
  <c r="L676" i="7"/>
  <c r="H676" i="7"/>
  <c r="G703" i="7"/>
  <c r="I703" i="7"/>
  <c r="D703" i="7"/>
  <c r="I744" i="7"/>
  <c r="D785" i="7"/>
  <c r="G785" i="7"/>
  <c r="I785" i="7"/>
  <c r="L785" i="7"/>
  <c r="K821" i="7"/>
  <c r="K824" i="7"/>
  <c r="F639" i="7"/>
  <c r="F639" i="9" s="1"/>
  <c r="K104" i="7"/>
  <c r="K107" i="7"/>
  <c r="H285" i="7"/>
  <c r="I320" i="7"/>
  <c r="F382" i="7"/>
  <c r="F382" i="9" s="1"/>
  <c r="J382" i="7"/>
  <c r="F480" i="7"/>
  <c r="F480" i="9" s="1"/>
  <c r="J480" i="7"/>
  <c r="D535" i="7"/>
  <c r="M522" i="7"/>
  <c r="M524" i="7" s="1"/>
  <c r="H535" i="7"/>
  <c r="F571" i="7"/>
  <c r="F571" i="9" s="1"/>
  <c r="H571" i="7"/>
  <c r="J571" i="7"/>
  <c r="G571" i="7"/>
  <c r="K575" i="7"/>
  <c r="F605" i="7"/>
  <c r="H605" i="7"/>
  <c r="J605" i="7"/>
  <c r="K589" i="7"/>
  <c r="F676" i="7"/>
  <c r="F676" i="9" s="1"/>
  <c r="J676" i="7"/>
  <c r="L535" i="7"/>
  <c r="H449" i="7"/>
  <c r="J449" i="7"/>
  <c r="F535" i="7"/>
  <c r="F535" i="9" s="1"/>
  <c r="J535" i="7"/>
  <c r="L703" i="7"/>
  <c r="D744" i="7"/>
  <c r="K820" i="7"/>
  <c r="K113" i="7"/>
  <c r="K121" i="7"/>
  <c r="K282" i="7"/>
  <c r="D320" i="7"/>
  <c r="L320" i="7"/>
  <c r="K328" i="7"/>
  <c r="F416" i="7"/>
  <c r="H416" i="7"/>
  <c r="J416" i="7"/>
  <c r="G449" i="7"/>
  <c r="I449" i="7"/>
  <c r="L449" i="7"/>
  <c r="K509" i="7"/>
  <c r="D571" i="7"/>
  <c r="D605" i="7"/>
  <c r="G605" i="7"/>
  <c r="I605" i="7"/>
  <c r="M582" i="7"/>
  <c r="M589" i="7" s="1"/>
  <c r="G639" i="7"/>
  <c r="M643" i="7"/>
  <c r="K656" i="7"/>
  <c r="G744" i="7"/>
  <c r="L744" i="7"/>
  <c r="K815" i="7"/>
  <c r="K819" i="7"/>
  <c r="F449" i="7"/>
  <c r="F449" i="9" s="1"/>
  <c r="M113" i="7"/>
  <c r="M356" i="7"/>
  <c r="M123" i="7"/>
  <c r="M134" i="7" s="1"/>
  <c r="M141" i="7"/>
  <c r="K257" i="7"/>
  <c r="M259" i="7"/>
  <c r="M263" i="7" s="1"/>
  <c r="K270" i="7"/>
  <c r="M272" i="7"/>
  <c r="M282" i="7" s="1"/>
  <c r="K299" i="7"/>
  <c r="K312" i="7"/>
  <c r="K323" i="7"/>
  <c r="M325" i="7"/>
  <c r="M328" i="7" s="1"/>
  <c r="K336" i="7"/>
  <c r="K386" i="7"/>
  <c r="K392" i="7"/>
  <c r="K410" i="7"/>
  <c r="M420" i="7"/>
  <c r="K433" i="7"/>
  <c r="K446" i="7"/>
  <c r="M453" i="7"/>
  <c r="M475" i="7"/>
  <c r="K499" i="7"/>
  <c r="M504" i="7"/>
  <c r="M509" i="7" s="1"/>
  <c r="M572" i="7"/>
  <c r="M575" i="7" s="1"/>
  <c r="M707" i="7"/>
  <c r="M713" i="7"/>
  <c r="M733" i="7"/>
  <c r="M741" i="7"/>
  <c r="K602" i="7"/>
  <c r="M591" i="7"/>
  <c r="M602" i="7" s="1"/>
  <c r="K769" i="7"/>
  <c r="M758" i="7"/>
  <c r="M769" i="7" s="1"/>
  <c r="M770" i="7"/>
  <c r="M105" i="7"/>
  <c r="M107" i="7" s="1"/>
  <c r="M114" i="7"/>
  <c r="M121" i="7" s="1"/>
  <c r="K222" i="7"/>
  <c r="K232" i="7"/>
  <c r="M255" i="7"/>
  <c r="M257" i="7" s="1"/>
  <c r="M264" i="7"/>
  <c r="M270" i="7" s="1"/>
  <c r="K289" i="7"/>
  <c r="K293" i="7"/>
  <c r="K309" i="7"/>
  <c r="K317" i="7"/>
  <c r="M321" i="7"/>
  <c r="M323" i="7" s="1"/>
  <c r="M329" i="7"/>
  <c r="M336" i="7" s="1"/>
  <c r="K375" i="7"/>
  <c r="M370" i="7"/>
  <c r="M375" i="7" s="1"/>
  <c r="K521" i="7"/>
  <c r="M511" i="7"/>
  <c r="M521" i="7" s="1"/>
  <c r="K530" i="7"/>
  <c r="M525" i="7"/>
  <c r="M530" i="7" s="1"/>
  <c r="K581" i="7"/>
  <c r="M577" i="7"/>
  <c r="M581" i="7" s="1"/>
  <c r="K673" i="7"/>
  <c r="K749" i="7"/>
  <c r="M747" i="7"/>
  <c r="M749" i="7" s="1"/>
  <c r="K782" i="7"/>
  <c r="M774" i="7"/>
  <c r="M782" i="7" s="1"/>
  <c r="K356" i="7"/>
  <c r="K369" i="7"/>
  <c r="K398" i="7"/>
  <c r="K413" i="7"/>
  <c r="M426" i="7"/>
  <c r="M458" i="7"/>
  <c r="M464" i="7"/>
  <c r="K487" i="7"/>
  <c r="K502" i="7" s="1"/>
  <c r="M649" i="7"/>
  <c r="M673" i="7"/>
  <c r="M719" i="7"/>
  <c r="M736" i="7"/>
  <c r="K366" i="7"/>
  <c r="M358" i="7"/>
  <c r="M366" i="7" s="1"/>
  <c r="M338" i="7"/>
  <c r="K420" i="7"/>
  <c r="K426" i="7"/>
  <c r="K453" i="7"/>
  <c r="K458" i="7"/>
  <c r="K464" i="7"/>
  <c r="K475" i="7"/>
  <c r="K643" i="7"/>
  <c r="K649" i="7"/>
  <c r="K713" i="7"/>
  <c r="K733" i="7"/>
  <c r="K736" i="7"/>
  <c r="K340" i="7"/>
  <c r="M340" i="7" s="1"/>
  <c r="M427" i="7"/>
  <c r="M433" i="7" s="1"/>
  <c r="K448" i="7"/>
  <c r="K837" i="7" s="1"/>
  <c r="M450" i="7"/>
  <c r="K536" i="7"/>
  <c r="M536" i="7" s="1"/>
  <c r="M650" i="7"/>
  <c r="M656" i="7" s="1"/>
  <c r="K661" i="7"/>
  <c r="M661" i="7" s="1"/>
  <c r="K665" i="7"/>
  <c r="M665" i="7" s="1"/>
  <c r="K707" i="7"/>
  <c r="K719" i="7"/>
  <c r="E838" i="7"/>
  <c r="E854" i="7"/>
  <c r="E857" i="7"/>
  <c r="E832" i="7"/>
  <c r="E835" i="7"/>
  <c r="K835" i="7" s="1"/>
  <c r="K771" i="7"/>
  <c r="M771" i="7" s="1"/>
  <c r="E831" i="7"/>
  <c r="K831" i="7" s="1"/>
  <c r="E834" i="7"/>
  <c r="K834" i="7" s="1"/>
  <c r="E827" i="7"/>
  <c r="E814" i="7"/>
  <c r="K814" i="7" s="1"/>
  <c r="E813" i="7"/>
  <c r="K813" i="7" s="1"/>
  <c r="E818" i="7"/>
  <c r="K818" i="7" s="1"/>
  <c r="E825" i="7"/>
  <c r="E823" i="7"/>
  <c r="K823" i="7" s="1"/>
  <c r="E817" i="7"/>
  <c r="K817" i="7" s="1"/>
  <c r="E830" i="7"/>
  <c r="K830" i="7" s="1"/>
  <c r="E833" i="7"/>
  <c r="K833" i="7" s="1"/>
  <c r="E829" i="7"/>
  <c r="K829" i="7" s="1"/>
  <c r="K751" i="7"/>
  <c r="M751" i="7" s="1"/>
  <c r="M756" i="7" s="1"/>
  <c r="E837" i="7"/>
  <c r="K816" i="7"/>
  <c r="K826" i="7"/>
  <c r="K822" i="7"/>
  <c r="K141" i="7"/>
  <c r="K156" i="7"/>
  <c r="M143" i="7"/>
  <c r="M156" i="7" s="1"/>
  <c r="K177" i="7"/>
  <c r="M165" i="7"/>
  <c r="M177" i="7" s="1"/>
  <c r="K183" i="7"/>
  <c r="M178" i="7"/>
  <c r="M183" i="7" s="1"/>
  <c r="M185" i="7"/>
  <c r="M191" i="7" s="1"/>
  <c r="K215" i="7"/>
  <c r="M202" i="7"/>
  <c r="G253" i="7"/>
  <c r="I253" i="7"/>
  <c r="L253" i="7"/>
  <c r="M89" i="7"/>
  <c r="M104" i="7" s="1"/>
  <c r="K163" i="7"/>
  <c r="M157" i="7"/>
  <c r="M163" i="7" s="1"/>
  <c r="K200" i="7"/>
  <c r="M192" i="7"/>
  <c r="M200" i="7" s="1"/>
  <c r="K843" i="7"/>
  <c r="D253" i="7"/>
  <c r="F253" i="7"/>
  <c r="F253" i="9" s="1"/>
  <c r="H253" i="7"/>
  <c r="J253" i="7"/>
  <c r="M207" i="7"/>
  <c r="M216" i="7"/>
  <c r="M219" i="7" s="1"/>
  <c r="K219" i="7"/>
  <c r="M220" i="7"/>
  <c r="M222" i="7" s="1"/>
  <c r="M224" i="7"/>
  <c r="M232" i="7" s="1"/>
  <c r="M286" i="7"/>
  <c r="M287" i="7"/>
  <c r="M289" i="7" s="1"/>
  <c r="M291" i="7"/>
  <c r="M293" i="7" s="1"/>
  <c r="M294" i="7"/>
  <c r="M299" i="7" s="1"/>
  <c r="M301" i="7"/>
  <c r="M309" i="7" s="1"/>
  <c r="M310" i="7"/>
  <c r="M312" i="7" s="1"/>
  <c r="M313" i="7"/>
  <c r="M317" i="7" s="1"/>
  <c r="K841" i="7"/>
  <c r="M384" i="7"/>
  <c r="M386" i="7" s="1"/>
  <c r="M388" i="7"/>
  <c r="M392" i="7" s="1"/>
  <c r="M393" i="7"/>
  <c r="M398" i="7" s="1"/>
  <c r="M400" i="7"/>
  <c r="M410" i="7" s="1"/>
  <c r="M411" i="7"/>
  <c r="M413" i="7" s="1"/>
  <c r="M435" i="7"/>
  <c r="M446" i="7" s="1"/>
  <c r="M481" i="7"/>
  <c r="M482" i="7"/>
  <c r="M487" i="7" s="1"/>
  <c r="M489" i="7"/>
  <c r="M499" i="7" s="1"/>
  <c r="L571" i="7"/>
  <c r="K546" i="7"/>
  <c r="M541" i="7"/>
  <c r="M546" i="7" s="1"/>
  <c r="K558" i="7"/>
  <c r="M548" i="7"/>
  <c r="M558" i="7" s="1"/>
  <c r="K561" i="7"/>
  <c r="M559" i="7"/>
  <c r="M561" i="7" s="1"/>
  <c r="K566" i="7"/>
  <c r="M562" i="7"/>
  <c r="M566" i="7" s="1"/>
  <c r="K607" i="7"/>
  <c r="M606" i="7"/>
  <c r="L827" i="7"/>
  <c r="L639" i="7"/>
  <c r="K611" i="7"/>
  <c r="M609" i="7"/>
  <c r="M611" i="7" s="1"/>
  <c r="K619" i="7"/>
  <c r="M612" i="7"/>
  <c r="K631" i="7"/>
  <c r="M621" i="7"/>
  <c r="M631" i="7" s="1"/>
  <c r="K636" i="7"/>
  <c r="M632" i="7"/>
  <c r="M636" i="7" s="1"/>
  <c r="D639" i="7"/>
  <c r="K838" i="7"/>
  <c r="K687" i="7"/>
  <c r="M684" i="7"/>
  <c r="M686" i="7"/>
  <c r="H703" i="7"/>
  <c r="J703" i="7"/>
  <c r="M690" i="7"/>
  <c r="K792" i="7"/>
  <c r="M787" i="7"/>
  <c r="M792" i="7" s="1"/>
  <c r="K802" i="7"/>
  <c r="M794" i="7"/>
  <c r="M798" i="7"/>
  <c r="D805" i="7"/>
  <c r="K852" i="7"/>
  <c r="G535" i="7"/>
  <c r="I535" i="7"/>
  <c r="K539" i="7"/>
  <c r="M537" i="7"/>
  <c r="M539" i="7" s="1"/>
  <c r="H827" i="7"/>
  <c r="H639" i="7"/>
  <c r="J827" i="7"/>
  <c r="J639" i="7"/>
  <c r="K832" i="7"/>
  <c r="M615" i="7"/>
  <c r="F827" i="7"/>
  <c r="F682" i="7"/>
  <c r="K677" i="7"/>
  <c r="K689" i="7"/>
  <c r="M688" i="7"/>
  <c r="M689" i="7" s="1"/>
  <c r="K700" i="7"/>
  <c r="M691" i="7"/>
  <c r="M700" i="7" s="1"/>
  <c r="K856" i="7"/>
  <c r="K839" i="7"/>
  <c r="K847" i="7"/>
  <c r="K858" i="7"/>
  <c r="F744" i="7"/>
  <c r="F744" i="9" s="1"/>
  <c r="H744" i="7"/>
  <c r="J744" i="7"/>
  <c r="K857" i="7"/>
  <c r="K741" i="7"/>
  <c r="K844" i="7"/>
  <c r="K846" i="7"/>
  <c r="M786" i="7"/>
  <c r="K828" i="7"/>
  <c r="K845" i="7"/>
  <c r="K849" i="7"/>
  <c r="M805" i="6"/>
  <c r="F703" i="7" l="1"/>
  <c r="M535" i="7"/>
  <c r="F836" i="7"/>
  <c r="K840" i="7"/>
  <c r="M687" i="7"/>
  <c r="L806" i="7"/>
  <c r="K605" i="7"/>
  <c r="K285" i="7"/>
  <c r="J859" i="7"/>
  <c r="G859" i="7"/>
  <c r="M285" i="7"/>
  <c r="K535" i="7"/>
  <c r="K320" i="7"/>
  <c r="K416" i="7"/>
  <c r="K805" i="7"/>
  <c r="K850" i="7"/>
  <c r="M480" i="7"/>
  <c r="M605" i="7"/>
  <c r="K744" i="7"/>
  <c r="K842" i="7"/>
  <c r="H859" i="7"/>
  <c r="K571" i="7"/>
  <c r="I859" i="7"/>
  <c r="K854" i="7"/>
  <c r="L859" i="7"/>
  <c r="K253" i="7"/>
  <c r="M744" i="7"/>
  <c r="K449" i="7"/>
  <c r="F859" i="7"/>
  <c r="M667" i="7"/>
  <c r="M676" i="7" s="1"/>
  <c r="K480" i="7"/>
  <c r="M350" i="7"/>
  <c r="M382" i="7" s="1"/>
  <c r="K756" i="7"/>
  <c r="M772" i="7"/>
  <c r="M785" i="7" s="1"/>
  <c r="K667" i="7"/>
  <c r="K676" i="7" s="1"/>
  <c r="K350" i="7"/>
  <c r="K382" i="7" s="1"/>
  <c r="K772" i="7"/>
  <c r="M571" i="7"/>
  <c r="M448" i="7"/>
  <c r="M449" i="7" s="1"/>
  <c r="F806" i="7"/>
  <c r="F806" i="9" s="1"/>
  <c r="M802" i="7"/>
  <c r="M805" i="7" s="1"/>
  <c r="I806" i="7"/>
  <c r="G806" i="7"/>
  <c r="M619" i="7"/>
  <c r="K639" i="7"/>
  <c r="M502" i="7"/>
  <c r="J806" i="7"/>
  <c r="M215" i="7"/>
  <c r="M253" i="7" s="1"/>
  <c r="K682" i="7"/>
  <c r="K703" i="7" s="1"/>
  <c r="M677" i="7"/>
  <c r="M682" i="7" s="1"/>
  <c r="H806" i="7"/>
  <c r="K827" i="7"/>
  <c r="D806" i="7"/>
  <c r="D859" i="7"/>
  <c r="M607" i="7"/>
  <c r="M416" i="7"/>
  <c r="M320" i="7"/>
  <c r="F675" i="6"/>
  <c r="F677" i="9" s="1"/>
  <c r="F681" i="6"/>
  <c r="F683" i="9" s="1"/>
  <c r="F429" i="6"/>
  <c r="F430" i="9" s="1"/>
  <c r="E820" i="6"/>
  <c r="F820" i="6"/>
  <c r="G820" i="6"/>
  <c r="H820" i="6"/>
  <c r="I820" i="6"/>
  <c r="J820" i="6"/>
  <c r="E824" i="6"/>
  <c r="F824" i="6"/>
  <c r="G824" i="6"/>
  <c r="H824" i="6"/>
  <c r="I824" i="6"/>
  <c r="J824" i="6"/>
  <c r="L824" i="6"/>
  <c r="L820" i="6"/>
  <c r="F814" i="6"/>
  <c r="G814" i="6"/>
  <c r="H814" i="6"/>
  <c r="I814" i="6"/>
  <c r="J814" i="6"/>
  <c r="L814" i="6"/>
  <c r="L845" i="6"/>
  <c r="E845" i="6"/>
  <c r="F845" i="6"/>
  <c r="G845" i="6"/>
  <c r="H845" i="6"/>
  <c r="I845" i="6"/>
  <c r="J845" i="6"/>
  <c r="D845" i="6"/>
  <c r="L711" i="6"/>
  <c r="K709" i="6"/>
  <c r="M709" i="6" s="1"/>
  <c r="L374" i="6"/>
  <c r="F832" i="9" l="1"/>
  <c r="F433" i="9"/>
  <c r="L430" i="9"/>
  <c r="F909" i="9"/>
  <c r="L683" i="9"/>
  <c r="N683" i="9" s="1"/>
  <c r="F682" i="9"/>
  <c r="L677" i="9"/>
  <c r="N677" i="9" s="1"/>
  <c r="K836" i="7"/>
  <c r="K853" i="7"/>
  <c r="M703" i="7"/>
  <c r="M639" i="7"/>
  <c r="K785" i="7"/>
  <c r="K859" i="7" s="1"/>
  <c r="E859" i="7"/>
  <c r="L835" i="6"/>
  <c r="E605" i="6"/>
  <c r="F605" i="6"/>
  <c r="F605" i="9" s="1"/>
  <c r="G605" i="6"/>
  <c r="H605" i="6"/>
  <c r="I605" i="6"/>
  <c r="J605" i="6"/>
  <c r="L605" i="6"/>
  <c r="D605" i="6"/>
  <c r="E800" i="6"/>
  <c r="E790" i="6"/>
  <c r="E780" i="6"/>
  <c r="E770" i="6"/>
  <c r="E767" i="6"/>
  <c r="E754" i="6"/>
  <c r="E747" i="6"/>
  <c r="E739" i="6"/>
  <c r="E734" i="6"/>
  <c r="E731" i="6"/>
  <c r="E717" i="6"/>
  <c r="E711" i="6"/>
  <c r="E705" i="6"/>
  <c r="E698" i="6"/>
  <c r="E687" i="6"/>
  <c r="E685" i="6"/>
  <c r="E680" i="6"/>
  <c r="E671" i="6"/>
  <c r="E665" i="6"/>
  <c r="E654" i="6"/>
  <c r="E647" i="6"/>
  <c r="E641" i="6"/>
  <c r="E634" i="6"/>
  <c r="E629" i="6"/>
  <c r="E617" i="6"/>
  <c r="E609" i="6"/>
  <c r="E600" i="6"/>
  <c r="E587" i="6"/>
  <c r="E579" i="6"/>
  <c r="E573" i="6"/>
  <c r="E564" i="6"/>
  <c r="E560" i="6"/>
  <c r="E557" i="6"/>
  <c r="E545" i="6"/>
  <c r="E538" i="6"/>
  <c r="E529" i="6"/>
  <c r="E523" i="6"/>
  <c r="E520" i="6"/>
  <c r="E508" i="6"/>
  <c r="E498" i="6"/>
  <c r="E486" i="6"/>
  <c r="E474" i="6"/>
  <c r="E463" i="6"/>
  <c r="E457" i="6"/>
  <c r="E452" i="6"/>
  <c r="E445" i="6"/>
  <c r="E432" i="6"/>
  <c r="E425" i="6"/>
  <c r="E419" i="6"/>
  <c r="E412" i="6"/>
  <c r="E409" i="6"/>
  <c r="E397" i="6"/>
  <c r="E391" i="6"/>
  <c r="E385" i="6"/>
  <c r="E374" i="6"/>
  <c r="E368" i="6"/>
  <c r="E365" i="6"/>
  <c r="E355" i="6"/>
  <c r="E349" i="6"/>
  <c r="E335" i="6"/>
  <c r="E327" i="6"/>
  <c r="E322" i="6"/>
  <c r="E316" i="6"/>
  <c r="E311" i="6"/>
  <c r="E308" i="6"/>
  <c r="E298" i="6"/>
  <c r="E292" i="6"/>
  <c r="E288" i="6"/>
  <c r="E281" i="6"/>
  <c r="E269" i="6"/>
  <c r="E262" i="6"/>
  <c r="E256" i="6"/>
  <c r="E231" i="6"/>
  <c r="E221" i="6"/>
  <c r="E218" i="6"/>
  <c r="E214" i="6"/>
  <c r="E199" i="6"/>
  <c r="E190" i="6"/>
  <c r="E183" i="6"/>
  <c r="E177" i="6"/>
  <c r="E163" i="6"/>
  <c r="E156" i="6"/>
  <c r="E141" i="6"/>
  <c r="E134" i="6"/>
  <c r="E121" i="6"/>
  <c r="E113" i="6"/>
  <c r="E107" i="6"/>
  <c r="D113" i="6"/>
  <c r="N430" i="9" l="1"/>
  <c r="L832" i="9"/>
  <c r="E803" i="6"/>
  <c r="E804" i="6" s="1"/>
  <c r="K806" i="7"/>
  <c r="M806" i="7"/>
  <c r="E816" i="6"/>
  <c r="K24" i="6"/>
  <c r="M24" i="6" s="1"/>
  <c r="E819" i="6"/>
  <c r="E814" i="6"/>
  <c r="E813" i="6"/>
  <c r="L855" i="6"/>
  <c r="J855" i="6"/>
  <c r="I855" i="6"/>
  <c r="H855" i="6"/>
  <c r="G855" i="6"/>
  <c r="F855" i="6"/>
  <c r="E855" i="6"/>
  <c r="D855" i="6"/>
  <c r="L854" i="6"/>
  <c r="J854" i="6"/>
  <c r="I854" i="6"/>
  <c r="H854" i="6"/>
  <c r="G854" i="6"/>
  <c r="F854" i="6"/>
  <c r="E854" i="6"/>
  <c r="D854" i="6"/>
  <c r="L853" i="6"/>
  <c r="J853" i="6"/>
  <c r="I853" i="6"/>
  <c r="H853" i="6"/>
  <c r="G853" i="6"/>
  <c r="F853" i="6"/>
  <c r="E853" i="6"/>
  <c r="D853" i="6"/>
  <c r="L852" i="6"/>
  <c r="J852" i="6"/>
  <c r="I852" i="6"/>
  <c r="H852" i="6"/>
  <c r="G852" i="6"/>
  <c r="F852" i="6"/>
  <c r="E852" i="6"/>
  <c r="D852" i="6"/>
  <c r="L851" i="6"/>
  <c r="J851" i="6"/>
  <c r="I851" i="6"/>
  <c r="H851" i="6"/>
  <c r="G851" i="6"/>
  <c r="F851" i="6"/>
  <c r="E851" i="6"/>
  <c r="D851" i="6"/>
  <c r="L849" i="6"/>
  <c r="J849" i="6"/>
  <c r="I849" i="6"/>
  <c r="H849" i="6"/>
  <c r="G849" i="6"/>
  <c r="F849" i="6"/>
  <c r="E849" i="6"/>
  <c r="D849" i="6"/>
  <c r="L848" i="6"/>
  <c r="J848" i="6"/>
  <c r="I848" i="6"/>
  <c r="H848" i="6"/>
  <c r="G848" i="6"/>
  <c r="E848" i="6"/>
  <c r="D848" i="6"/>
  <c r="L847" i="6"/>
  <c r="J847" i="6"/>
  <c r="I847" i="6"/>
  <c r="H847" i="6"/>
  <c r="G847" i="6"/>
  <c r="F847" i="6"/>
  <c r="E847" i="6"/>
  <c r="D847" i="6"/>
  <c r="L846" i="6"/>
  <c r="J846" i="6"/>
  <c r="I846" i="6"/>
  <c r="H846" i="6"/>
  <c r="G846" i="6"/>
  <c r="F846" i="6"/>
  <c r="E846" i="6"/>
  <c r="D846" i="6"/>
  <c r="L844" i="6"/>
  <c r="J844" i="6"/>
  <c r="I844" i="6"/>
  <c r="H844" i="6"/>
  <c r="G844" i="6"/>
  <c r="F844" i="6"/>
  <c r="E844" i="6"/>
  <c r="D844" i="6"/>
  <c r="L843" i="6"/>
  <c r="J843" i="6"/>
  <c r="I843" i="6"/>
  <c r="H843" i="6"/>
  <c r="G843" i="6"/>
  <c r="F843" i="6"/>
  <c r="E843" i="6"/>
  <c r="D843" i="6"/>
  <c r="L842" i="6"/>
  <c r="J842" i="6"/>
  <c r="I842" i="6"/>
  <c r="H842" i="6"/>
  <c r="G842" i="6"/>
  <c r="F842" i="6"/>
  <c r="E842" i="6"/>
  <c r="D842" i="6"/>
  <c r="L841" i="6"/>
  <c r="J841" i="6"/>
  <c r="I841" i="6"/>
  <c r="H841" i="6"/>
  <c r="G841" i="6"/>
  <c r="F841" i="6"/>
  <c r="E841" i="6"/>
  <c r="D841" i="6"/>
  <c r="L840" i="6"/>
  <c r="J840" i="6"/>
  <c r="I840" i="6"/>
  <c r="H840" i="6"/>
  <c r="G840" i="6"/>
  <c r="F840" i="6"/>
  <c r="E840" i="6"/>
  <c r="D840" i="6"/>
  <c r="L839" i="6"/>
  <c r="J839" i="6"/>
  <c r="I839" i="6"/>
  <c r="H839" i="6"/>
  <c r="G839" i="6"/>
  <c r="F839" i="6"/>
  <c r="E839" i="6"/>
  <c r="D839" i="6"/>
  <c r="L838" i="6"/>
  <c r="J838" i="6"/>
  <c r="I838" i="6"/>
  <c r="H838" i="6"/>
  <c r="G838" i="6"/>
  <c r="F838" i="6"/>
  <c r="E838" i="6"/>
  <c r="D838" i="6"/>
  <c r="L837" i="6"/>
  <c r="J837" i="6"/>
  <c r="I837" i="6"/>
  <c r="H837" i="6"/>
  <c r="G837" i="6"/>
  <c r="F837" i="6"/>
  <c r="E837" i="6"/>
  <c r="D837" i="6"/>
  <c r="L836" i="6"/>
  <c r="J836" i="6"/>
  <c r="I836" i="6"/>
  <c r="H836" i="6"/>
  <c r="G836" i="6"/>
  <c r="F836" i="6"/>
  <c r="E836" i="6"/>
  <c r="D836" i="6"/>
  <c r="J835" i="6"/>
  <c r="I835" i="6"/>
  <c r="H835" i="6"/>
  <c r="G835" i="6"/>
  <c r="F835" i="6"/>
  <c r="E835" i="6"/>
  <c r="D835" i="6"/>
  <c r="D834" i="6"/>
  <c r="L833" i="6"/>
  <c r="J833" i="6"/>
  <c r="I833" i="6"/>
  <c r="H833" i="6"/>
  <c r="G833" i="6"/>
  <c r="F833" i="6"/>
  <c r="E833" i="6"/>
  <c r="D833" i="6"/>
  <c r="L832" i="6"/>
  <c r="J832" i="6"/>
  <c r="I832" i="6"/>
  <c r="H832" i="6"/>
  <c r="G832" i="6"/>
  <c r="F832" i="6"/>
  <c r="E832" i="6"/>
  <c r="D832" i="6"/>
  <c r="L831" i="6"/>
  <c r="J831" i="6"/>
  <c r="I831" i="6"/>
  <c r="H831" i="6"/>
  <c r="G831" i="6"/>
  <c r="F831" i="6"/>
  <c r="E831" i="6"/>
  <c r="D831" i="6"/>
  <c r="L830" i="6"/>
  <c r="J830" i="6"/>
  <c r="I830" i="6"/>
  <c r="H830" i="6"/>
  <c r="G830" i="6"/>
  <c r="F830" i="6"/>
  <c r="E830" i="6"/>
  <c r="D830" i="6"/>
  <c r="L829" i="6"/>
  <c r="J829" i="6"/>
  <c r="I829" i="6"/>
  <c r="H829" i="6"/>
  <c r="G829" i="6"/>
  <c r="F829" i="6"/>
  <c r="E829" i="6"/>
  <c r="D829" i="6"/>
  <c r="L828" i="6"/>
  <c r="J828" i="6"/>
  <c r="I828" i="6"/>
  <c r="H828" i="6"/>
  <c r="G828" i="6"/>
  <c r="F828" i="6"/>
  <c r="E828" i="6"/>
  <c r="D828" i="6"/>
  <c r="L827" i="6"/>
  <c r="J827" i="6"/>
  <c r="I827" i="6"/>
  <c r="H827" i="6"/>
  <c r="G827" i="6"/>
  <c r="F827" i="6"/>
  <c r="E827" i="6"/>
  <c r="D827" i="6"/>
  <c r="L826" i="6"/>
  <c r="J826" i="6"/>
  <c r="I826" i="6"/>
  <c r="H826" i="6"/>
  <c r="G826" i="6"/>
  <c r="F826" i="6"/>
  <c r="E826" i="6"/>
  <c r="D826" i="6"/>
  <c r="L825" i="6"/>
  <c r="J825" i="6"/>
  <c r="I825" i="6"/>
  <c r="H825" i="6"/>
  <c r="G825" i="6"/>
  <c r="E825" i="6"/>
  <c r="D825" i="6"/>
  <c r="D824" i="6"/>
  <c r="L823" i="6"/>
  <c r="J823" i="6"/>
  <c r="I823" i="6"/>
  <c r="H823" i="6"/>
  <c r="G823" i="6"/>
  <c r="F823" i="6"/>
  <c r="E823" i="6"/>
  <c r="D823" i="6"/>
  <c r="L822" i="6"/>
  <c r="J822" i="6"/>
  <c r="I822" i="6"/>
  <c r="H822" i="6"/>
  <c r="G822" i="6"/>
  <c r="F822" i="6"/>
  <c r="E822" i="6"/>
  <c r="D822" i="6"/>
  <c r="L821" i="6"/>
  <c r="J821" i="6"/>
  <c r="I821" i="6"/>
  <c r="H821" i="6"/>
  <c r="G821" i="6"/>
  <c r="F821" i="6"/>
  <c r="E821" i="6"/>
  <c r="D821" i="6"/>
  <c r="D820" i="6"/>
  <c r="L819" i="6"/>
  <c r="J819" i="6"/>
  <c r="I819" i="6"/>
  <c r="H819" i="6"/>
  <c r="G819" i="6"/>
  <c r="D819" i="6"/>
  <c r="L818" i="6"/>
  <c r="J818" i="6"/>
  <c r="I818" i="6"/>
  <c r="H818" i="6"/>
  <c r="G818" i="6"/>
  <c r="F818" i="6"/>
  <c r="E818" i="6"/>
  <c r="D818" i="6"/>
  <c r="L817" i="6"/>
  <c r="J817" i="6"/>
  <c r="I817" i="6"/>
  <c r="H817" i="6"/>
  <c r="G817" i="6"/>
  <c r="F817" i="6"/>
  <c r="E817" i="6"/>
  <c r="D817" i="6"/>
  <c r="L816" i="6"/>
  <c r="J816" i="6"/>
  <c r="I816" i="6"/>
  <c r="H816" i="6"/>
  <c r="G816" i="6"/>
  <c r="F816" i="6"/>
  <c r="D816" i="6"/>
  <c r="L815" i="6"/>
  <c r="J815" i="6"/>
  <c r="I815" i="6"/>
  <c r="H815" i="6"/>
  <c r="G815" i="6"/>
  <c r="D815" i="6"/>
  <c r="D814" i="6"/>
  <c r="L813" i="6"/>
  <c r="J813" i="6"/>
  <c r="I813" i="6"/>
  <c r="H813" i="6"/>
  <c r="G813" i="6"/>
  <c r="F813" i="6"/>
  <c r="D813" i="6"/>
  <c r="L812" i="6"/>
  <c r="J812" i="6"/>
  <c r="I812" i="6"/>
  <c r="H812" i="6"/>
  <c r="G812" i="6"/>
  <c r="F812" i="6"/>
  <c r="D812" i="6"/>
  <c r="L811" i="6"/>
  <c r="J811" i="6"/>
  <c r="I811" i="6"/>
  <c r="H811" i="6"/>
  <c r="G811" i="6"/>
  <c r="F811" i="6"/>
  <c r="D811" i="6"/>
  <c r="K802" i="6"/>
  <c r="M802" i="6" s="1"/>
  <c r="K801" i="6"/>
  <c r="M801" i="6" s="1"/>
  <c r="L800" i="6"/>
  <c r="J800" i="6"/>
  <c r="I800" i="6"/>
  <c r="H800" i="6"/>
  <c r="G800" i="6"/>
  <c r="F800" i="6"/>
  <c r="F800" i="9" s="1"/>
  <c r="F802" i="9" s="1"/>
  <c r="D800" i="6"/>
  <c r="K799" i="6"/>
  <c r="M799" i="6" s="1"/>
  <c r="K798" i="6"/>
  <c r="M798" i="6" s="1"/>
  <c r="K797" i="6"/>
  <c r="M797" i="6" s="1"/>
  <c r="K796" i="6"/>
  <c r="M796" i="6" s="1"/>
  <c r="K795" i="6"/>
  <c r="M795" i="6" s="1"/>
  <c r="K794" i="6"/>
  <c r="M794" i="6" s="1"/>
  <c r="K793" i="6"/>
  <c r="M793" i="6" s="1"/>
  <c r="K792" i="6"/>
  <c r="K791" i="6"/>
  <c r="M791" i="6" s="1"/>
  <c r="L790" i="6"/>
  <c r="J790" i="6"/>
  <c r="I790" i="6"/>
  <c r="H790" i="6"/>
  <c r="G790" i="6"/>
  <c r="F790" i="6"/>
  <c r="F790" i="9" s="1"/>
  <c r="D790" i="6"/>
  <c r="K789" i="6"/>
  <c r="M789" i="6" s="1"/>
  <c r="K788" i="6"/>
  <c r="M788" i="6" s="1"/>
  <c r="K787" i="6"/>
  <c r="M787" i="6" s="1"/>
  <c r="K786" i="6"/>
  <c r="M786" i="6" s="1"/>
  <c r="K785" i="6"/>
  <c r="K784" i="6"/>
  <c r="K782" i="6"/>
  <c r="M782" i="6" s="1"/>
  <c r="K781" i="6"/>
  <c r="M781" i="6" s="1"/>
  <c r="L780" i="6"/>
  <c r="J780" i="6"/>
  <c r="I780" i="6"/>
  <c r="H780" i="6"/>
  <c r="G780" i="6"/>
  <c r="F780" i="6"/>
  <c r="F780" i="9" s="1"/>
  <c r="F782" i="9" s="1"/>
  <c r="D780" i="6"/>
  <c r="K779" i="6"/>
  <c r="M779" i="6" s="1"/>
  <c r="K778" i="6"/>
  <c r="M778" i="6" s="1"/>
  <c r="K777" i="6"/>
  <c r="M777" i="6" s="1"/>
  <c r="K776" i="6"/>
  <c r="K775" i="6"/>
  <c r="M775" i="6" s="1"/>
  <c r="K774" i="6"/>
  <c r="K773" i="6"/>
  <c r="M773" i="6" s="1"/>
  <c r="K772" i="6"/>
  <c r="K771" i="6"/>
  <c r="M771" i="6" s="1"/>
  <c r="L770" i="6"/>
  <c r="J770" i="6"/>
  <c r="I770" i="6"/>
  <c r="H770" i="6"/>
  <c r="G770" i="6"/>
  <c r="F770" i="6"/>
  <c r="F770" i="9" s="1"/>
  <c r="D770" i="6"/>
  <c r="K769" i="6"/>
  <c r="M769" i="6" s="1"/>
  <c r="K768" i="6"/>
  <c r="L767" i="6"/>
  <c r="J767" i="6"/>
  <c r="I767" i="6"/>
  <c r="H767" i="6"/>
  <c r="G767" i="6"/>
  <c r="F767" i="6"/>
  <c r="F767" i="9" s="1"/>
  <c r="D767" i="6"/>
  <c r="K766" i="6"/>
  <c r="M766" i="6" s="1"/>
  <c r="K765" i="6"/>
  <c r="M765" i="6" s="1"/>
  <c r="K764" i="6"/>
  <c r="M764" i="6" s="1"/>
  <c r="K763" i="6"/>
  <c r="M763" i="6" s="1"/>
  <c r="K762" i="6"/>
  <c r="M762" i="6" s="1"/>
  <c r="K761" i="6"/>
  <c r="M761" i="6" s="1"/>
  <c r="K760" i="6"/>
  <c r="M760" i="6" s="1"/>
  <c r="K759" i="6"/>
  <c r="M759" i="6" s="1"/>
  <c r="K758" i="6"/>
  <c r="M758" i="6" s="1"/>
  <c r="K757" i="6"/>
  <c r="M757" i="6" s="1"/>
  <c r="K756" i="6"/>
  <c r="K755" i="6"/>
  <c r="M755" i="6" s="1"/>
  <c r="L754" i="6"/>
  <c r="J754" i="6"/>
  <c r="I754" i="6"/>
  <c r="H754" i="6"/>
  <c r="G754" i="6"/>
  <c r="F754" i="6"/>
  <c r="F754" i="9" s="1"/>
  <c r="D754" i="6"/>
  <c r="K753" i="6"/>
  <c r="M753" i="6" s="1"/>
  <c r="K752" i="6"/>
  <c r="M752" i="6" s="1"/>
  <c r="K751" i="6"/>
  <c r="M751" i="6" s="1"/>
  <c r="K750" i="6"/>
  <c r="M750" i="6" s="1"/>
  <c r="K749" i="6"/>
  <c r="M749" i="6" s="1"/>
  <c r="K748" i="6"/>
  <c r="L747" i="6"/>
  <c r="J747" i="6"/>
  <c r="I747" i="6"/>
  <c r="H747" i="6"/>
  <c r="G747" i="6"/>
  <c r="F747" i="6"/>
  <c r="F747" i="9" s="1"/>
  <c r="D747" i="6"/>
  <c r="K746" i="6"/>
  <c r="M746" i="6" s="1"/>
  <c r="K745" i="6"/>
  <c r="M745" i="6" s="1"/>
  <c r="K744" i="6"/>
  <c r="M744" i="6" s="1"/>
  <c r="K743" i="6"/>
  <c r="K741" i="6"/>
  <c r="M741" i="6" s="1"/>
  <c r="K740" i="6"/>
  <c r="M740" i="6" s="1"/>
  <c r="L739" i="6"/>
  <c r="J739" i="6"/>
  <c r="I739" i="6"/>
  <c r="H739" i="6"/>
  <c r="G739" i="6"/>
  <c r="F739" i="6"/>
  <c r="F739" i="9" s="1"/>
  <c r="D739" i="6"/>
  <c r="K738" i="6"/>
  <c r="M738" i="6" s="1"/>
  <c r="K737" i="6"/>
  <c r="M737" i="6" s="1"/>
  <c r="K736" i="6"/>
  <c r="M736" i="6" s="1"/>
  <c r="K735" i="6"/>
  <c r="L734" i="6"/>
  <c r="J734" i="6"/>
  <c r="I734" i="6"/>
  <c r="H734" i="6"/>
  <c r="G734" i="6"/>
  <c r="F734" i="6"/>
  <c r="F734" i="9" s="1"/>
  <c r="F736" i="9" s="1"/>
  <c r="D734" i="6"/>
  <c r="K733" i="6"/>
  <c r="M733" i="6" s="1"/>
  <c r="K732" i="6"/>
  <c r="L731" i="6"/>
  <c r="J731" i="6"/>
  <c r="I731" i="6"/>
  <c r="H731" i="6"/>
  <c r="G731" i="6"/>
  <c r="F731" i="6"/>
  <c r="L731" i="9" s="1"/>
  <c r="D731" i="6"/>
  <c r="K730" i="6"/>
  <c r="M730" i="6" s="1"/>
  <c r="K729" i="6"/>
  <c r="M729" i="6" s="1"/>
  <c r="K728" i="6"/>
  <c r="M728" i="6" s="1"/>
  <c r="K727" i="6"/>
  <c r="M727" i="6" s="1"/>
  <c r="K726" i="6"/>
  <c r="K725" i="6"/>
  <c r="M725" i="6" s="1"/>
  <c r="K724" i="6"/>
  <c r="M724" i="6" s="1"/>
  <c r="K723" i="6"/>
  <c r="M723" i="6" s="1"/>
  <c r="K722" i="6"/>
  <c r="M722" i="6" s="1"/>
  <c r="K721" i="6"/>
  <c r="M721" i="6" s="1"/>
  <c r="K720" i="6"/>
  <c r="M720" i="6" s="1"/>
  <c r="K719" i="6"/>
  <c r="K718" i="6"/>
  <c r="M718" i="6" s="1"/>
  <c r="L717" i="6"/>
  <c r="J717" i="6"/>
  <c r="I717" i="6"/>
  <c r="H717" i="6"/>
  <c r="G717" i="6"/>
  <c r="F717" i="6"/>
  <c r="F717" i="9" s="1"/>
  <c r="D717" i="6"/>
  <c r="K716" i="6"/>
  <c r="M716" i="6" s="1"/>
  <c r="K715" i="6"/>
  <c r="M715" i="6" s="1"/>
  <c r="K714" i="6"/>
  <c r="M714" i="6" s="1"/>
  <c r="K713" i="6"/>
  <c r="M713" i="6" s="1"/>
  <c r="K712" i="6"/>
  <c r="M712" i="6" s="1"/>
  <c r="J711" i="6"/>
  <c r="I711" i="6"/>
  <c r="H711" i="6"/>
  <c r="G711" i="6"/>
  <c r="F711" i="6"/>
  <c r="F711" i="9" s="1"/>
  <c r="F713" i="9" s="1"/>
  <c r="D711" i="6"/>
  <c r="K710" i="6"/>
  <c r="M710" i="6" s="1"/>
  <c r="K708" i="6"/>
  <c r="K707" i="6"/>
  <c r="K706" i="6"/>
  <c r="M706" i="6" s="1"/>
  <c r="L705" i="6"/>
  <c r="J705" i="6"/>
  <c r="I705" i="6"/>
  <c r="H705" i="6"/>
  <c r="G705" i="6"/>
  <c r="F705" i="6"/>
  <c r="F705" i="9" s="1"/>
  <c r="D705" i="6"/>
  <c r="K704" i="6"/>
  <c r="M704" i="6" s="1"/>
  <c r="K703" i="6"/>
  <c r="K702" i="6"/>
  <c r="M702" i="6" s="1"/>
  <c r="K700" i="6"/>
  <c r="M700" i="6" s="1"/>
  <c r="K699" i="6"/>
  <c r="M699" i="6" s="1"/>
  <c r="L698" i="6"/>
  <c r="J698" i="6"/>
  <c r="I698" i="6"/>
  <c r="H698" i="6"/>
  <c r="G698" i="6"/>
  <c r="F698" i="6"/>
  <c r="F698" i="9" s="1"/>
  <c r="D698" i="6"/>
  <c r="K697" i="6"/>
  <c r="M697" i="6" s="1"/>
  <c r="K696" i="6"/>
  <c r="M696" i="6" s="1"/>
  <c r="K695" i="6"/>
  <c r="M695" i="6" s="1"/>
  <c r="K694" i="6"/>
  <c r="M694" i="6" s="1"/>
  <c r="K693" i="6"/>
  <c r="M693" i="6" s="1"/>
  <c r="K692" i="6"/>
  <c r="M692" i="6" s="1"/>
  <c r="K691" i="6"/>
  <c r="M691" i="6" s="1"/>
  <c r="K690" i="6"/>
  <c r="M690" i="6" s="1"/>
  <c r="K689" i="6"/>
  <c r="K688" i="6"/>
  <c r="M688" i="6" s="1"/>
  <c r="L687" i="6"/>
  <c r="J687" i="6"/>
  <c r="I687" i="6"/>
  <c r="H687" i="6"/>
  <c r="G687" i="6"/>
  <c r="F687" i="6"/>
  <c r="D687" i="6"/>
  <c r="K686" i="6"/>
  <c r="K687" i="6" s="1"/>
  <c r="L685" i="6"/>
  <c r="J685" i="6"/>
  <c r="I685" i="6"/>
  <c r="H685" i="6"/>
  <c r="G685" i="6"/>
  <c r="F685" i="6"/>
  <c r="F685" i="9" s="1"/>
  <c r="F687" i="9" s="1"/>
  <c r="D685" i="6"/>
  <c r="K684" i="6"/>
  <c r="M684" i="6" s="1"/>
  <c r="K683" i="6"/>
  <c r="M683" i="6" s="1"/>
  <c r="K682" i="6"/>
  <c r="K681" i="6"/>
  <c r="M681" i="6" s="1"/>
  <c r="L680" i="6"/>
  <c r="J680" i="6"/>
  <c r="I680" i="6"/>
  <c r="H680" i="6"/>
  <c r="G680" i="6"/>
  <c r="F680" i="6"/>
  <c r="L680" i="9" s="1"/>
  <c r="D680" i="6"/>
  <c r="K679" i="6"/>
  <c r="M679" i="6" s="1"/>
  <c r="K678" i="6"/>
  <c r="M678" i="6" s="1"/>
  <c r="K677" i="6"/>
  <c r="M677" i="6" s="1"/>
  <c r="K676" i="6"/>
  <c r="M676" i="6" s="1"/>
  <c r="K675" i="6"/>
  <c r="K673" i="6"/>
  <c r="M673" i="6" s="1"/>
  <c r="K672" i="6"/>
  <c r="M672" i="6" s="1"/>
  <c r="L671" i="6"/>
  <c r="J671" i="6"/>
  <c r="I671" i="6"/>
  <c r="H671" i="6"/>
  <c r="G671" i="6"/>
  <c r="F671" i="6"/>
  <c r="F671" i="9" s="1"/>
  <c r="D671" i="6"/>
  <c r="K670" i="6"/>
  <c r="M670" i="6" s="1"/>
  <c r="K669" i="6"/>
  <c r="M669" i="6" s="1"/>
  <c r="K668" i="6"/>
  <c r="M668" i="6" s="1"/>
  <c r="K667" i="6"/>
  <c r="M667" i="6" s="1"/>
  <c r="K666" i="6"/>
  <c r="M666" i="6" s="1"/>
  <c r="L665" i="6"/>
  <c r="J665" i="6"/>
  <c r="I665" i="6"/>
  <c r="H665" i="6"/>
  <c r="G665" i="6"/>
  <c r="F665" i="6"/>
  <c r="F665" i="9" s="1"/>
  <c r="D665" i="6"/>
  <c r="K664" i="6"/>
  <c r="M664" i="6" s="1"/>
  <c r="K663" i="6"/>
  <c r="M663" i="6" s="1"/>
  <c r="K662" i="6"/>
  <c r="M662" i="6" s="1"/>
  <c r="K661" i="6"/>
  <c r="M661" i="6" s="1"/>
  <c r="K660" i="6"/>
  <c r="M660" i="6" s="1"/>
  <c r="K659" i="6"/>
  <c r="M659" i="6" s="1"/>
  <c r="K658" i="6"/>
  <c r="M658" i="6" s="1"/>
  <c r="K657" i="6"/>
  <c r="M657" i="6" s="1"/>
  <c r="K656" i="6"/>
  <c r="K655" i="6"/>
  <c r="M655" i="6" s="1"/>
  <c r="L654" i="6"/>
  <c r="J654" i="6"/>
  <c r="I654" i="6"/>
  <c r="H654" i="6"/>
  <c r="G654" i="6"/>
  <c r="F654" i="6"/>
  <c r="F654" i="9" s="1"/>
  <c r="D654" i="6"/>
  <c r="K653" i="6"/>
  <c r="M653" i="6" s="1"/>
  <c r="K652" i="6"/>
  <c r="M652" i="6" s="1"/>
  <c r="K651" i="6"/>
  <c r="M651" i="6" s="1"/>
  <c r="K650" i="6"/>
  <c r="M650" i="6" s="1"/>
  <c r="K649" i="6"/>
  <c r="M649" i="6" s="1"/>
  <c r="K648" i="6"/>
  <c r="L647" i="6"/>
  <c r="J647" i="6"/>
  <c r="I647" i="6"/>
  <c r="H647" i="6"/>
  <c r="G647" i="6"/>
  <c r="F647" i="6"/>
  <c r="F647" i="9" s="1"/>
  <c r="D647" i="6"/>
  <c r="K646" i="6"/>
  <c r="M646" i="6" s="1"/>
  <c r="K645" i="6"/>
  <c r="M645" i="6" s="1"/>
  <c r="K644" i="6"/>
  <c r="M644" i="6" s="1"/>
  <c r="K643" i="6"/>
  <c r="K642" i="6"/>
  <c r="M642" i="6" s="1"/>
  <c r="L641" i="6"/>
  <c r="J641" i="6"/>
  <c r="I641" i="6"/>
  <c r="H641" i="6"/>
  <c r="G641" i="6"/>
  <c r="F641" i="6"/>
  <c r="D641" i="6"/>
  <c r="K640" i="6"/>
  <c r="M640" i="6" s="1"/>
  <c r="K639" i="6"/>
  <c r="M639" i="6" s="1"/>
  <c r="K638" i="6"/>
  <c r="K636" i="6"/>
  <c r="M636" i="6" s="1"/>
  <c r="K635" i="6"/>
  <c r="M635" i="6" s="1"/>
  <c r="L634" i="6"/>
  <c r="J634" i="6"/>
  <c r="I634" i="6"/>
  <c r="H634" i="6"/>
  <c r="G634" i="6"/>
  <c r="F634" i="6"/>
  <c r="F634" i="9" s="1"/>
  <c r="D634" i="6"/>
  <c r="K633" i="6"/>
  <c r="M633" i="6" s="1"/>
  <c r="K632" i="6"/>
  <c r="M632" i="6" s="1"/>
  <c r="K631" i="6"/>
  <c r="M631" i="6" s="1"/>
  <c r="K630" i="6"/>
  <c r="M630" i="6" s="1"/>
  <c r="L629" i="6"/>
  <c r="J629" i="6"/>
  <c r="I629" i="6"/>
  <c r="H629" i="6"/>
  <c r="G629" i="6"/>
  <c r="F629" i="6"/>
  <c r="F629" i="9" s="1"/>
  <c r="D629" i="6"/>
  <c r="K628" i="6"/>
  <c r="M628" i="6" s="1"/>
  <c r="K627" i="6"/>
  <c r="M627" i="6" s="1"/>
  <c r="K626" i="6"/>
  <c r="M626" i="6" s="1"/>
  <c r="K625" i="6"/>
  <c r="M625" i="6" s="1"/>
  <c r="K624" i="6"/>
  <c r="M624" i="6" s="1"/>
  <c r="K623" i="6"/>
  <c r="M623" i="6" s="1"/>
  <c r="K622" i="6"/>
  <c r="M622" i="6" s="1"/>
  <c r="K621" i="6"/>
  <c r="M621" i="6" s="1"/>
  <c r="K620" i="6"/>
  <c r="M620" i="6" s="1"/>
  <c r="K619" i="6"/>
  <c r="K618" i="6"/>
  <c r="M618" i="6" s="1"/>
  <c r="L617" i="6"/>
  <c r="J617" i="6"/>
  <c r="I617" i="6"/>
  <c r="H617" i="6"/>
  <c r="G617" i="6"/>
  <c r="F617" i="6"/>
  <c r="F617" i="9" s="1"/>
  <c r="D617" i="6"/>
  <c r="K616" i="6"/>
  <c r="M616" i="6" s="1"/>
  <c r="K615" i="6"/>
  <c r="M615" i="6" s="1"/>
  <c r="K614" i="6"/>
  <c r="M614" i="6" s="1"/>
  <c r="K613" i="6"/>
  <c r="M613" i="6" s="1"/>
  <c r="K612" i="6"/>
  <c r="M612" i="6" s="1"/>
  <c r="K611" i="6"/>
  <c r="M611" i="6" s="1"/>
  <c r="K610" i="6"/>
  <c r="L609" i="6"/>
  <c r="J609" i="6"/>
  <c r="I609" i="6"/>
  <c r="H609" i="6"/>
  <c r="G609" i="6"/>
  <c r="F609" i="6"/>
  <c r="F609" i="9" s="1"/>
  <c r="L609" i="9" s="1"/>
  <c r="D609" i="6"/>
  <c r="K608" i="6"/>
  <c r="M608" i="6" s="1"/>
  <c r="K607" i="6"/>
  <c r="K606" i="6"/>
  <c r="M606" i="6" s="1"/>
  <c r="K604" i="6"/>
  <c r="K602" i="6"/>
  <c r="M602" i="6" s="1"/>
  <c r="K601" i="6"/>
  <c r="M601" i="6" s="1"/>
  <c r="L600" i="6"/>
  <c r="J600" i="6"/>
  <c r="I600" i="6"/>
  <c r="H600" i="6"/>
  <c r="G600" i="6"/>
  <c r="F600" i="6"/>
  <c r="F600" i="9" s="1"/>
  <c r="D600" i="6"/>
  <c r="K599" i="6"/>
  <c r="M599" i="6" s="1"/>
  <c r="K598" i="6"/>
  <c r="M598" i="6" s="1"/>
  <c r="K597" i="6"/>
  <c r="M597" i="6" s="1"/>
  <c r="K596" i="6"/>
  <c r="M596" i="6" s="1"/>
  <c r="K595" i="6"/>
  <c r="M595" i="6" s="1"/>
  <c r="K594" i="6"/>
  <c r="M594" i="6" s="1"/>
  <c r="K593" i="6"/>
  <c r="M593" i="6" s="1"/>
  <c r="K592" i="6"/>
  <c r="M592" i="6" s="1"/>
  <c r="K591" i="6"/>
  <c r="M591" i="6" s="1"/>
  <c r="K590" i="6"/>
  <c r="M590" i="6" s="1"/>
  <c r="K589" i="6"/>
  <c r="K588" i="6"/>
  <c r="M588" i="6" s="1"/>
  <c r="L587" i="6"/>
  <c r="J587" i="6"/>
  <c r="I587" i="6"/>
  <c r="H587" i="6"/>
  <c r="G587" i="6"/>
  <c r="D587" i="6"/>
  <c r="K586" i="6"/>
  <c r="M586" i="6" s="1"/>
  <c r="K585" i="6"/>
  <c r="M585" i="6" s="1"/>
  <c r="K584" i="6"/>
  <c r="M584" i="6" s="1"/>
  <c r="K583" i="6"/>
  <c r="M583" i="6" s="1"/>
  <c r="K582" i="6"/>
  <c r="M582" i="6" s="1"/>
  <c r="K581" i="6"/>
  <c r="M581" i="6" s="1"/>
  <c r="L579" i="6"/>
  <c r="J579" i="6"/>
  <c r="I579" i="6"/>
  <c r="H579" i="6"/>
  <c r="G579" i="6"/>
  <c r="F579" i="6"/>
  <c r="F579" i="9" s="1"/>
  <c r="L579" i="9" s="1"/>
  <c r="D579" i="6"/>
  <c r="K578" i="6"/>
  <c r="M578" i="6" s="1"/>
  <c r="K577" i="6"/>
  <c r="M577" i="6" s="1"/>
  <c r="K576" i="6"/>
  <c r="M576" i="6" s="1"/>
  <c r="K575" i="6"/>
  <c r="K574" i="6"/>
  <c r="M574" i="6" s="1"/>
  <c r="L573" i="6"/>
  <c r="J573" i="6"/>
  <c r="I573" i="6"/>
  <c r="H573" i="6"/>
  <c r="G573" i="6"/>
  <c r="F573" i="6"/>
  <c r="D573" i="6"/>
  <c r="K572" i="6"/>
  <c r="M572" i="6" s="1"/>
  <c r="K571" i="6"/>
  <c r="M571" i="6" s="1"/>
  <c r="K570" i="6"/>
  <c r="K568" i="6"/>
  <c r="M568" i="6" s="1"/>
  <c r="K567" i="6"/>
  <c r="M567" i="6" s="1"/>
  <c r="K566" i="6"/>
  <c r="M566" i="6" s="1"/>
  <c r="K565" i="6"/>
  <c r="M565" i="6" s="1"/>
  <c r="L564" i="6"/>
  <c r="J564" i="6"/>
  <c r="I564" i="6"/>
  <c r="H564" i="6"/>
  <c r="G564" i="6"/>
  <c r="F564" i="6"/>
  <c r="D564" i="6"/>
  <c r="K563" i="6"/>
  <c r="M563" i="6" s="1"/>
  <c r="K562" i="6"/>
  <c r="M562" i="6" s="1"/>
  <c r="K561" i="6"/>
  <c r="L560" i="6"/>
  <c r="J560" i="6"/>
  <c r="I560" i="6"/>
  <c r="H560" i="6"/>
  <c r="G560" i="6"/>
  <c r="F560" i="6"/>
  <c r="F560" i="9" s="1"/>
  <c r="F561" i="9" s="1"/>
  <c r="D560" i="6"/>
  <c r="K559" i="6"/>
  <c r="M559" i="6" s="1"/>
  <c r="K558" i="6"/>
  <c r="L557" i="6"/>
  <c r="J557" i="6"/>
  <c r="I557" i="6"/>
  <c r="H557" i="6"/>
  <c r="G557" i="6"/>
  <c r="F557" i="6"/>
  <c r="D557" i="6"/>
  <c r="K556" i="6"/>
  <c r="M556" i="6" s="1"/>
  <c r="K555" i="6"/>
  <c r="M555" i="6" s="1"/>
  <c r="K554" i="6"/>
  <c r="M554" i="6" s="1"/>
  <c r="K553" i="6"/>
  <c r="M553" i="6" s="1"/>
  <c r="K552" i="6"/>
  <c r="M552" i="6" s="1"/>
  <c r="K551" i="6"/>
  <c r="M551" i="6" s="1"/>
  <c r="K550" i="6"/>
  <c r="M550" i="6" s="1"/>
  <c r="K549" i="6"/>
  <c r="M549" i="6" s="1"/>
  <c r="K548" i="6"/>
  <c r="M548" i="6" s="1"/>
  <c r="K547" i="6"/>
  <c r="K546" i="6"/>
  <c r="M546" i="6" s="1"/>
  <c r="L545" i="6"/>
  <c r="J545" i="6"/>
  <c r="I545" i="6"/>
  <c r="H545" i="6"/>
  <c r="G545" i="6"/>
  <c r="F545" i="6"/>
  <c r="F545" i="9" s="1"/>
  <c r="D545" i="6"/>
  <c r="K544" i="6"/>
  <c r="M544" i="6" s="1"/>
  <c r="K543" i="6"/>
  <c r="M543" i="6" s="1"/>
  <c r="K542" i="6"/>
  <c r="M542" i="6" s="1"/>
  <c r="K541" i="6"/>
  <c r="M541" i="6" s="1"/>
  <c r="K540" i="6"/>
  <c r="M540" i="6" s="1"/>
  <c r="K539" i="6"/>
  <c r="M539" i="6" s="1"/>
  <c r="L538" i="6"/>
  <c r="J538" i="6"/>
  <c r="I538" i="6"/>
  <c r="H538" i="6"/>
  <c r="G538" i="6"/>
  <c r="F538" i="6"/>
  <c r="F538" i="9" s="1"/>
  <c r="L538" i="9" s="1"/>
  <c r="D538" i="6"/>
  <c r="K537" i="6"/>
  <c r="M537" i="6" s="1"/>
  <c r="K536" i="6"/>
  <c r="K535" i="6"/>
  <c r="M535" i="6" s="1"/>
  <c r="K533" i="6"/>
  <c r="M533" i="6" s="1"/>
  <c r="K532" i="6"/>
  <c r="M532" i="6" s="1"/>
  <c r="K531" i="6"/>
  <c r="M531" i="6" s="1"/>
  <c r="K530" i="6"/>
  <c r="M530" i="6" s="1"/>
  <c r="L529" i="6"/>
  <c r="J529" i="6"/>
  <c r="I529" i="6"/>
  <c r="H529" i="6"/>
  <c r="G529" i="6"/>
  <c r="F529" i="6"/>
  <c r="F529" i="9" s="1"/>
  <c r="D529" i="6"/>
  <c r="K528" i="6"/>
  <c r="M528" i="6" s="1"/>
  <c r="K527" i="6"/>
  <c r="M527" i="6" s="1"/>
  <c r="K526" i="6"/>
  <c r="M526" i="6" s="1"/>
  <c r="K525" i="6"/>
  <c r="M525" i="6" s="1"/>
  <c r="K524" i="6"/>
  <c r="L523" i="6"/>
  <c r="J523" i="6"/>
  <c r="I523" i="6"/>
  <c r="H523" i="6"/>
  <c r="G523" i="6"/>
  <c r="F523" i="6"/>
  <c r="F523" i="9" s="1"/>
  <c r="D523" i="6"/>
  <c r="K522" i="6"/>
  <c r="M522" i="6" s="1"/>
  <c r="K521" i="6"/>
  <c r="M521" i="6" s="1"/>
  <c r="L520" i="6"/>
  <c r="J520" i="6"/>
  <c r="I520" i="6"/>
  <c r="H520" i="6"/>
  <c r="G520" i="6"/>
  <c r="F520" i="6"/>
  <c r="F520" i="9" s="1"/>
  <c r="D520" i="6"/>
  <c r="K519" i="6"/>
  <c r="M519" i="6" s="1"/>
  <c r="K518" i="6"/>
  <c r="M518" i="6" s="1"/>
  <c r="K517" i="6"/>
  <c r="M517" i="6" s="1"/>
  <c r="K516" i="6"/>
  <c r="M516" i="6" s="1"/>
  <c r="K515" i="6"/>
  <c r="M515" i="6" s="1"/>
  <c r="K514" i="6"/>
  <c r="M514" i="6" s="1"/>
  <c r="K513" i="6"/>
  <c r="M513" i="6" s="1"/>
  <c r="K512" i="6"/>
  <c r="M512" i="6" s="1"/>
  <c r="K511" i="6"/>
  <c r="M511" i="6" s="1"/>
  <c r="K510" i="6"/>
  <c r="K509" i="6"/>
  <c r="M509" i="6" s="1"/>
  <c r="L508" i="6"/>
  <c r="J508" i="6"/>
  <c r="I508" i="6"/>
  <c r="H508" i="6"/>
  <c r="G508" i="6"/>
  <c r="F508" i="6"/>
  <c r="F508" i="9" s="1"/>
  <c r="D508" i="6"/>
  <c r="K507" i="6"/>
  <c r="M507" i="6" s="1"/>
  <c r="K506" i="6"/>
  <c r="M506" i="6" s="1"/>
  <c r="K505" i="6"/>
  <c r="M505" i="6" s="1"/>
  <c r="K504" i="6"/>
  <c r="M504" i="6" s="1"/>
  <c r="K503" i="6"/>
  <c r="K502" i="6"/>
  <c r="M502" i="6" s="1"/>
  <c r="K500" i="6"/>
  <c r="M500" i="6" s="1"/>
  <c r="K499" i="6"/>
  <c r="M499" i="6" s="1"/>
  <c r="L498" i="6"/>
  <c r="J498" i="6"/>
  <c r="I498" i="6"/>
  <c r="H498" i="6"/>
  <c r="G498" i="6"/>
  <c r="F498" i="6"/>
  <c r="L498" i="9" s="1"/>
  <c r="D498" i="6"/>
  <c r="K497" i="6"/>
  <c r="M497" i="6" s="1"/>
  <c r="K496" i="6"/>
  <c r="M496" i="6" s="1"/>
  <c r="K495" i="6"/>
  <c r="M495" i="6" s="1"/>
  <c r="K494" i="6"/>
  <c r="M494" i="6" s="1"/>
  <c r="K493" i="6"/>
  <c r="M493" i="6" s="1"/>
  <c r="K492" i="6"/>
  <c r="M492" i="6" s="1"/>
  <c r="K491" i="6"/>
  <c r="M491" i="6" s="1"/>
  <c r="K490" i="6"/>
  <c r="M490" i="6" s="1"/>
  <c r="K489" i="6"/>
  <c r="M489" i="6" s="1"/>
  <c r="K488" i="6"/>
  <c r="K487" i="6"/>
  <c r="M487" i="6" s="1"/>
  <c r="L486" i="6"/>
  <c r="J486" i="6"/>
  <c r="I486" i="6"/>
  <c r="H486" i="6"/>
  <c r="G486" i="6"/>
  <c r="F486" i="6"/>
  <c r="F486" i="9" s="1"/>
  <c r="D486" i="6"/>
  <c r="K485" i="6"/>
  <c r="M485" i="6" s="1"/>
  <c r="K484" i="6"/>
  <c r="M484" i="6" s="1"/>
  <c r="K483" i="6"/>
  <c r="M483" i="6" s="1"/>
  <c r="K482" i="6"/>
  <c r="M482" i="6" s="1"/>
  <c r="K481" i="6"/>
  <c r="K480" i="6"/>
  <c r="M480" i="6" s="1"/>
  <c r="K478" i="6"/>
  <c r="M478" i="6" s="1"/>
  <c r="K477" i="6"/>
  <c r="M477" i="6" s="1"/>
  <c r="K476" i="6"/>
  <c r="M476" i="6" s="1"/>
  <c r="K475" i="6"/>
  <c r="M475" i="6" s="1"/>
  <c r="L474" i="6"/>
  <c r="J474" i="6"/>
  <c r="I474" i="6"/>
  <c r="H474" i="6"/>
  <c r="G474" i="6"/>
  <c r="F474" i="6"/>
  <c r="F474" i="9" s="1"/>
  <c r="D474" i="6"/>
  <c r="K473" i="6"/>
  <c r="M473" i="6" s="1"/>
  <c r="K472" i="6"/>
  <c r="M472" i="6" s="1"/>
  <c r="K471" i="6"/>
  <c r="M471" i="6" s="1"/>
  <c r="K470" i="6"/>
  <c r="M470" i="6" s="1"/>
  <c r="K469" i="6"/>
  <c r="M469" i="6" s="1"/>
  <c r="K468" i="6"/>
  <c r="M468" i="6" s="1"/>
  <c r="K467" i="6"/>
  <c r="M467" i="6" s="1"/>
  <c r="K466" i="6"/>
  <c r="M466" i="6" s="1"/>
  <c r="K465" i="6"/>
  <c r="K464" i="6"/>
  <c r="M464" i="6" s="1"/>
  <c r="L463" i="6"/>
  <c r="J463" i="6"/>
  <c r="I463" i="6"/>
  <c r="H463" i="6"/>
  <c r="G463" i="6"/>
  <c r="F463" i="6"/>
  <c r="F463" i="9" s="1"/>
  <c r="D463" i="6"/>
  <c r="K462" i="6"/>
  <c r="M462" i="6" s="1"/>
  <c r="K461" i="6"/>
  <c r="M461" i="6" s="1"/>
  <c r="K460" i="6"/>
  <c r="M460" i="6" s="1"/>
  <c r="K459" i="6"/>
  <c r="M459" i="6" s="1"/>
  <c r="K458" i="6"/>
  <c r="M458" i="6" s="1"/>
  <c r="L457" i="6"/>
  <c r="J457" i="6"/>
  <c r="I457" i="6"/>
  <c r="H457" i="6"/>
  <c r="G457" i="6"/>
  <c r="F457" i="6"/>
  <c r="F457" i="9" s="1"/>
  <c r="D457" i="6"/>
  <c r="K456" i="6"/>
  <c r="M456" i="6" s="1"/>
  <c r="K455" i="6"/>
  <c r="M455" i="6" s="1"/>
  <c r="K454" i="6"/>
  <c r="K453" i="6"/>
  <c r="M453" i="6" s="1"/>
  <c r="L452" i="6"/>
  <c r="J452" i="6"/>
  <c r="I452" i="6"/>
  <c r="H452" i="6"/>
  <c r="G452" i="6"/>
  <c r="F452" i="6"/>
  <c r="F452" i="9" s="1"/>
  <c r="D452" i="6"/>
  <c r="K451" i="6"/>
  <c r="K450" i="6"/>
  <c r="M450" i="6" s="1"/>
  <c r="K449" i="6"/>
  <c r="M449" i="6" s="1"/>
  <c r="K447" i="6"/>
  <c r="M447" i="6" s="1"/>
  <c r="K446" i="6"/>
  <c r="M446" i="6" s="1"/>
  <c r="L445" i="6"/>
  <c r="J445" i="6"/>
  <c r="I445" i="6"/>
  <c r="H445" i="6"/>
  <c r="G445" i="6"/>
  <c r="D445" i="6"/>
  <c r="K444" i="6"/>
  <c r="M444" i="6" s="1"/>
  <c r="F848" i="6"/>
  <c r="K442" i="6"/>
  <c r="M442" i="6" s="1"/>
  <c r="K441" i="6"/>
  <c r="M441" i="6" s="1"/>
  <c r="K440" i="6"/>
  <c r="M440" i="6" s="1"/>
  <c r="K439" i="6"/>
  <c r="M439" i="6" s="1"/>
  <c r="K438" i="6"/>
  <c r="M438" i="6" s="1"/>
  <c r="K437" i="6"/>
  <c r="M437" i="6" s="1"/>
  <c r="K436" i="6"/>
  <c r="M436" i="6" s="1"/>
  <c r="K435" i="6"/>
  <c r="M435" i="6" s="1"/>
  <c r="K434" i="6"/>
  <c r="M434" i="6" s="1"/>
  <c r="K433" i="6"/>
  <c r="M433" i="6" s="1"/>
  <c r="L432" i="6"/>
  <c r="J432" i="6"/>
  <c r="I432" i="6"/>
  <c r="H432" i="6"/>
  <c r="G432" i="6"/>
  <c r="F432" i="6"/>
  <c r="L432" i="9" s="1"/>
  <c r="D432" i="6"/>
  <c r="K431" i="6"/>
  <c r="M431" i="6" s="1"/>
  <c r="K430" i="6"/>
  <c r="M430" i="6" s="1"/>
  <c r="K429" i="6"/>
  <c r="M429" i="6" s="1"/>
  <c r="K428" i="6"/>
  <c r="M428" i="6" s="1"/>
  <c r="K427" i="6"/>
  <c r="M427" i="6" s="1"/>
  <c r="K426" i="6"/>
  <c r="L425" i="6"/>
  <c r="J425" i="6"/>
  <c r="I425" i="6"/>
  <c r="H425" i="6"/>
  <c r="G425" i="6"/>
  <c r="F425" i="6"/>
  <c r="F425" i="9" s="1"/>
  <c r="D425" i="6"/>
  <c r="K424" i="6"/>
  <c r="M424" i="6" s="1"/>
  <c r="K423" i="6"/>
  <c r="M423" i="6" s="1"/>
  <c r="K422" i="6"/>
  <c r="M422" i="6" s="1"/>
  <c r="K421" i="6"/>
  <c r="K420" i="6"/>
  <c r="M420" i="6" s="1"/>
  <c r="L419" i="6"/>
  <c r="J419" i="6"/>
  <c r="I419" i="6"/>
  <c r="H419" i="6"/>
  <c r="G419" i="6"/>
  <c r="F419" i="6"/>
  <c r="L419" i="9" s="1"/>
  <c r="D419" i="6"/>
  <c r="K418" i="6"/>
  <c r="M418" i="6" s="1"/>
  <c r="K417" i="6"/>
  <c r="M417" i="6" s="1"/>
  <c r="K416" i="6"/>
  <c r="K414" i="6"/>
  <c r="M414" i="6" s="1"/>
  <c r="K413" i="6"/>
  <c r="M413" i="6" s="1"/>
  <c r="L412" i="6"/>
  <c r="J412" i="6"/>
  <c r="I412" i="6"/>
  <c r="H412" i="6"/>
  <c r="G412" i="6"/>
  <c r="F412" i="6"/>
  <c r="F412" i="9" s="1"/>
  <c r="D412" i="6"/>
  <c r="K411" i="6"/>
  <c r="M411" i="6" s="1"/>
  <c r="K410" i="6"/>
  <c r="L409" i="6"/>
  <c r="J409" i="6"/>
  <c r="I409" i="6"/>
  <c r="H409" i="6"/>
  <c r="G409" i="6"/>
  <c r="F409" i="6"/>
  <c r="F409" i="9" s="1"/>
  <c r="D409" i="6"/>
  <c r="K408" i="6"/>
  <c r="M408" i="6" s="1"/>
  <c r="K407" i="6"/>
  <c r="M407" i="6" s="1"/>
  <c r="K406" i="6"/>
  <c r="M406" i="6" s="1"/>
  <c r="K405" i="6"/>
  <c r="M405" i="6" s="1"/>
  <c r="K404" i="6"/>
  <c r="M404" i="6" s="1"/>
  <c r="K403" i="6"/>
  <c r="M403" i="6" s="1"/>
  <c r="K402" i="6"/>
  <c r="M402" i="6" s="1"/>
  <c r="K401" i="6"/>
  <c r="M401" i="6" s="1"/>
  <c r="K400" i="6"/>
  <c r="M400" i="6" s="1"/>
  <c r="K399" i="6"/>
  <c r="K398" i="6"/>
  <c r="M398" i="6" s="1"/>
  <c r="L397" i="6"/>
  <c r="J397" i="6"/>
  <c r="I397" i="6"/>
  <c r="H397" i="6"/>
  <c r="G397" i="6"/>
  <c r="F397" i="6"/>
  <c r="F397" i="9" s="1"/>
  <c r="D397" i="6"/>
  <c r="K396" i="6"/>
  <c r="M396" i="6" s="1"/>
  <c r="K395" i="6"/>
  <c r="M395" i="6" s="1"/>
  <c r="K394" i="6"/>
  <c r="M394" i="6" s="1"/>
  <c r="K393" i="6"/>
  <c r="M393" i="6" s="1"/>
  <c r="K392" i="6"/>
  <c r="L391" i="6"/>
  <c r="J391" i="6"/>
  <c r="I391" i="6"/>
  <c r="H391" i="6"/>
  <c r="G391" i="6"/>
  <c r="F391" i="6"/>
  <c r="F391" i="9" s="1"/>
  <c r="D391" i="6"/>
  <c r="K390" i="6"/>
  <c r="M390" i="6" s="1"/>
  <c r="K389" i="6"/>
  <c r="M389" i="6" s="1"/>
  <c r="K388" i="6"/>
  <c r="M388" i="6" s="1"/>
  <c r="K387" i="6"/>
  <c r="K386" i="6"/>
  <c r="M386" i="6" s="1"/>
  <c r="L385" i="6"/>
  <c r="J385" i="6"/>
  <c r="I385" i="6"/>
  <c r="H385" i="6"/>
  <c r="G385" i="6"/>
  <c r="F385" i="6"/>
  <c r="F385" i="9" s="1"/>
  <c r="D385" i="6"/>
  <c r="K384" i="6"/>
  <c r="M384" i="6" s="1"/>
  <c r="K383" i="6"/>
  <c r="K382" i="6"/>
  <c r="M382" i="6" s="1"/>
  <c r="K380" i="6"/>
  <c r="M380" i="6" s="1"/>
  <c r="K379" i="6"/>
  <c r="M379" i="6" s="1"/>
  <c r="K378" i="6"/>
  <c r="M378" i="6" s="1"/>
  <c r="K377" i="6"/>
  <c r="M377" i="6" s="1"/>
  <c r="K376" i="6"/>
  <c r="M376" i="6" s="1"/>
  <c r="K375" i="6"/>
  <c r="M375" i="6" s="1"/>
  <c r="J374" i="6"/>
  <c r="I374" i="6"/>
  <c r="H374" i="6"/>
  <c r="G374" i="6"/>
  <c r="F374" i="6"/>
  <c r="F374" i="9" s="1"/>
  <c r="L374" i="9" s="1"/>
  <c r="D374" i="6"/>
  <c r="K373" i="6"/>
  <c r="M373" i="6" s="1"/>
  <c r="K372" i="6"/>
  <c r="M372" i="6" s="1"/>
  <c r="K371" i="6"/>
  <c r="M371" i="6" s="1"/>
  <c r="K370" i="6"/>
  <c r="M370" i="6" s="1"/>
  <c r="K369" i="6"/>
  <c r="L368" i="6"/>
  <c r="J368" i="6"/>
  <c r="I368" i="6"/>
  <c r="H368" i="6"/>
  <c r="G368" i="6"/>
  <c r="F368" i="6"/>
  <c r="F368" i="9" s="1"/>
  <c r="D368" i="6"/>
  <c r="K367" i="6"/>
  <c r="M367" i="6" s="1"/>
  <c r="K366" i="6"/>
  <c r="L365" i="6"/>
  <c r="J365" i="6"/>
  <c r="I365" i="6"/>
  <c r="H365" i="6"/>
  <c r="G365" i="6"/>
  <c r="F365" i="6"/>
  <c r="F365" i="9" s="1"/>
  <c r="D365" i="6"/>
  <c r="K364" i="6"/>
  <c r="M364" i="6" s="1"/>
  <c r="K363" i="6"/>
  <c r="M363" i="6" s="1"/>
  <c r="K362" i="6"/>
  <c r="M362" i="6" s="1"/>
  <c r="K361" i="6"/>
  <c r="M361" i="6" s="1"/>
  <c r="K360" i="6"/>
  <c r="M360" i="6" s="1"/>
  <c r="K359" i="6"/>
  <c r="M359" i="6" s="1"/>
  <c r="K358" i="6"/>
  <c r="M358" i="6" s="1"/>
  <c r="K357" i="6"/>
  <c r="K356" i="6"/>
  <c r="M356" i="6" s="1"/>
  <c r="L355" i="6"/>
  <c r="J355" i="6"/>
  <c r="I355" i="6"/>
  <c r="H355" i="6"/>
  <c r="G355" i="6"/>
  <c r="F355" i="6"/>
  <c r="F355" i="9" s="1"/>
  <c r="D355" i="6"/>
  <c r="K354" i="6"/>
  <c r="M354" i="6" s="1"/>
  <c r="K353" i="6"/>
  <c r="M353" i="6" s="1"/>
  <c r="K352" i="6"/>
  <c r="M352" i="6" s="1"/>
  <c r="K351" i="6"/>
  <c r="M351" i="6" s="1"/>
  <c r="K350" i="6"/>
  <c r="L349" i="6"/>
  <c r="J349" i="6"/>
  <c r="I349" i="6"/>
  <c r="H349" i="6"/>
  <c r="G349" i="6"/>
  <c r="F349" i="6"/>
  <c r="F349" i="9" s="1"/>
  <c r="D349" i="6"/>
  <c r="K348" i="6"/>
  <c r="M348" i="6" s="1"/>
  <c r="K347" i="6"/>
  <c r="M347" i="6" s="1"/>
  <c r="K346" i="6"/>
  <c r="M346" i="6" s="1"/>
  <c r="K345" i="6"/>
  <c r="M345" i="6" s="1"/>
  <c r="K344" i="6"/>
  <c r="M344" i="6" s="1"/>
  <c r="K343" i="6"/>
  <c r="M343" i="6" s="1"/>
  <c r="K342" i="6"/>
  <c r="M342" i="6" s="1"/>
  <c r="K341" i="6"/>
  <c r="M341" i="6" s="1"/>
  <c r="K340" i="6"/>
  <c r="M340" i="6" s="1"/>
  <c r="K339" i="6"/>
  <c r="M339" i="6" s="1"/>
  <c r="K338" i="6"/>
  <c r="M338" i="6" s="1"/>
  <c r="K337" i="6"/>
  <c r="K336" i="6"/>
  <c r="M336" i="6" s="1"/>
  <c r="L335" i="6"/>
  <c r="J335" i="6"/>
  <c r="I335" i="6"/>
  <c r="H335" i="6"/>
  <c r="G335" i="6"/>
  <c r="F335" i="6"/>
  <c r="F335" i="9" s="1"/>
  <c r="D335" i="6"/>
  <c r="K334" i="6"/>
  <c r="M334" i="6" s="1"/>
  <c r="K333" i="6"/>
  <c r="M333" i="6" s="1"/>
  <c r="K332" i="6"/>
  <c r="M332" i="6" s="1"/>
  <c r="K331" i="6"/>
  <c r="M331" i="6" s="1"/>
  <c r="K330" i="6"/>
  <c r="M330" i="6" s="1"/>
  <c r="K329" i="6"/>
  <c r="M329" i="6" s="1"/>
  <c r="K328" i="6"/>
  <c r="L327" i="6"/>
  <c r="J327" i="6"/>
  <c r="I327" i="6"/>
  <c r="H327" i="6"/>
  <c r="G327" i="6"/>
  <c r="F327" i="6"/>
  <c r="F327" i="9" s="1"/>
  <c r="D327" i="6"/>
  <c r="K326" i="6"/>
  <c r="M326" i="6" s="1"/>
  <c r="K325" i="6"/>
  <c r="M325" i="6" s="1"/>
  <c r="K324" i="6"/>
  <c r="K323" i="6"/>
  <c r="M323" i="6" s="1"/>
  <c r="L322" i="6"/>
  <c r="J322" i="6"/>
  <c r="I322" i="6"/>
  <c r="H322" i="6"/>
  <c r="G322" i="6"/>
  <c r="F322" i="6"/>
  <c r="F322" i="9" s="1"/>
  <c r="D322" i="6"/>
  <c r="K321" i="6"/>
  <c r="M321" i="6" s="1"/>
  <c r="K320" i="6"/>
  <c r="M320" i="6" s="1"/>
  <c r="K318" i="6"/>
  <c r="M318" i="6" s="1"/>
  <c r="K317" i="6"/>
  <c r="M317" i="6" s="1"/>
  <c r="L316" i="6"/>
  <c r="J316" i="6"/>
  <c r="I316" i="6"/>
  <c r="H316" i="6"/>
  <c r="G316" i="6"/>
  <c r="F316" i="6"/>
  <c r="F316" i="9" s="1"/>
  <c r="D316" i="6"/>
  <c r="K315" i="6"/>
  <c r="M315" i="6" s="1"/>
  <c r="K314" i="6"/>
  <c r="M314" i="6" s="1"/>
  <c r="K313" i="6"/>
  <c r="M313" i="6" s="1"/>
  <c r="K312" i="6"/>
  <c r="L311" i="6"/>
  <c r="J311" i="6"/>
  <c r="I311" i="6"/>
  <c r="H311" i="6"/>
  <c r="G311" i="6"/>
  <c r="F311" i="6"/>
  <c r="F311" i="9" s="1"/>
  <c r="D311" i="6"/>
  <c r="K310" i="6"/>
  <c r="M310" i="6" s="1"/>
  <c r="K309" i="6"/>
  <c r="L308" i="6"/>
  <c r="J308" i="6"/>
  <c r="I308" i="6"/>
  <c r="H308" i="6"/>
  <c r="G308" i="6"/>
  <c r="F308" i="6"/>
  <c r="F308" i="9" s="1"/>
  <c r="D308" i="6"/>
  <c r="K307" i="6"/>
  <c r="M307" i="6" s="1"/>
  <c r="K306" i="6"/>
  <c r="M306" i="6" s="1"/>
  <c r="K305" i="6"/>
  <c r="M305" i="6" s="1"/>
  <c r="K304" i="6"/>
  <c r="M304" i="6" s="1"/>
  <c r="K303" i="6"/>
  <c r="M303" i="6" s="1"/>
  <c r="K302" i="6"/>
  <c r="M302" i="6" s="1"/>
  <c r="K301" i="6"/>
  <c r="M301" i="6" s="1"/>
  <c r="K300" i="6"/>
  <c r="K299" i="6"/>
  <c r="M299" i="6" s="1"/>
  <c r="L298" i="6"/>
  <c r="J298" i="6"/>
  <c r="I298" i="6"/>
  <c r="H298" i="6"/>
  <c r="G298" i="6"/>
  <c r="F298" i="6"/>
  <c r="F298" i="9" s="1"/>
  <c r="D298" i="6"/>
  <c r="K297" i="6"/>
  <c r="M297" i="6" s="1"/>
  <c r="K296" i="6"/>
  <c r="M296" i="6" s="1"/>
  <c r="K295" i="6"/>
  <c r="M295" i="6" s="1"/>
  <c r="K294" i="6"/>
  <c r="M294" i="6" s="1"/>
  <c r="K293" i="6"/>
  <c r="L292" i="6"/>
  <c r="J292" i="6"/>
  <c r="I292" i="6"/>
  <c r="H292" i="6"/>
  <c r="G292" i="6"/>
  <c r="F292" i="6"/>
  <c r="F292" i="9" s="1"/>
  <c r="L292" i="9" s="1"/>
  <c r="D292" i="6"/>
  <c r="K291" i="6"/>
  <c r="M291" i="6" s="1"/>
  <c r="K290" i="6"/>
  <c r="M290" i="6" s="1"/>
  <c r="K289" i="6"/>
  <c r="M289" i="6" s="1"/>
  <c r="L288" i="6"/>
  <c r="J288" i="6"/>
  <c r="I288" i="6"/>
  <c r="H288" i="6"/>
  <c r="G288" i="6"/>
  <c r="F288" i="6"/>
  <c r="F288" i="9" s="1"/>
  <c r="L288" i="9" s="1"/>
  <c r="D288" i="6"/>
  <c r="K287" i="6"/>
  <c r="M287" i="6" s="1"/>
  <c r="K286" i="6"/>
  <c r="K285" i="6"/>
  <c r="M285" i="6" s="1"/>
  <c r="K283" i="6"/>
  <c r="M283" i="6" s="1"/>
  <c r="K282" i="6"/>
  <c r="M282" i="6" s="1"/>
  <c r="L281" i="6"/>
  <c r="J281" i="6"/>
  <c r="I281" i="6"/>
  <c r="H281" i="6"/>
  <c r="G281" i="6"/>
  <c r="F281" i="6"/>
  <c r="F281" i="9" s="1"/>
  <c r="D281" i="6"/>
  <c r="K280" i="6"/>
  <c r="M280" i="6" s="1"/>
  <c r="K279" i="6"/>
  <c r="M279" i="6" s="1"/>
  <c r="K278" i="6"/>
  <c r="M278" i="6" s="1"/>
  <c r="K277" i="6"/>
  <c r="M277" i="6" s="1"/>
  <c r="K276" i="6"/>
  <c r="M276" i="6" s="1"/>
  <c r="K275" i="6"/>
  <c r="M275" i="6" s="1"/>
  <c r="K274" i="6"/>
  <c r="M274" i="6" s="1"/>
  <c r="K273" i="6"/>
  <c r="M273" i="6" s="1"/>
  <c r="K272" i="6"/>
  <c r="M272" i="6" s="1"/>
  <c r="K271" i="6"/>
  <c r="K270" i="6"/>
  <c r="M270" i="6" s="1"/>
  <c r="L269" i="6"/>
  <c r="J269" i="6"/>
  <c r="I269" i="6"/>
  <c r="H269" i="6"/>
  <c r="G269" i="6"/>
  <c r="F269" i="6"/>
  <c r="F269" i="9" s="1"/>
  <c r="D269" i="6"/>
  <c r="K268" i="6"/>
  <c r="M268" i="6" s="1"/>
  <c r="K267" i="6"/>
  <c r="M267" i="6" s="1"/>
  <c r="K266" i="6"/>
  <c r="M266" i="6" s="1"/>
  <c r="K265" i="6"/>
  <c r="M265" i="6" s="1"/>
  <c r="K264" i="6"/>
  <c r="M264" i="6" s="1"/>
  <c r="K263" i="6"/>
  <c r="L262" i="6"/>
  <c r="J262" i="6"/>
  <c r="I262" i="6"/>
  <c r="H262" i="6"/>
  <c r="G262" i="6"/>
  <c r="F262" i="6"/>
  <c r="F262" i="9" s="1"/>
  <c r="D262" i="6"/>
  <c r="K261" i="6"/>
  <c r="M261" i="6" s="1"/>
  <c r="K260" i="6"/>
  <c r="M260" i="6" s="1"/>
  <c r="K259" i="6"/>
  <c r="M259" i="6" s="1"/>
  <c r="K258" i="6"/>
  <c r="K257" i="6"/>
  <c r="M257" i="6" s="1"/>
  <c r="L256" i="6"/>
  <c r="J256" i="6"/>
  <c r="I256" i="6"/>
  <c r="H256" i="6"/>
  <c r="G256" i="6"/>
  <c r="F256" i="6"/>
  <c r="F256" i="9" s="1"/>
  <c r="D256" i="6"/>
  <c r="K255" i="6"/>
  <c r="M255" i="6" s="1"/>
  <c r="K254" i="6"/>
  <c r="K253" i="6"/>
  <c r="M253" i="6" s="1"/>
  <c r="K251" i="6"/>
  <c r="M251" i="6" s="1"/>
  <c r="K250" i="6"/>
  <c r="M250" i="6" s="1"/>
  <c r="K249" i="6"/>
  <c r="M249" i="6" s="1"/>
  <c r="K248" i="6"/>
  <c r="M248" i="6" s="1"/>
  <c r="K247" i="6"/>
  <c r="M247" i="6" s="1"/>
  <c r="K246" i="6"/>
  <c r="M246" i="6" s="1"/>
  <c r="K245" i="6"/>
  <c r="M245" i="6" s="1"/>
  <c r="K244" i="6"/>
  <c r="M244" i="6" s="1"/>
  <c r="K243" i="6"/>
  <c r="M243" i="6" s="1"/>
  <c r="K242" i="6"/>
  <c r="M242" i="6" s="1"/>
  <c r="K241" i="6"/>
  <c r="M241" i="6" s="1"/>
  <c r="K240" i="6"/>
  <c r="M240" i="6" s="1"/>
  <c r="K239" i="6"/>
  <c r="M239" i="6" s="1"/>
  <c r="K238" i="6"/>
  <c r="M238" i="6" s="1"/>
  <c r="K237" i="6"/>
  <c r="M237" i="6" s="1"/>
  <c r="K236" i="6"/>
  <c r="M236" i="6" s="1"/>
  <c r="K235" i="6"/>
  <c r="M235" i="6" s="1"/>
  <c r="K234" i="6"/>
  <c r="M234" i="6" s="1"/>
  <c r="K233" i="6"/>
  <c r="M233" i="6" s="1"/>
  <c r="K232" i="6"/>
  <c r="M232" i="6" s="1"/>
  <c r="L231" i="6"/>
  <c r="J231" i="6"/>
  <c r="I231" i="6"/>
  <c r="H231" i="6"/>
  <c r="G231" i="6"/>
  <c r="F231" i="6"/>
  <c r="F231" i="9" s="1"/>
  <c r="D231" i="6"/>
  <c r="K230" i="6"/>
  <c r="M230" i="6" s="1"/>
  <c r="K229" i="6"/>
  <c r="M229" i="6" s="1"/>
  <c r="K228" i="6"/>
  <c r="M228" i="6" s="1"/>
  <c r="K227" i="6"/>
  <c r="M227" i="6" s="1"/>
  <c r="K226" i="6"/>
  <c r="M226" i="6" s="1"/>
  <c r="K225" i="6"/>
  <c r="M225" i="6" s="1"/>
  <c r="K224" i="6"/>
  <c r="M224" i="6" s="1"/>
  <c r="K223" i="6"/>
  <c r="K222" i="6"/>
  <c r="M222" i="6" s="1"/>
  <c r="L221" i="6"/>
  <c r="J221" i="6"/>
  <c r="I221" i="6"/>
  <c r="H221" i="6"/>
  <c r="G221" i="6"/>
  <c r="F221" i="6"/>
  <c r="F221" i="9" s="1"/>
  <c r="D221" i="6"/>
  <c r="K220" i="6"/>
  <c r="M220" i="6" s="1"/>
  <c r="K219" i="6"/>
  <c r="L218" i="6"/>
  <c r="J218" i="6"/>
  <c r="I218" i="6"/>
  <c r="H218" i="6"/>
  <c r="G218" i="6"/>
  <c r="F218" i="6"/>
  <c r="F218" i="9" s="1"/>
  <c r="D218" i="6"/>
  <c r="K217" i="6"/>
  <c r="M217" i="6" s="1"/>
  <c r="K216" i="6"/>
  <c r="M216" i="6" s="1"/>
  <c r="K215" i="6"/>
  <c r="K852" i="6" s="1"/>
  <c r="L214" i="6"/>
  <c r="J214" i="6"/>
  <c r="I214" i="6"/>
  <c r="H214" i="6"/>
  <c r="G214" i="6"/>
  <c r="F214" i="6"/>
  <c r="F214" i="9" s="1"/>
  <c r="D214" i="6"/>
  <c r="K213" i="6"/>
  <c r="M213" i="6" s="1"/>
  <c r="K212" i="6"/>
  <c r="M212" i="6" s="1"/>
  <c r="K211" i="6"/>
  <c r="M211" i="6" s="1"/>
  <c r="K210" i="6"/>
  <c r="M210" i="6" s="1"/>
  <c r="K209" i="6"/>
  <c r="M209" i="6" s="1"/>
  <c r="K208" i="6"/>
  <c r="M208" i="6" s="1"/>
  <c r="K207" i="6"/>
  <c r="M207" i="6" s="1"/>
  <c r="K206" i="6"/>
  <c r="K205" i="6"/>
  <c r="M205" i="6" s="1"/>
  <c r="K204" i="6"/>
  <c r="M204" i="6" s="1"/>
  <c r="K203" i="6"/>
  <c r="M203" i="6" s="1"/>
  <c r="K202" i="6"/>
  <c r="M202" i="6" s="1"/>
  <c r="K201" i="6"/>
  <c r="K200" i="6"/>
  <c r="M200" i="6" s="1"/>
  <c r="L199" i="6"/>
  <c r="J199" i="6"/>
  <c r="I199" i="6"/>
  <c r="H199" i="6"/>
  <c r="G199" i="6"/>
  <c r="F199" i="6"/>
  <c r="F199" i="9" s="1"/>
  <c r="D199" i="6"/>
  <c r="K198" i="6"/>
  <c r="M198" i="6" s="1"/>
  <c r="K197" i="6"/>
  <c r="M197" i="6" s="1"/>
  <c r="K196" i="6"/>
  <c r="M196" i="6" s="1"/>
  <c r="K195" i="6"/>
  <c r="M195" i="6" s="1"/>
  <c r="K194" i="6"/>
  <c r="M194" i="6" s="1"/>
  <c r="K193" i="6"/>
  <c r="M193" i="6" s="1"/>
  <c r="K192" i="6"/>
  <c r="M192" i="6" s="1"/>
  <c r="K191" i="6"/>
  <c r="L190" i="6"/>
  <c r="J190" i="6"/>
  <c r="I190" i="6"/>
  <c r="H190" i="6"/>
  <c r="G190" i="6"/>
  <c r="F190" i="6"/>
  <c r="F190" i="9" s="1"/>
  <c r="F191" i="9" s="1"/>
  <c r="D190" i="6"/>
  <c r="K189" i="6"/>
  <c r="M189" i="6" s="1"/>
  <c r="K188" i="6"/>
  <c r="M188" i="6" s="1"/>
  <c r="K187" i="6"/>
  <c r="M187" i="6" s="1"/>
  <c r="K186" i="6"/>
  <c r="M186" i="6" s="1"/>
  <c r="K185" i="6"/>
  <c r="K184" i="6"/>
  <c r="M184" i="6" s="1"/>
  <c r="L183" i="6"/>
  <c r="J183" i="6"/>
  <c r="I183" i="6"/>
  <c r="H183" i="6"/>
  <c r="G183" i="6"/>
  <c r="F183" i="6"/>
  <c r="D183" i="6"/>
  <c r="K182" i="6"/>
  <c r="M182" i="6" s="1"/>
  <c r="K181" i="6"/>
  <c r="M181" i="6" s="1"/>
  <c r="K180" i="6"/>
  <c r="M180" i="6" s="1"/>
  <c r="K179" i="6"/>
  <c r="M179" i="6" s="1"/>
  <c r="K178" i="6"/>
  <c r="L177" i="6"/>
  <c r="J177" i="6"/>
  <c r="I177" i="6"/>
  <c r="H177" i="6"/>
  <c r="G177" i="6"/>
  <c r="F177" i="6"/>
  <c r="D177" i="6"/>
  <c r="K176" i="6"/>
  <c r="M176" i="6" s="1"/>
  <c r="K175" i="6"/>
  <c r="M175" i="6" s="1"/>
  <c r="K174" i="6"/>
  <c r="M174" i="6" s="1"/>
  <c r="K173" i="6"/>
  <c r="M173" i="6" s="1"/>
  <c r="K172" i="6"/>
  <c r="M172" i="6" s="1"/>
  <c r="K171" i="6"/>
  <c r="M171" i="6" s="1"/>
  <c r="K170" i="6"/>
  <c r="M170" i="6" s="1"/>
  <c r="K169" i="6"/>
  <c r="M169" i="6" s="1"/>
  <c r="K168" i="6"/>
  <c r="M168" i="6" s="1"/>
  <c r="K167" i="6"/>
  <c r="M167" i="6" s="1"/>
  <c r="K166" i="6"/>
  <c r="M166" i="6" s="1"/>
  <c r="K165" i="6"/>
  <c r="K164" i="6"/>
  <c r="M164" i="6" s="1"/>
  <c r="L163" i="6"/>
  <c r="J163" i="6"/>
  <c r="I163" i="6"/>
  <c r="H163" i="6"/>
  <c r="G163" i="6"/>
  <c r="F163" i="6"/>
  <c r="D163" i="6"/>
  <c r="K162" i="6"/>
  <c r="M162" i="6" s="1"/>
  <c r="K161" i="6"/>
  <c r="M161" i="6" s="1"/>
  <c r="K160" i="6"/>
  <c r="M160" i="6" s="1"/>
  <c r="K159" i="6"/>
  <c r="M159" i="6" s="1"/>
  <c r="K158" i="6"/>
  <c r="M158" i="6" s="1"/>
  <c r="K157" i="6"/>
  <c r="L156" i="6"/>
  <c r="J156" i="6"/>
  <c r="I156" i="6"/>
  <c r="H156" i="6"/>
  <c r="G156" i="6"/>
  <c r="F156" i="6"/>
  <c r="D156" i="6"/>
  <c r="K155" i="6"/>
  <c r="M155" i="6" s="1"/>
  <c r="K154" i="6"/>
  <c r="M154" i="6" s="1"/>
  <c r="K153" i="6"/>
  <c r="M153" i="6" s="1"/>
  <c r="K152" i="6"/>
  <c r="M152" i="6" s="1"/>
  <c r="K151" i="6"/>
  <c r="M151" i="6" s="1"/>
  <c r="K150" i="6"/>
  <c r="M150" i="6" s="1"/>
  <c r="K149" i="6"/>
  <c r="M149" i="6" s="1"/>
  <c r="K148" i="6"/>
  <c r="M148" i="6" s="1"/>
  <c r="K147" i="6"/>
  <c r="M147" i="6" s="1"/>
  <c r="K146" i="6"/>
  <c r="M146" i="6" s="1"/>
  <c r="K145" i="6"/>
  <c r="M145" i="6" s="1"/>
  <c r="K144" i="6"/>
  <c r="M144" i="6" s="1"/>
  <c r="K143" i="6"/>
  <c r="K142" i="6"/>
  <c r="M142" i="6" s="1"/>
  <c r="L141" i="6"/>
  <c r="J141" i="6"/>
  <c r="I141" i="6"/>
  <c r="H141" i="6"/>
  <c r="G141" i="6"/>
  <c r="F141" i="6"/>
  <c r="D141" i="6"/>
  <c r="K140" i="6"/>
  <c r="M140" i="6" s="1"/>
  <c r="K139" i="6"/>
  <c r="M139" i="6" s="1"/>
  <c r="K138" i="6"/>
  <c r="M138" i="6" s="1"/>
  <c r="K137" i="6"/>
  <c r="M137" i="6" s="1"/>
  <c r="K136" i="6"/>
  <c r="M136" i="6" s="1"/>
  <c r="K135" i="6"/>
  <c r="L134" i="6"/>
  <c r="J134" i="6"/>
  <c r="I134" i="6"/>
  <c r="H134" i="6"/>
  <c r="G134" i="6"/>
  <c r="F134" i="6"/>
  <c r="D134" i="6"/>
  <c r="K133" i="6"/>
  <c r="M133" i="6" s="1"/>
  <c r="K132" i="6"/>
  <c r="M132" i="6" s="1"/>
  <c r="K131" i="6"/>
  <c r="M131" i="6" s="1"/>
  <c r="K130" i="6"/>
  <c r="M130" i="6" s="1"/>
  <c r="K129" i="6"/>
  <c r="M129" i="6" s="1"/>
  <c r="K128" i="6"/>
  <c r="M128" i="6" s="1"/>
  <c r="K127" i="6"/>
  <c r="M127" i="6" s="1"/>
  <c r="K126" i="6"/>
  <c r="M126" i="6" s="1"/>
  <c r="K125" i="6"/>
  <c r="M125" i="6" s="1"/>
  <c r="K124" i="6"/>
  <c r="M124" i="6" s="1"/>
  <c r="K123" i="6"/>
  <c r="K122" i="6"/>
  <c r="M122" i="6" s="1"/>
  <c r="L121" i="6"/>
  <c r="J121" i="6"/>
  <c r="I121" i="6"/>
  <c r="H121" i="6"/>
  <c r="G121" i="6"/>
  <c r="F121" i="6"/>
  <c r="D121" i="6"/>
  <c r="K120" i="6"/>
  <c r="M120" i="6" s="1"/>
  <c r="K119" i="6"/>
  <c r="M119" i="6" s="1"/>
  <c r="K118" i="6"/>
  <c r="M118" i="6" s="1"/>
  <c r="K117" i="6"/>
  <c r="M117" i="6" s="1"/>
  <c r="K116" i="6"/>
  <c r="M116" i="6" s="1"/>
  <c r="K115" i="6"/>
  <c r="M115" i="6" s="1"/>
  <c r="K114" i="6"/>
  <c r="L113" i="6"/>
  <c r="J113" i="6"/>
  <c r="I113" i="6"/>
  <c r="H113" i="6"/>
  <c r="G113" i="6"/>
  <c r="F113" i="6"/>
  <c r="K112" i="6"/>
  <c r="M112" i="6" s="1"/>
  <c r="K111" i="6"/>
  <c r="M111" i="6" s="1"/>
  <c r="K110" i="6"/>
  <c r="M110" i="6" s="1"/>
  <c r="K109" i="6"/>
  <c r="K108" i="6"/>
  <c r="M108" i="6" s="1"/>
  <c r="L107" i="6"/>
  <c r="J107" i="6"/>
  <c r="I107" i="6"/>
  <c r="H107" i="6"/>
  <c r="G107" i="6"/>
  <c r="F107" i="6"/>
  <c r="D107" i="6"/>
  <c r="K106" i="6"/>
  <c r="M106" i="6" s="1"/>
  <c r="K105" i="6"/>
  <c r="M105" i="6" s="1"/>
  <c r="L104" i="6"/>
  <c r="J104" i="6"/>
  <c r="I104" i="6"/>
  <c r="H104" i="6"/>
  <c r="G104" i="6"/>
  <c r="E104" i="6"/>
  <c r="D104" i="6"/>
  <c r="K103" i="6"/>
  <c r="M103" i="6" s="1"/>
  <c r="K102" i="6"/>
  <c r="M102" i="6" s="1"/>
  <c r="K101" i="6"/>
  <c r="M101" i="6" s="1"/>
  <c r="K100" i="6"/>
  <c r="M100" i="6" s="1"/>
  <c r="K99" i="6"/>
  <c r="M99" i="6" s="1"/>
  <c r="K98" i="6"/>
  <c r="M98" i="6" s="1"/>
  <c r="K97" i="6"/>
  <c r="M97" i="6" s="1"/>
  <c r="K96" i="6"/>
  <c r="M96" i="6" s="1"/>
  <c r="K95" i="6"/>
  <c r="M95" i="6" s="1"/>
  <c r="K94" i="6"/>
  <c r="M94" i="6" s="1"/>
  <c r="K93" i="6"/>
  <c r="M93" i="6" s="1"/>
  <c r="K92" i="6"/>
  <c r="M92" i="6" s="1"/>
  <c r="K91" i="6"/>
  <c r="M91" i="6" s="1"/>
  <c r="K90" i="6"/>
  <c r="M90" i="6" s="1"/>
  <c r="K89" i="6"/>
  <c r="K88" i="6"/>
  <c r="M88" i="6" s="1"/>
  <c r="K87" i="6"/>
  <c r="M87" i="6" s="1"/>
  <c r="K86" i="6"/>
  <c r="M86" i="6" s="1"/>
  <c r="K85" i="6"/>
  <c r="M85" i="6" s="1"/>
  <c r="K84" i="6"/>
  <c r="M84" i="6" s="1"/>
  <c r="K83" i="6"/>
  <c r="M83" i="6" s="1"/>
  <c r="K82" i="6"/>
  <c r="M82" i="6" s="1"/>
  <c r="K81" i="6"/>
  <c r="M81" i="6" s="1"/>
  <c r="K80" i="6"/>
  <c r="M80" i="6" s="1"/>
  <c r="K79" i="6"/>
  <c r="M79" i="6" s="1"/>
  <c r="K78" i="6"/>
  <c r="M78" i="6" s="1"/>
  <c r="K77" i="6"/>
  <c r="M77" i="6" s="1"/>
  <c r="K76" i="6"/>
  <c r="M76" i="6" s="1"/>
  <c r="K75" i="6"/>
  <c r="M75" i="6" s="1"/>
  <c r="K74" i="6"/>
  <c r="M74" i="6" s="1"/>
  <c r="K73" i="6"/>
  <c r="M73" i="6" s="1"/>
  <c r="K72" i="6"/>
  <c r="M72" i="6" s="1"/>
  <c r="K71" i="6"/>
  <c r="M71" i="6" s="1"/>
  <c r="K70" i="6"/>
  <c r="M70" i="6" s="1"/>
  <c r="K69" i="6"/>
  <c r="M69" i="6" s="1"/>
  <c r="K68" i="6"/>
  <c r="M68" i="6" s="1"/>
  <c r="K67" i="6"/>
  <c r="M67" i="6" s="1"/>
  <c r="K66" i="6"/>
  <c r="M66" i="6" s="1"/>
  <c r="K65" i="6"/>
  <c r="M65" i="6" s="1"/>
  <c r="K64" i="6"/>
  <c r="M64" i="6" s="1"/>
  <c r="K63" i="6"/>
  <c r="M63" i="6" s="1"/>
  <c r="K62" i="6"/>
  <c r="M62" i="6" s="1"/>
  <c r="K61" i="6"/>
  <c r="M61" i="6" s="1"/>
  <c r="K60" i="6"/>
  <c r="M60" i="6" s="1"/>
  <c r="K59" i="6"/>
  <c r="M59" i="6" s="1"/>
  <c r="K58" i="6"/>
  <c r="M58" i="6" s="1"/>
  <c r="K57" i="6"/>
  <c r="M57" i="6" s="1"/>
  <c r="K56" i="6"/>
  <c r="M56" i="6" s="1"/>
  <c r="K55" i="6"/>
  <c r="M55" i="6" s="1"/>
  <c r="K54" i="6"/>
  <c r="M54" i="6" s="1"/>
  <c r="K53" i="6"/>
  <c r="M53" i="6" s="1"/>
  <c r="K52" i="6"/>
  <c r="M52" i="6" s="1"/>
  <c r="K51" i="6"/>
  <c r="M51" i="6" s="1"/>
  <c r="K50" i="6"/>
  <c r="M50" i="6" s="1"/>
  <c r="K49" i="6"/>
  <c r="M49" i="6" s="1"/>
  <c r="K48" i="6"/>
  <c r="M48" i="6" s="1"/>
  <c r="K47" i="6"/>
  <c r="M47" i="6" s="1"/>
  <c r="K46" i="6"/>
  <c r="M46" i="6" s="1"/>
  <c r="K45" i="6"/>
  <c r="M45" i="6" s="1"/>
  <c r="K44" i="6"/>
  <c r="M44" i="6" s="1"/>
  <c r="K43" i="6"/>
  <c r="M43" i="6" s="1"/>
  <c r="K42" i="6"/>
  <c r="M42" i="6" s="1"/>
  <c r="K41" i="6"/>
  <c r="M41" i="6" s="1"/>
  <c r="K40" i="6"/>
  <c r="M40" i="6" s="1"/>
  <c r="K39" i="6"/>
  <c r="M39" i="6" s="1"/>
  <c r="K38" i="6"/>
  <c r="M38" i="6" s="1"/>
  <c r="K37" i="6"/>
  <c r="M37" i="6" s="1"/>
  <c r="K36" i="6"/>
  <c r="M36" i="6" s="1"/>
  <c r="K35" i="6"/>
  <c r="M35" i="6" s="1"/>
  <c r="K34" i="6"/>
  <c r="M34" i="6" s="1"/>
  <c r="K33" i="6"/>
  <c r="M33" i="6" s="1"/>
  <c r="K32" i="6"/>
  <c r="M32" i="6" s="1"/>
  <c r="K31" i="6"/>
  <c r="M31" i="6" s="1"/>
  <c r="K30" i="6"/>
  <c r="M30" i="6" s="1"/>
  <c r="K29" i="6"/>
  <c r="M29" i="6" s="1"/>
  <c r="K28" i="6"/>
  <c r="M28" i="6" s="1"/>
  <c r="K27" i="6"/>
  <c r="M27" i="6" s="1"/>
  <c r="K26" i="6"/>
  <c r="M26" i="6" s="1"/>
  <c r="K25" i="6"/>
  <c r="M25" i="6" s="1"/>
  <c r="K23" i="6"/>
  <c r="M23" i="6" s="1"/>
  <c r="K21" i="6"/>
  <c r="K20" i="6"/>
  <c r="M20" i="6" s="1"/>
  <c r="K19" i="6"/>
  <c r="M19" i="6" s="1"/>
  <c r="F815" i="6"/>
  <c r="K18" i="6"/>
  <c r="M18" i="6" s="1"/>
  <c r="K17" i="6"/>
  <c r="M17" i="6" s="1"/>
  <c r="K16" i="6"/>
  <c r="M16" i="6" s="1"/>
  <c r="K15" i="6"/>
  <c r="M15" i="6" s="1"/>
  <c r="K14" i="6"/>
  <c r="M14" i="6" s="1"/>
  <c r="K13" i="6"/>
  <c r="M13" i="6" s="1"/>
  <c r="K12" i="6"/>
  <c r="M12" i="6" s="1"/>
  <c r="K11" i="6"/>
  <c r="M11" i="6" s="1"/>
  <c r="K10" i="6"/>
  <c r="M10" i="6" s="1"/>
  <c r="K9" i="6"/>
  <c r="M9" i="6" s="1"/>
  <c r="K8" i="6"/>
  <c r="M8" i="6" s="1"/>
  <c r="K7" i="6"/>
  <c r="M7" i="6" s="1"/>
  <c r="K6" i="6"/>
  <c r="M6" i="6" s="1"/>
  <c r="K5" i="6"/>
  <c r="M5" i="6" s="1"/>
  <c r="L327" i="9" l="1"/>
  <c r="N327" i="9" s="1"/>
  <c r="N328" i="9" s="1"/>
  <c r="F328" i="9"/>
  <c r="L452" i="9"/>
  <c r="N452" i="9" s="1"/>
  <c r="N453" i="9" s="1"/>
  <c r="F453" i="9"/>
  <c r="L545" i="9"/>
  <c r="N545" i="9" s="1"/>
  <c r="N546" i="9" s="1"/>
  <c r="F546" i="9"/>
  <c r="L665" i="9"/>
  <c r="N665" i="9" s="1"/>
  <c r="N667" i="9" s="1"/>
  <c r="F667" i="9"/>
  <c r="L256" i="9"/>
  <c r="L257" i="9" s="1"/>
  <c r="F257" i="9"/>
  <c r="L262" i="9"/>
  <c r="L263" i="9" s="1"/>
  <c r="F263" i="9"/>
  <c r="L322" i="9"/>
  <c r="L323" i="9" s="1"/>
  <c r="F323" i="9"/>
  <c r="L412" i="9"/>
  <c r="L413" i="9" s="1"/>
  <c r="F413" i="9"/>
  <c r="L425" i="9"/>
  <c r="L426" i="9" s="1"/>
  <c r="F426" i="9"/>
  <c r="L486" i="9"/>
  <c r="L487" i="9" s="1"/>
  <c r="F487" i="9"/>
  <c r="L523" i="9"/>
  <c r="L524" i="9" s="1"/>
  <c r="F524" i="9"/>
  <c r="L529" i="9"/>
  <c r="L530" i="9" s="1"/>
  <c r="F530" i="9"/>
  <c r="L564" i="9"/>
  <c r="L566" i="9" s="1"/>
  <c r="F564" i="9"/>
  <c r="F566" i="9" s="1"/>
  <c r="F619" i="9"/>
  <c r="L767" i="9"/>
  <c r="L769" i="9" s="1"/>
  <c r="F769" i="9"/>
  <c r="F792" i="9"/>
  <c r="L281" i="9"/>
  <c r="N281" i="9" s="1"/>
  <c r="N282" i="9" s="1"/>
  <c r="F282" i="9"/>
  <c r="L474" i="9"/>
  <c r="N474" i="9" s="1"/>
  <c r="N475" i="9" s="1"/>
  <c r="F475" i="9"/>
  <c r="L520" i="9"/>
  <c r="N520" i="9" s="1"/>
  <c r="N521" i="9" s="1"/>
  <c r="F521" i="9"/>
  <c r="L717" i="9"/>
  <c r="N717" i="9" s="1"/>
  <c r="N719" i="9" s="1"/>
  <c r="F719" i="9"/>
  <c r="L739" i="9"/>
  <c r="N739" i="9" s="1"/>
  <c r="N741" i="9" s="1"/>
  <c r="F741" i="9"/>
  <c r="L218" i="9"/>
  <c r="N218" i="9" s="1"/>
  <c r="N219" i="9" s="1"/>
  <c r="F219" i="9"/>
  <c r="L269" i="9"/>
  <c r="N269" i="9" s="1"/>
  <c r="N270" i="9" s="1"/>
  <c r="F270" i="9"/>
  <c r="L298" i="9"/>
  <c r="N298" i="9" s="1"/>
  <c r="N299" i="9" s="1"/>
  <c r="F299" i="9"/>
  <c r="L308" i="9"/>
  <c r="N308" i="9" s="1"/>
  <c r="N309" i="9" s="1"/>
  <c r="F309" i="9"/>
  <c r="L316" i="9"/>
  <c r="N316" i="9" s="1"/>
  <c r="N317" i="9" s="1"/>
  <c r="F317" i="9"/>
  <c r="F336" i="9"/>
  <c r="F835" i="9"/>
  <c r="L349" i="9"/>
  <c r="L350" i="9" s="1"/>
  <c r="F350" i="9"/>
  <c r="L355" i="9"/>
  <c r="L356" i="9" s="1"/>
  <c r="F356" i="9"/>
  <c r="L365" i="9"/>
  <c r="L366" i="9" s="1"/>
  <c r="F366" i="9"/>
  <c r="L385" i="9"/>
  <c r="L386" i="9" s="1"/>
  <c r="F386" i="9"/>
  <c r="L391" i="9"/>
  <c r="L392" i="9" s="1"/>
  <c r="F392" i="9"/>
  <c r="L397" i="9"/>
  <c r="L398" i="9" s="1"/>
  <c r="F398" i="9"/>
  <c r="L508" i="9"/>
  <c r="L509" i="9" s="1"/>
  <c r="F509" i="9"/>
  <c r="L600" i="9"/>
  <c r="N600" i="9" s="1"/>
  <c r="N602" i="9" s="1"/>
  <c r="F602" i="9"/>
  <c r="L634" i="9"/>
  <c r="N634" i="9" s="1"/>
  <c r="N636" i="9" s="1"/>
  <c r="F636" i="9"/>
  <c r="F641" i="9"/>
  <c r="L641" i="9" s="1"/>
  <c r="L647" i="9"/>
  <c r="N647" i="9" s="1"/>
  <c r="N649" i="9" s="1"/>
  <c r="F649" i="9"/>
  <c r="L698" i="9"/>
  <c r="N698" i="9" s="1"/>
  <c r="N700" i="9" s="1"/>
  <c r="F700" i="9"/>
  <c r="F703" i="9" s="1"/>
  <c r="L705" i="9"/>
  <c r="N705" i="9" s="1"/>
  <c r="N707" i="9" s="1"/>
  <c r="F707" i="9"/>
  <c r="L754" i="9"/>
  <c r="N754" i="9" s="1"/>
  <c r="N756" i="9" s="1"/>
  <c r="F756" i="9"/>
  <c r="F772" i="9"/>
  <c r="F828" i="9"/>
  <c r="L828" i="9" s="1"/>
  <c r="L214" i="9"/>
  <c r="L215" i="9" s="1"/>
  <c r="F215" i="9"/>
  <c r="L409" i="9"/>
  <c r="N409" i="9" s="1"/>
  <c r="N410" i="9" s="1"/>
  <c r="F410" i="9"/>
  <c r="L671" i="9"/>
  <c r="N671" i="9" s="1"/>
  <c r="N673" i="9" s="1"/>
  <c r="F673" i="9"/>
  <c r="L199" i="9"/>
  <c r="L200" i="9" s="1"/>
  <c r="F200" i="9"/>
  <c r="L221" i="9"/>
  <c r="L222" i="9" s="1"/>
  <c r="F222" i="9"/>
  <c r="L231" i="9"/>
  <c r="L232" i="9" s="1"/>
  <c r="F232" i="9"/>
  <c r="L311" i="9"/>
  <c r="L312" i="9" s="1"/>
  <c r="F312" i="9"/>
  <c r="L368" i="9"/>
  <c r="L369" i="9" s="1"/>
  <c r="F369" i="9"/>
  <c r="F911" i="9" s="1"/>
  <c r="L457" i="9"/>
  <c r="L458" i="9" s="1"/>
  <c r="F458" i="9"/>
  <c r="L463" i="9"/>
  <c r="L464" i="9" s="1"/>
  <c r="F464" i="9"/>
  <c r="F573" i="9"/>
  <c r="F575" i="9" s="1"/>
  <c r="L629" i="9"/>
  <c r="N629" i="9" s="1"/>
  <c r="N631" i="9" s="1"/>
  <c r="F631" i="9"/>
  <c r="L654" i="9"/>
  <c r="N654" i="9" s="1"/>
  <c r="N656" i="9" s="1"/>
  <c r="F656" i="9"/>
  <c r="L834" i="6"/>
  <c r="N199" i="9"/>
  <c r="N200" i="9" s="1"/>
  <c r="N221" i="9"/>
  <c r="N222" i="9" s="1"/>
  <c r="N231" i="9"/>
  <c r="N232" i="9" s="1"/>
  <c r="N311" i="9"/>
  <c r="N312" i="9" s="1"/>
  <c r="N368" i="9"/>
  <c r="N369" i="9" s="1"/>
  <c r="N374" i="9"/>
  <c r="N375" i="9" s="1"/>
  <c r="L375" i="9"/>
  <c r="N457" i="9"/>
  <c r="N458" i="9" s="1"/>
  <c r="N463" i="9"/>
  <c r="N464" i="9" s="1"/>
  <c r="N498" i="9"/>
  <c r="N499" i="9" s="1"/>
  <c r="L499" i="9"/>
  <c r="N538" i="9"/>
  <c r="N539" i="9" s="1"/>
  <c r="L539" i="9"/>
  <c r="L560" i="9"/>
  <c r="F857" i="9"/>
  <c r="N579" i="9"/>
  <c r="N581" i="9" s="1"/>
  <c r="L581" i="9"/>
  <c r="N609" i="9"/>
  <c r="N611" i="9" s="1"/>
  <c r="L611" i="9"/>
  <c r="L631" i="9"/>
  <c r="L190" i="9"/>
  <c r="F851" i="9"/>
  <c r="N214" i="9"/>
  <c r="N215" i="9" s="1"/>
  <c r="L282" i="9"/>
  <c r="N288" i="9"/>
  <c r="N289" i="9" s="1"/>
  <c r="L289" i="9"/>
  <c r="L328" i="9"/>
  <c r="L410" i="9"/>
  <c r="L453" i="9"/>
  <c r="L475" i="9"/>
  <c r="L521" i="9"/>
  <c r="L546" i="9"/>
  <c r="L667" i="9"/>
  <c r="L673" i="9"/>
  <c r="L719" i="9"/>
  <c r="N731" i="9"/>
  <c r="N733" i="9" s="1"/>
  <c r="L733" i="9"/>
  <c r="L741" i="9"/>
  <c r="L219" i="9"/>
  <c r="L270" i="9"/>
  <c r="L293" i="9"/>
  <c r="N292" i="9"/>
  <c r="N293" i="9" s="1"/>
  <c r="L299" i="9"/>
  <c r="L309" i="9"/>
  <c r="L317" i="9"/>
  <c r="L335" i="9"/>
  <c r="N349" i="9"/>
  <c r="N350" i="9" s="1"/>
  <c r="N355" i="9"/>
  <c r="N356" i="9" s="1"/>
  <c r="N365" i="9"/>
  <c r="N366" i="9" s="1"/>
  <c r="N385" i="9"/>
  <c r="N386" i="9" s="1"/>
  <c r="N391" i="9"/>
  <c r="N392" i="9" s="1"/>
  <c r="N397" i="9"/>
  <c r="N398" i="9" s="1"/>
  <c r="N432" i="9"/>
  <c r="N433" i="9" s="1"/>
  <c r="L433" i="9"/>
  <c r="N508" i="9"/>
  <c r="N509" i="9" s="1"/>
  <c r="L557" i="9"/>
  <c r="L602" i="9"/>
  <c r="L636" i="9"/>
  <c r="L649" i="9"/>
  <c r="N680" i="9"/>
  <c r="N682" i="9" s="1"/>
  <c r="L682" i="9"/>
  <c r="L700" i="9"/>
  <c r="L707" i="9"/>
  <c r="L756" i="9"/>
  <c r="L770" i="9"/>
  <c r="L780" i="9"/>
  <c r="F848" i="9"/>
  <c r="N256" i="9"/>
  <c r="N257" i="9" s="1"/>
  <c r="N262" i="9"/>
  <c r="N263" i="9" s="1"/>
  <c r="N322" i="9"/>
  <c r="N323" i="9" s="1"/>
  <c r="N412" i="9"/>
  <c r="N413" i="9" s="1"/>
  <c r="N419" i="9"/>
  <c r="N420" i="9" s="1"/>
  <c r="L420" i="9"/>
  <c r="N425" i="9"/>
  <c r="N426" i="9" s="1"/>
  <c r="N486" i="9"/>
  <c r="N487" i="9" s="1"/>
  <c r="N523" i="9"/>
  <c r="N524" i="9" s="1"/>
  <c r="N529" i="9"/>
  <c r="N530" i="9" s="1"/>
  <c r="N564" i="9"/>
  <c r="N566" i="9" s="1"/>
  <c r="L617" i="9"/>
  <c r="L685" i="9"/>
  <c r="F839" i="9"/>
  <c r="F847" i="9"/>
  <c r="L711" i="9"/>
  <c r="L734" i="9"/>
  <c r="F858" i="9"/>
  <c r="F856" i="9"/>
  <c r="F838" i="9"/>
  <c r="L747" i="9"/>
  <c r="N767" i="9"/>
  <c r="N769" i="9" s="1"/>
  <c r="L790" i="9"/>
  <c r="L800" i="9"/>
  <c r="F850" i="9"/>
  <c r="M89" i="6"/>
  <c r="K814" i="6"/>
  <c r="M726" i="6"/>
  <c r="K845" i="6"/>
  <c r="M21" i="6"/>
  <c r="K817" i="6"/>
  <c r="K818" i="6"/>
  <c r="K822" i="6"/>
  <c r="M604" i="6"/>
  <c r="M605" i="6" s="1"/>
  <c r="K605" i="6"/>
  <c r="F479" i="6"/>
  <c r="F479" i="9" s="1"/>
  <c r="L479" i="9" s="1"/>
  <c r="N479" i="9" s="1"/>
  <c r="H479" i="6"/>
  <c r="J479" i="6"/>
  <c r="M107" i="6"/>
  <c r="K281" i="6"/>
  <c r="K498" i="6"/>
  <c r="K107" i="6"/>
  <c r="K813" i="6"/>
  <c r="D501" i="6"/>
  <c r="F501" i="6"/>
  <c r="F501" i="9" s="1"/>
  <c r="L501" i="9" s="1"/>
  <c r="N501" i="9" s="1"/>
  <c r="H501" i="6"/>
  <c r="J501" i="6"/>
  <c r="K529" i="6"/>
  <c r="K754" i="6"/>
  <c r="K256" i="6"/>
  <c r="D284" i="6"/>
  <c r="F284" i="6"/>
  <c r="F284" i="9" s="1"/>
  <c r="L284" i="9" s="1"/>
  <c r="N284" i="9" s="1"/>
  <c r="H284" i="6"/>
  <c r="J284" i="6"/>
  <c r="M271" i="6"/>
  <c r="M281" i="6" s="1"/>
  <c r="K335" i="6"/>
  <c r="K355" i="6"/>
  <c r="K368" i="6"/>
  <c r="K486" i="6"/>
  <c r="L501" i="6"/>
  <c r="M488" i="6"/>
  <c r="M498" i="6" s="1"/>
  <c r="D534" i="6"/>
  <c r="K520" i="6"/>
  <c r="M524" i="6"/>
  <c r="M529" i="6" s="1"/>
  <c r="K557" i="6"/>
  <c r="E834" i="6"/>
  <c r="K828" i="6"/>
  <c r="K829" i="6"/>
  <c r="K832" i="6"/>
  <c r="K833" i="6"/>
  <c r="L284" i="6"/>
  <c r="L381" i="6"/>
  <c r="K327" i="6"/>
  <c r="M328" i="6"/>
  <c r="M335" i="6" s="1"/>
  <c r="M350" i="6"/>
  <c r="M355" i="6" s="1"/>
  <c r="M366" i="6"/>
  <c r="M368" i="6" s="1"/>
  <c r="K374" i="6"/>
  <c r="G415" i="6"/>
  <c r="I415" i="6"/>
  <c r="K419" i="6"/>
  <c r="K425" i="6"/>
  <c r="K432" i="6"/>
  <c r="M686" i="6"/>
  <c r="M687" i="6" s="1"/>
  <c r="G783" i="6"/>
  <c r="I783" i="6"/>
  <c r="M748" i="6"/>
  <c r="M754" i="6" s="1"/>
  <c r="G803" i="6"/>
  <c r="I803" i="6"/>
  <c r="K600" i="6"/>
  <c r="M589" i="6"/>
  <c r="M600" i="6" s="1"/>
  <c r="G701" i="6"/>
  <c r="K770" i="6"/>
  <c r="M768" i="6"/>
  <c r="M770" i="6" s="1"/>
  <c r="K262" i="6"/>
  <c r="M258" i="6"/>
  <c r="M262" i="6" s="1"/>
  <c r="K680" i="6"/>
  <c r="M675" i="6"/>
  <c r="M680" i="6" s="1"/>
  <c r="I701" i="6"/>
  <c r="K141" i="6"/>
  <c r="K163" i="6"/>
  <c r="K199" i="6"/>
  <c r="K231" i="6"/>
  <c r="K298" i="6"/>
  <c r="M293" i="6"/>
  <c r="M298" i="6" s="1"/>
  <c r="K474" i="6"/>
  <c r="M465" i="6"/>
  <c r="M474" i="6" s="1"/>
  <c r="K560" i="6"/>
  <c r="M558" i="6"/>
  <c r="M560" i="6" s="1"/>
  <c r="K647" i="6"/>
  <c r="M643" i="6"/>
  <c r="M647" i="6" s="1"/>
  <c r="K705" i="6"/>
  <c r="M703" i="6"/>
  <c r="M705" i="6" s="1"/>
  <c r="K734" i="6"/>
  <c r="M732" i="6"/>
  <c r="M734" i="6" s="1"/>
  <c r="K269" i="6"/>
  <c r="K288" i="6"/>
  <c r="G319" i="6"/>
  <c r="I319" i="6"/>
  <c r="L319" i="6"/>
  <c r="M292" i="6"/>
  <c r="F319" i="6"/>
  <c r="F319" i="9" s="1"/>
  <c r="L319" i="9" s="1"/>
  <c r="N319" i="9" s="1"/>
  <c r="J319" i="6"/>
  <c r="K349" i="6"/>
  <c r="K365" i="6"/>
  <c r="D479" i="6"/>
  <c r="L479" i="6"/>
  <c r="K457" i="6"/>
  <c r="K508" i="6"/>
  <c r="K538" i="6"/>
  <c r="L569" i="6"/>
  <c r="K609" i="6"/>
  <c r="D637" i="6"/>
  <c r="I637" i="6"/>
  <c r="L637" i="6"/>
  <c r="K641" i="6"/>
  <c r="L674" i="6"/>
  <c r="K113" i="6"/>
  <c r="M109" i="6"/>
  <c r="M113" i="6" s="1"/>
  <c r="D252" i="6"/>
  <c r="F252" i="6"/>
  <c r="F252" i="9" s="1"/>
  <c r="L252" i="9" s="1"/>
  <c r="N252" i="9" s="1"/>
  <c r="J252" i="6"/>
  <c r="H448" i="6"/>
  <c r="J448" i="6"/>
  <c r="K452" i="6"/>
  <c r="G479" i="6"/>
  <c r="I479" i="6"/>
  <c r="G534" i="6"/>
  <c r="I534" i="6"/>
  <c r="G603" i="6"/>
  <c r="I603" i="6"/>
  <c r="K685" i="6"/>
  <c r="M682" i="6"/>
  <c r="M685" i="6" s="1"/>
  <c r="K731" i="6"/>
  <c r="M719" i="6"/>
  <c r="K800" i="6"/>
  <c r="M792" i="6"/>
  <c r="M800" i="6" s="1"/>
  <c r="G834" i="6"/>
  <c r="I834" i="6"/>
  <c r="H252" i="6"/>
  <c r="D319" i="6"/>
  <c r="K121" i="6"/>
  <c r="K134" i="6"/>
  <c r="K156" i="6"/>
  <c r="K177" i="6"/>
  <c r="K183" i="6"/>
  <c r="K190" i="6"/>
  <c r="K214" i="6"/>
  <c r="K221" i="6"/>
  <c r="G252" i="6"/>
  <c r="I252" i="6"/>
  <c r="M254" i="6"/>
  <c r="M256" i="6" s="1"/>
  <c r="G284" i="6"/>
  <c r="I284" i="6"/>
  <c r="M263" i="6"/>
  <c r="M269" i="6" s="1"/>
  <c r="M286" i="6"/>
  <c r="M288" i="6" s="1"/>
  <c r="H319" i="6"/>
  <c r="M322" i="6"/>
  <c r="D381" i="6"/>
  <c r="G381" i="6"/>
  <c r="I381" i="6"/>
  <c r="M324" i="6"/>
  <c r="M327" i="6" s="1"/>
  <c r="M337" i="6"/>
  <c r="M349" i="6" s="1"/>
  <c r="M357" i="6"/>
  <c r="M365" i="6" s="1"/>
  <c r="M369" i="6"/>
  <c r="M374" i="6" s="1"/>
  <c r="F381" i="6"/>
  <c r="F381" i="9" s="1"/>
  <c r="L381" i="9" s="1"/>
  <c r="N381" i="9" s="1"/>
  <c r="H381" i="6"/>
  <c r="J381" i="6"/>
  <c r="D415" i="6"/>
  <c r="F415" i="6"/>
  <c r="F415" i="9" s="1"/>
  <c r="L415" i="9" s="1"/>
  <c r="N415" i="9" s="1"/>
  <c r="H415" i="6"/>
  <c r="J415" i="6"/>
  <c r="D448" i="6"/>
  <c r="G448" i="6"/>
  <c r="I448" i="6"/>
  <c r="L448" i="6"/>
  <c r="M451" i="6"/>
  <c r="M452" i="6" s="1"/>
  <c r="M463" i="6"/>
  <c r="M481" i="6"/>
  <c r="M486" i="6" s="1"/>
  <c r="G501" i="6"/>
  <c r="I501" i="6"/>
  <c r="M503" i="6"/>
  <c r="M508" i="6" s="1"/>
  <c r="M536" i="6"/>
  <c r="M538" i="6" s="1"/>
  <c r="F569" i="6"/>
  <c r="F569" i="9" s="1"/>
  <c r="F834" i="9" s="1"/>
  <c r="H569" i="6"/>
  <c r="J569" i="6"/>
  <c r="M545" i="6"/>
  <c r="D569" i="6"/>
  <c r="M547" i="6"/>
  <c r="M557" i="6" s="1"/>
  <c r="L603" i="6"/>
  <c r="M607" i="6"/>
  <c r="M609" i="6" s="1"/>
  <c r="M634" i="6"/>
  <c r="G637" i="6"/>
  <c r="M638" i="6"/>
  <c r="M641" i="6" s="1"/>
  <c r="K654" i="6"/>
  <c r="M648" i="6"/>
  <c r="M654" i="6" s="1"/>
  <c r="K698" i="6"/>
  <c r="M689" i="6"/>
  <c r="M698" i="6" s="1"/>
  <c r="F742" i="6"/>
  <c r="F742" i="9" s="1"/>
  <c r="L742" i="9" s="1"/>
  <c r="N742" i="9" s="1"/>
  <c r="H742" i="6"/>
  <c r="J742" i="6"/>
  <c r="K739" i="6"/>
  <c r="M735" i="6"/>
  <c r="M739" i="6" s="1"/>
  <c r="K767" i="6"/>
  <c r="M756" i="6"/>
  <c r="M767" i="6" s="1"/>
  <c r="F803" i="6"/>
  <c r="F803" i="9" s="1"/>
  <c r="H803" i="6"/>
  <c r="J803" i="6"/>
  <c r="G674" i="6"/>
  <c r="I674" i="6"/>
  <c r="M671" i="6"/>
  <c r="D701" i="6"/>
  <c r="F701" i="6"/>
  <c r="L701" i="9" s="1"/>
  <c r="N701" i="9" s="1"/>
  <c r="H701" i="6"/>
  <c r="J701" i="6"/>
  <c r="L701" i="6"/>
  <c r="L742" i="6"/>
  <c r="M717" i="6"/>
  <c r="D742" i="6"/>
  <c r="L783" i="6"/>
  <c r="D783" i="6"/>
  <c r="H783" i="6"/>
  <c r="D803" i="6"/>
  <c r="L803" i="6"/>
  <c r="K816" i="6"/>
  <c r="E812" i="6"/>
  <c r="K812" i="6" s="1"/>
  <c r="E815" i="6"/>
  <c r="K815" i="6" s="1"/>
  <c r="E811" i="6"/>
  <c r="K811" i="6" s="1"/>
  <c r="F819" i="6"/>
  <c r="K819" i="6" s="1"/>
  <c r="K841" i="6"/>
  <c r="L252" i="6"/>
  <c r="K292" i="6"/>
  <c r="K322" i="6"/>
  <c r="K385" i="6"/>
  <c r="M383" i="6"/>
  <c r="M385" i="6" s="1"/>
  <c r="E850" i="6"/>
  <c r="I850" i="6"/>
  <c r="K22" i="6"/>
  <c r="M22" i="6" s="1"/>
  <c r="K823" i="6"/>
  <c r="F104" i="6"/>
  <c r="K104" i="6" s="1"/>
  <c r="M114" i="6"/>
  <c r="M121" i="6" s="1"/>
  <c r="M123" i="6"/>
  <c r="M134" i="6" s="1"/>
  <c r="M135" i="6"/>
  <c r="M141" i="6" s="1"/>
  <c r="M143" i="6"/>
  <c r="M156" i="6" s="1"/>
  <c r="M157" i="6"/>
  <c r="M163" i="6" s="1"/>
  <c r="M165" i="6"/>
  <c r="M177" i="6" s="1"/>
  <c r="M178" i="6"/>
  <c r="M183" i="6" s="1"/>
  <c r="M185" i="6"/>
  <c r="M190" i="6" s="1"/>
  <c r="M191" i="6"/>
  <c r="M199" i="6" s="1"/>
  <c r="M201" i="6"/>
  <c r="M206" i="6"/>
  <c r="M215" i="6"/>
  <c r="M218" i="6" s="1"/>
  <c r="K218" i="6"/>
  <c r="M219" i="6"/>
  <c r="M221" i="6" s="1"/>
  <c r="M223" i="6"/>
  <c r="M231" i="6" s="1"/>
  <c r="K308" i="6"/>
  <c r="M300" i="6"/>
  <c r="M308" i="6" s="1"/>
  <c r="K311" i="6"/>
  <c r="M309" i="6"/>
  <c r="M311" i="6" s="1"/>
  <c r="K316" i="6"/>
  <c r="M312" i="6"/>
  <c r="M316" i="6" s="1"/>
  <c r="K838" i="6"/>
  <c r="L415" i="6"/>
  <c r="K391" i="6"/>
  <c r="M387" i="6"/>
  <c r="M391" i="6" s="1"/>
  <c r="K397" i="6"/>
  <c r="M392" i="6"/>
  <c r="M397" i="6" s="1"/>
  <c r="K409" i="6"/>
  <c r="M399" i="6"/>
  <c r="M409" i="6" s="1"/>
  <c r="K412" i="6"/>
  <c r="M410" i="6"/>
  <c r="M412" i="6" s="1"/>
  <c r="M523" i="6"/>
  <c r="K463" i="6"/>
  <c r="K523" i="6"/>
  <c r="K545" i="6"/>
  <c r="K564" i="6"/>
  <c r="M561" i="6"/>
  <c r="M564" i="6" s="1"/>
  <c r="K573" i="6"/>
  <c r="M570" i="6"/>
  <c r="M573" i="6" s="1"/>
  <c r="K579" i="6"/>
  <c r="M575" i="6"/>
  <c r="M579" i="6" s="1"/>
  <c r="F825" i="6"/>
  <c r="F834" i="6" s="1"/>
  <c r="F587" i="6"/>
  <c r="K580" i="6"/>
  <c r="K711" i="6"/>
  <c r="M707" i="6"/>
  <c r="K717" i="6"/>
  <c r="K780" i="6"/>
  <c r="M772" i="6"/>
  <c r="K839" i="6"/>
  <c r="M774" i="6"/>
  <c r="K843" i="6"/>
  <c r="M776" i="6"/>
  <c r="M785" i="6"/>
  <c r="M790" i="6" s="1"/>
  <c r="K790" i="6"/>
  <c r="K847" i="6"/>
  <c r="K849" i="6"/>
  <c r="D850" i="6"/>
  <c r="H850" i="6"/>
  <c r="J850" i="6"/>
  <c r="L850" i="6"/>
  <c r="K826" i="6"/>
  <c r="K842" i="6"/>
  <c r="K854" i="6"/>
  <c r="M416" i="6"/>
  <c r="M419" i="6" s="1"/>
  <c r="M421" i="6"/>
  <c r="M425" i="6" s="1"/>
  <c r="M426" i="6"/>
  <c r="M432" i="6" s="1"/>
  <c r="K443" i="6"/>
  <c r="M443" i="6" s="1"/>
  <c r="M445" i="6" s="1"/>
  <c r="F445" i="6"/>
  <c r="M454" i="6"/>
  <c r="M457" i="6" s="1"/>
  <c r="M510" i="6"/>
  <c r="M520" i="6" s="1"/>
  <c r="F534" i="6"/>
  <c r="F534" i="9" s="1"/>
  <c r="L534" i="9" s="1"/>
  <c r="H534" i="6"/>
  <c r="J534" i="6"/>
  <c r="L534" i="6"/>
  <c r="G569" i="6"/>
  <c r="I569" i="6"/>
  <c r="D603" i="6"/>
  <c r="H603" i="6"/>
  <c r="J603" i="6"/>
  <c r="F637" i="6"/>
  <c r="F637" i="9" s="1"/>
  <c r="L637" i="9" s="1"/>
  <c r="N637" i="9" s="1"/>
  <c r="H637" i="6"/>
  <c r="J637" i="6"/>
  <c r="K617" i="6"/>
  <c r="M610" i="6"/>
  <c r="M617" i="6" s="1"/>
  <c r="K629" i="6"/>
  <c r="M619" i="6"/>
  <c r="M629" i="6" s="1"/>
  <c r="K634" i="6"/>
  <c r="D674" i="6"/>
  <c r="F674" i="6"/>
  <c r="F674" i="9" s="1"/>
  <c r="L674" i="9" s="1"/>
  <c r="N674" i="9" s="1"/>
  <c r="H674" i="6"/>
  <c r="J674" i="6"/>
  <c r="K665" i="6"/>
  <c r="M656" i="6"/>
  <c r="M665" i="6" s="1"/>
  <c r="K671" i="6"/>
  <c r="K836" i="6"/>
  <c r="K837" i="6"/>
  <c r="M708" i="6"/>
  <c r="K840" i="6"/>
  <c r="M747" i="6"/>
  <c r="F783" i="6"/>
  <c r="F783" i="9" s="1"/>
  <c r="L783" i="9" s="1"/>
  <c r="N783" i="9" s="1"/>
  <c r="J783" i="6"/>
  <c r="G850" i="6"/>
  <c r="K830" i="6"/>
  <c r="K846" i="6"/>
  <c r="K835" i="6"/>
  <c r="G742" i="6"/>
  <c r="I742" i="6"/>
  <c r="K853" i="6"/>
  <c r="K855" i="6"/>
  <c r="M743" i="6"/>
  <c r="K747" i="6"/>
  <c r="K851" i="6"/>
  <c r="M784" i="6"/>
  <c r="K821" i="6"/>
  <c r="H834" i="6"/>
  <c r="J834" i="6"/>
  <c r="K827" i="6"/>
  <c r="K831" i="6"/>
  <c r="K844" i="6"/>
  <c r="F842" i="3"/>
  <c r="L656" i="9" l="1"/>
  <c r="N641" i="9"/>
  <c r="N643" i="9" s="1"/>
  <c r="N676" i="9" s="1"/>
  <c r="L643" i="9"/>
  <c r="L573" i="9"/>
  <c r="L834" i="9"/>
  <c r="F643" i="9"/>
  <c r="F908" i="9"/>
  <c r="F416" i="9"/>
  <c r="F859" i="9" s="1"/>
  <c r="M104" i="6"/>
  <c r="F603" i="6"/>
  <c r="F603" i="9" s="1"/>
  <c r="L603" i="9" s="1"/>
  <c r="N603" i="9" s="1"/>
  <c r="F587" i="9"/>
  <c r="L803" i="9"/>
  <c r="N803" i="9" s="1"/>
  <c r="N617" i="9"/>
  <c r="N619" i="9" s="1"/>
  <c r="N639" i="9" s="1"/>
  <c r="L619" i="9"/>
  <c r="L639" i="9" s="1"/>
  <c r="L502" i="9"/>
  <c r="N770" i="9"/>
  <c r="N772" i="9" s="1"/>
  <c r="L772" i="9"/>
  <c r="L676" i="9"/>
  <c r="L416" i="9"/>
  <c r="L835" i="9"/>
  <c r="L320" i="9"/>
  <c r="F448" i="6"/>
  <c r="F448" i="9" s="1"/>
  <c r="L448" i="9" s="1"/>
  <c r="F445" i="9"/>
  <c r="F446" i="9" s="1"/>
  <c r="F853" i="9" s="1"/>
  <c r="N800" i="9"/>
  <c r="N802" i="9" s="1"/>
  <c r="L802" i="9"/>
  <c r="L850" i="9"/>
  <c r="N502" i="9"/>
  <c r="N285" i="9"/>
  <c r="N416" i="9"/>
  <c r="N335" i="9"/>
  <c r="N336" i="9" s="1"/>
  <c r="N382" i="9" s="1"/>
  <c r="L336" i="9"/>
  <c r="L382" i="9" s="1"/>
  <c r="N320" i="9"/>
  <c r="N534" i="9"/>
  <c r="N535" i="9" s="1"/>
  <c r="L535" i="9"/>
  <c r="L569" i="9"/>
  <c r="L749" i="9"/>
  <c r="N747" i="9"/>
  <c r="N749" i="9" s="1"/>
  <c r="L838" i="9"/>
  <c r="N734" i="9"/>
  <c r="N736" i="9" s="1"/>
  <c r="L736" i="9"/>
  <c r="L858" i="9"/>
  <c r="L856" i="9"/>
  <c r="L480" i="9"/>
  <c r="L285" i="9"/>
  <c r="M731" i="6"/>
  <c r="N790" i="9"/>
  <c r="N792" i="9" s="1"/>
  <c r="L792" i="9"/>
  <c r="N711" i="9"/>
  <c r="N713" i="9" s="1"/>
  <c r="L847" i="9"/>
  <c r="L713" i="9"/>
  <c r="N685" i="9"/>
  <c r="N687" i="9" s="1"/>
  <c r="N703" i="9" s="1"/>
  <c r="L687" i="9"/>
  <c r="L839" i="9"/>
  <c r="N780" i="9"/>
  <c r="N782" i="9" s="1"/>
  <c r="L782" i="9"/>
  <c r="L848" i="9"/>
  <c r="N557" i="9"/>
  <c r="N558" i="9" s="1"/>
  <c r="L558" i="9"/>
  <c r="N480" i="9"/>
  <c r="L191" i="9"/>
  <c r="L253" i="9" s="1"/>
  <c r="L851" i="9"/>
  <c r="N190" i="9"/>
  <c r="N191" i="9" s="1"/>
  <c r="N253" i="9" s="1"/>
  <c r="N560" i="9"/>
  <c r="N561" i="9" s="1"/>
  <c r="L561" i="9"/>
  <c r="L857" i="9"/>
  <c r="J804" i="6"/>
  <c r="G804" i="6"/>
  <c r="D804" i="6"/>
  <c r="H804" i="6"/>
  <c r="K824" i="6"/>
  <c r="K820" i="6"/>
  <c r="I804" i="6"/>
  <c r="K501" i="6"/>
  <c r="L804" i="6"/>
  <c r="M501" i="6"/>
  <c r="K701" i="6"/>
  <c r="D856" i="6"/>
  <c r="I856" i="6"/>
  <c r="K803" i="6"/>
  <c r="K569" i="6"/>
  <c r="M701" i="6"/>
  <c r="M803" i="6"/>
  <c r="K825" i="6"/>
  <c r="K834" i="6" s="1"/>
  <c r="J856" i="6"/>
  <c r="M674" i="6"/>
  <c r="M479" i="6"/>
  <c r="M448" i="6"/>
  <c r="M569" i="6"/>
  <c r="K479" i="6"/>
  <c r="K252" i="6"/>
  <c r="L856" i="6"/>
  <c r="K284" i="6"/>
  <c r="E856" i="6"/>
  <c r="K534" i="6"/>
  <c r="K381" i="6"/>
  <c r="M284" i="6"/>
  <c r="K637" i="6"/>
  <c r="K742" i="6"/>
  <c r="M319" i="6"/>
  <c r="K415" i="6"/>
  <c r="K319" i="6"/>
  <c r="M381" i="6"/>
  <c r="K674" i="6"/>
  <c r="H856" i="6"/>
  <c r="M534" i="6"/>
  <c r="M214" i="6"/>
  <c r="M252" i="6" s="1"/>
  <c r="G856" i="6"/>
  <c r="M780" i="6"/>
  <c r="M783" i="6" s="1"/>
  <c r="K445" i="6"/>
  <c r="K448" i="6" s="1"/>
  <c r="K783" i="6"/>
  <c r="K848" i="6"/>
  <c r="M637" i="6"/>
  <c r="F850" i="6"/>
  <c r="M711" i="6"/>
  <c r="M580" i="6"/>
  <c r="M587" i="6" s="1"/>
  <c r="M603" i="6" s="1"/>
  <c r="K587" i="6"/>
  <c r="K603" i="6" s="1"/>
  <c r="M415" i="6"/>
  <c r="L685" i="3"/>
  <c r="F910" i="9" l="1"/>
  <c r="F939" i="9" s="1"/>
  <c r="F589" i="9"/>
  <c r="F833" i="9"/>
  <c r="L833" i="9" s="1"/>
  <c r="F937" i="9"/>
  <c r="F914" i="9"/>
  <c r="L575" i="9"/>
  <c r="N573" i="9"/>
  <c r="N575" i="9" s="1"/>
  <c r="F836" i="9"/>
  <c r="F827" i="9"/>
  <c r="L827" i="9" s="1"/>
  <c r="N744" i="9"/>
  <c r="F938" i="9"/>
  <c r="M742" i="6"/>
  <c r="M804" i="6" s="1"/>
  <c r="F856" i="6"/>
  <c r="N785" i="9"/>
  <c r="L571" i="9"/>
  <c r="L744" i="9"/>
  <c r="N569" i="9"/>
  <c r="N571" i="9" s="1"/>
  <c r="N448" i="9"/>
  <c r="L703" i="9"/>
  <c r="L785" i="9"/>
  <c r="L587" i="9"/>
  <c r="F804" i="6"/>
  <c r="F804" i="9" s="1"/>
  <c r="F837" i="9" s="1"/>
  <c r="L445" i="9"/>
  <c r="F852" i="9"/>
  <c r="K856" i="6"/>
  <c r="K804" i="6"/>
  <c r="K850" i="6"/>
  <c r="F685" i="3"/>
  <c r="F443" i="3"/>
  <c r="F943" i="9" l="1"/>
  <c r="F886" i="9"/>
  <c r="N445" i="9"/>
  <c r="N446" i="9" s="1"/>
  <c r="N449" i="9" s="1"/>
  <c r="L446" i="9"/>
  <c r="L852" i="9"/>
  <c r="L804" i="9"/>
  <c r="N587" i="9"/>
  <c r="N589" i="9" s="1"/>
  <c r="N605" i="9" s="1"/>
  <c r="L589" i="9"/>
  <c r="D836" i="5"/>
  <c r="F708" i="5"/>
  <c r="G708" i="5"/>
  <c r="H708" i="5"/>
  <c r="I708" i="5"/>
  <c r="K708" i="5"/>
  <c r="F683" i="5"/>
  <c r="G683" i="5"/>
  <c r="H683" i="5"/>
  <c r="I683" i="5"/>
  <c r="K683" i="5"/>
  <c r="F644" i="5"/>
  <c r="G644" i="5"/>
  <c r="H644" i="5"/>
  <c r="I644" i="5"/>
  <c r="K644" i="5"/>
  <c r="F576" i="5"/>
  <c r="G576" i="5"/>
  <c r="H576" i="5"/>
  <c r="I576" i="5"/>
  <c r="K576" i="5"/>
  <c r="F422" i="5"/>
  <c r="G422" i="5"/>
  <c r="H422" i="5"/>
  <c r="I422" i="5"/>
  <c r="K422" i="5"/>
  <c r="F388" i="5"/>
  <c r="G388" i="5"/>
  <c r="H388" i="5"/>
  <c r="I388" i="5"/>
  <c r="K388" i="5"/>
  <c r="F259" i="5"/>
  <c r="G259" i="5"/>
  <c r="H259" i="5"/>
  <c r="I259" i="5"/>
  <c r="K259" i="5"/>
  <c r="F110" i="5"/>
  <c r="G110" i="5"/>
  <c r="H110" i="5"/>
  <c r="I110" i="5"/>
  <c r="K110" i="5"/>
  <c r="E836" i="3"/>
  <c r="F836" i="3"/>
  <c r="G836" i="3"/>
  <c r="H836" i="3"/>
  <c r="I836" i="3"/>
  <c r="J836" i="3"/>
  <c r="L836" i="3"/>
  <c r="D836" i="3"/>
  <c r="K708" i="3"/>
  <c r="M708" i="3" s="1"/>
  <c r="K683" i="3"/>
  <c r="M683" i="3" s="1"/>
  <c r="K644" i="3"/>
  <c r="M644" i="3" s="1"/>
  <c r="K576" i="3"/>
  <c r="M576" i="3" s="1"/>
  <c r="K422" i="3"/>
  <c r="M422" i="3" s="1"/>
  <c r="K388" i="3"/>
  <c r="M388" i="3" s="1"/>
  <c r="K259" i="3"/>
  <c r="M259" i="3" s="1"/>
  <c r="K110" i="3"/>
  <c r="M110" i="3" s="1"/>
  <c r="L605" i="9" l="1"/>
  <c r="L836" i="9"/>
  <c r="L449" i="9"/>
  <c r="L853" i="9"/>
  <c r="N804" i="9"/>
  <c r="N805" i="9" s="1"/>
  <c r="N806" i="9" s="1"/>
  <c r="L837" i="9"/>
  <c r="L805" i="9"/>
  <c r="J422" i="5"/>
  <c r="E422" i="5" s="1"/>
  <c r="J708" i="5"/>
  <c r="E708" i="5" s="1"/>
  <c r="J259" i="5"/>
  <c r="E259" i="5" s="1"/>
  <c r="J644" i="5"/>
  <c r="E644" i="5" s="1"/>
  <c r="J110" i="5"/>
  <c r="E110" i="5" s="1"/>
  <c r="J388" i="5"/>
  <c r="E388" i="5" s="1"/>
  <c r="J576" i="5"/>
  <c r="E576" i="5" s="1"/>
  <c r="J683" i="5"/>
  <c r="E683" i="5" s="1"/>
  <c r="D833" i="5"/>
  <c r="D831" i="5"/>
  <c r="L806" i="9" l="1"/>
  <c r="L859" i="9"/>
  <c r="E605" i="5"/>
  <c r="D829" i="5" l="1"/>
  <c r="E829" i="3"/>
  <c r="F829" i="3"/>
  <c r="G829" i="3"/>
  <c r="H829" i="3"/>
  <c r="I829" i="3"/>
  <c r="J829" i="3"/>
  <c r="L829" i="3"/>
  <c r="D829" i="3"/>
  <c r="K651" i="3"/>
  <c r="M651" i="3" s="1"/>
  <c r="F651" i="5"/>
  <c r="G651" i="5"/>
  <c r="H651" i="5"/>
  <c r="I651" i="5"/>
  <c r="K651" i="5"/>
  <c r="F19" i="3"/>
  <c r="F22" i="3"/>
  <c r="K742" i="5"/>
  <c r="K801" i="5"/>
  <c r="K800" i="5"/>
  <c r="K798" i="5"/>
  <c r="K797" i="5"/>
  <c r="K796" i="5"/>
  <c r="K795" i="5"/>
  <c r="K794" i="5"/>
  <c r="K793" i="5"/>
  <c r="K792" i="5"/>
  <c r="K791" i="5"/>
  <c r="K790" i="5"/>
  <c r="K788" i="5"/>
  <c r="K787" i="5"/>
  <c r="K786" i="5"/>
  <c r="K785" i="5"/>
  <c r="K784" i="5"/>
  <c r="K783" i="5"/>
  <c r="K781" i="5"/>
  <c r="K780" i="5"/>
  <c r="K778" i="5"/>
  <c r="K777" i="5"/>
  <c r="K776" i="5"/>
  <c r="K775" i="5"/>
  <c r="K774" i="5"/>
  <c r="K773" i="5"/>
  <c r="K772" i="5"/>
  <c r="K771" i="5"/>
  <c r="K770" i="5"/>
  <c r="K768" i="5"/>
  <c r="K767" i="5"/>
  <c r="K765" i="5"/>
  <c r="K764" i="5"/>
  <c r="K763" i="5"/>
  <c r="K762" i="5"/>
  <c r="K761" i="5"/>
  <c r="K760" i="5"/>
  <c r="K759" i="5"/>
  <c r="K758" i="5"/>
  <c r="K757" i="5"/>
  <c r="K756" i="5"/>
  <c r="K755" i="5"/>
  <c r="K754" i="5"/>
  <c r="K752" i="5"/>
  <c r="K751" i="5"/>
  <c r="K750" i="5"/>
  <c r="K749" i="5"/>
  <c r="K748" i="5"/>
  <c r="K747" i="5"/>
  <c r="K745" i="5"/>
  <c r="K744" i="5"/>
  <c r="K743" i="5"/>
  <c r="K740" i="5"/>
  <c r="K739" i="5"/>
  <c r="K737" i="5"/>
  <c r="K736" i="5"/>
  <c r="K735" i="5"/>
  <c r="K734" i="5"/>
  <c r="K732" i="5"/>
  <c r="K731" i="5"/>
  <c r="K729" i="5"/>
  <c r="K728" i="5"/>
  <c r="K727" i="5"/>
  <c r="K726" i="5"/>
  <c r="K725" i="5"/>
  <c r="K724" i="5"/>
  <c r="K723" i="5"/>
  <c r="K722" i="5"/>
  <c r="K721" i="5"/>
  <c r="K720" i="5"/>
  <c r="K719" i="5"/>
  <c r="K718" i="5"/>
  <c r="K717" i="5"/>
  <c r="K715" i="5"/>
  <c r="K714" i="5"/>
  <c r="K713" i="5"/>
  <c r="K712" i="5"/>
  <c r="K711" i="5"/>
  <c r="K709" i="5"/>
  <c r="K707" i="5"/>
  <c r="K706" i="5"/>
  <c r="K704" i="5"/>
  <c r="K703" i="5"/>
  <c r="K702" i="5"/>
  <c r="K700" i="5"/>
  <c r="K699" i="5"/>
  <c r="K697" i="5"/>
  <c r="K696" i="5"/>
  <c r="K695" i="5"/>
  <c r="K694" i="5"/>
  <c r="K693" i="5"/>
  <c r="K692" i="5"/>
  <c r="K691" i="5"/>
  <c r="K690" i="5"/>
  <c r="K689" i="5"/>
  <c r="K688" i="5"/>
  <c r="K686" i="5"/>
  <c r="K684" i="5"/>
  <c r="K682" i="5"/>
  <c r="K681" i="5"/>
  <c r="K679" i="5"/>
  <c r="K678" i="5"/>
  <c r="K677" i="5"/>
  <c r="K676" i="5"/>
  <c r="K675" i="5"/>
  <c r="K673" i="5"/>
  <c r="K672" i="5"/>
  <c r="K670" i="5"/>
  <c r="K669" i="5"/>
  <c r="K668" i="5"/>
  <c r="K667" i="5"/>
  <c r="K666" i="5"/>
  <c r="K664" i="5"/>
  <c r="K663" i="5"/>
  <c r="K662" i="5"/>
  <c r="K661" i="5"/>
  <c r="K660" i="5"/>
  <c r="K659" i="5"/>
  <c r="K658" i="5"/>
  <c r="K657" i="5"/>
  <c r="K656" i="5"/>
  <c r="K655" i="5"/>
  <c r="K653" i="5"/>
  <c r="K652" i="5"/>
  <c r="K650" i="5"/>
  <c r="K649" i="5"/>
  <c r="K648" i="5"/>
  <c r="K646" i="5"/>
  <c r="K645" i="5"/>
  <c r="K643" i="5"/>
  <c r="K642" i="5"/>
  <c r="K640" i="5"/>
  <c r="K639" i="5"/>
  <c r="K638" i="5"/>
  <c r="K636" i="5"/>
  <c r="K635" i="5"/>
  <c r="K633" i="5"/>
  <c r="K632" i="5"/>
  <c r="K631" i="5"/>
  <c r="K630" i="5"/>
  <c r="K628" i="5"/>
  <c r="K627" i="5"/>
  <c r="K626" i="5"/>
  <c r="K625" i="5"/>
  <c r="K624" i="5"/>
  <c r="K623" i="5"/>
  <c r="K622" i="5"/>
  <c r="K621" i="5"/>
  <c r="K620" i="5"/>
  <c r="K619" i="5"/>
  <c r="K618" i="5"/>
  <c r="K616" i="5"/>
  <c r="K615" i="5"/>
  <c r="K614" i="5"/>
  <c r="K613" i="5"/>
  <c r="K612" i="5"/>
  <c r="K611" i="5"/>
  <c r="K610" i="5"/>
  <c r="K608" i="5"/>
  <c r="K607" i="5"/>
  <c r="K606" i="5"/>
  <c r="K604" i="5"/>
  <c r="K602" i="5"/>
  <c r="K601" i="5"/>
  <c r="K599" i="5"/>
  <c r="K598" i="5"/>
  <c r="K597" i="5"/>
  <c r="K596" i="5"/>
  <c r="K595" i="5"/>
  <c r="K594" i="5"/>
  <c r="K593" i="5"/>
  <c r="K592" i="5"/>
  <c r="K591" i="5"/>
  <c r="K590" i="5"/>
  <c r="K589" i="5"/>
  <c r="K588" i="5"/>
  <c r="K586" i="5"/>
  <c r="K585" i="5"/>
  <c r="K584" i="5"/>
  <c r="K583" i="5"/>
  <c r="K582" i="5"/>
  <c r="K581" i="5"/>
  <c r="K580" i="5"/>
  <c r="K578" i="5"/>
  <c r="K577" i="5"/>
  <c r="K575" i="5"/>
  <c r="K574" i="5"/>
  <c r="K572" i="5"/>
  <c r="K571" i="5"/>
  <c r="K570" i="5"/>
  <c r="K568" i="5"/>
  <c r="K567" i="5"/>
  <c r="K566" i="5"/>
  <c r="K565" i="5"/>
  <c r="K563" i="5"/>
  <c r="K562" i="5"/>
  <c r="K561" i="5"/>
  <c r="K559" i="5"/>
  <c r="K558" i="5"/>
  <c r="K556" i="5"/>
  <c r="K555" i="5"/>
  <c r="K554" i="5"/>
  <c r="K553" i="5"/>
  <c r="K552" i="5"/>
  <c r="K551" i="5"/>
  <c r="K550" i="5"/>
  <c r="K549" i="5"/>
  <c r="K548" i="5"/>
  <c r="K547" i="5"/>
  <c r="K546" i="5"/>
  <c r="K544" i="5"/>
  <c r="K543" i="5"/>
  <c r="K542" i="5"/>
  <c r="K541" i="5"/>
  <c r="K540" i="5"/>
  <c r="K539" i="5"/>
  <c r="K537" i="5"/>
  <c r="K536" i="5"/>
  <c r="K535" i="5"/>
  <c r="K533" i="5"/>
  <c r="K532" i="5"/>
  <c r="K531" i="5"/>
  <c r="K530" i="5"/>
  <c r="K528" i="5"/>
  <c r="K527" i="5"/>
  <c r="K526" i="5"/>
  <c r="K525" i="5"/>
  <c r="K524" i="5"/>
  <c r="K522" i="5"/>
  <c r="K521" i="5"/>
  <c r="K519" i="5"/>
  <c r="K518" i="5"/>
  <c r="K517" i="5"/>
  <c r="K516" i="5"/>
  <c r="K515" i="5"/>
  <c r="K514" i="5"/>
  <c r="K513" i="5"/>
  <c r="K512" i="5"/>
  <c r="K511" i="5"/>
  <c r="K510" i="5"/>
  <c r="K509" i="5"/>
  <c r="K507" i="5"/>
  <c r="K506" i="5"/>
  <c r="K505" i="5"/>
  <c r="K504" i="5"/>
  <c r="K503" i="5"/>
  <c r="K502" i="5"/>
  <c r="K500" i="5"/>
  <c r="K499" i="5"/>
  <c r="K497" i="5"/>
  <c r="K496" i="5"/>
  <c r="K495" i="5"/>
  <c r="K494" i="5"/>
  <c r="K493" i="5"/>
  <c r="K492" i="5"/>
  <c r="K491" i="5"/>
  <c r="K490" i="5"/>
  <c r="K489" i="5"/>
  <c r="K488" i="5"/>
  <c r="K487" i="5"/>
  <c r="K485" i="5"/>
  <c r="K484" i="5"/>
  <c r="K483" i="5"/>
  <c r="K482" i="5"/>
  <c r="K481" i="5"/>
  <c r="K480" i="5"/>
  <c r="K478" i="5"/>
  <c r="K477" i="5"/>
  <c r="K476" i="5"/>
  <c r="K475" i="5"/>
  <c r="K473" i="5"/>
  <c r="K472" i="5"/>
  <c r="K471" i="5"/>
  <c r="K470" i="5"/>
  <c r="K469" i="5"/>
  <c r="K468" i="5"/>
  <c r="K467" i="5"/>
  <c r="K466" i="5"/>
  <c r="K465" i="5"/>
  <c r="K464" i="5"/>
  <c r="K462" i="5"/>
  <c r="K461" i="5"/>
  <c r="K460" i="5"/>
  <c r="K459" i="5"/>
  <c r="K458" i="5"/>
  <c r="K456" i="5"/>
  <c r="K455" i="5"/>
  <c r="K454" i="5"/>
  <c r="K453" i="5"/>
  <c r="K451" i="5"/>
  <c r="K450" i="5"/>
  <c r="K449" i="5"/>
  <c r="K447" i="5"/>
  <c r="K446" i="5"/>
  <c r="K444" i="5"/>
  <c r="K443" i="5"/>
  <c r="K442" i="5"/>
  <c r="K441" i="5"/>
  <c r="K440" i="5"/>
  <c r="K439" i="5"/>
  <c r="K438" i="5"/>
  <c r="K437" i="5"/>
  <c r="K436" i="5"/>
  <c r="K435" i="5"/>
  <c r="K434" i="5"/>
  <c r="K433" i="5"/>
  <c r="K430" i="5"/>
  <c r="K429" i="5"/>
  <c r="K428" i="5"/>
  <c r="K427" i="5"/>
  <c r="K426" i="5"/>
  <c r="K424" i="5"/>
  <c r="K423" i="5"/>
  <c r="K421" i="5"/>
  <c r="K420" i="5"/>
  <c r="K417" i="5"/>
  <c r="K416" i="5"/>
  <c r="K414" i="5"/>
  <c r="K413" i="5"/>
  <c r="K411" i="5"/>
  <c r="K410" i="5"/>
  <c r="K408" i="5"/>
  <c r="K407" i="5"/>
  <c r="K406" i="5"/>
  <c r="K405" i="5"/>
  <c r="K404" i="5"/>
  <c r="K403" i="5"/>
  <c r="K402" i="5"/>
  <c r="K401" i="5"/>
  <c r="K400" i="5"/>
  <c r="K399" i="5"/>
  <c r="K398" i="5"/>
  <c r="K396" i="5"/>
  <c r="K395" i="5"/>
  <c r="K394" i="5"/>
  <c r="K393" i="5"/>
  <c r="K392" i="5"/>
  <c r="K390" i="5"/>
  <c r="K389" i="5"/>
  <c r="K387" i="5"/>
  <c r="K386" i="5"/>
  <c r="K384" i="5"/>
  <c r="K383" i="5"/>
  <c r="K382" i="5"/>
  <c r="K380" i="5"/>
  <c r="K379" i="5"/>
  <c r="K378" i="5"/>
  <c r="K377" i="5"/>
  <c r="K376" i="5"/>
  <c r="K375" i="5"/>
  <c r="K373" i="5"/>
  <c r="K372" i="5"/>
  <c r="K371" i="5"/>
  <c r="K370" i="5"/>
  <c r="K369" i="5"/>
  <c r="K367" i="5"/>
  <c r="K366" i="5"/>
  <c r="K364" i="5"/>
  <c r="K363" i="5"/>
  <c r="K362" i="5"/>
  <c r="K361" i="5"/>
  <c r="K360" i="5"/>
  <c r="K359" i="5"/>
  <c r="K358" i="5"/>
  <c r="K357" i="5"/>
  <c r="K356" i="5"/>
  <c r="K354" i="5"/>
  <c r="K353" i="5"/>
  <c r="K352" i="5"/>
  <c r="K351" i="5"/>
  <c r="K350" i="5"/>
  <c r="K348" i="5"/>
  <c r="K347" i="5"/>
  <c r="K346" i="5"/>
  <c r="K345" i="5"/>
  <c r="K344" i="5"/>
  <c r="K343" i="5"/>
  <c r="K342" i="5"/>
  <c r="K341" i="5"/>
  <c r="K340" i="5"/>
  <c r="K339" i="5"/>
  <c r="K338" i="5"/>
  <c r="K337" i="5"/>
  <c r="K336" i="5"/>
  <c r="K334" i="5"/>
  <c r="K333" i="5"/>
  <c r="K332" i="5"/>
  <c r="K331" i="5"/>
  <c r="K330" i="5"/>
  <c r="K329" i="5"/>
  <c r="K328" i="5"/>
  <c r="K326" i="5"/>
  <c r="K325" i="5"/>
  <c r="K324" i="5"/>
  <c r="K323" i="5"/>
  <c r="K321" i="5"/>
  <c r="K320" i="5"/>
  <c r="K318" i="5"/>
  <c r="K317" i="5"/>
  <c r="K315" i="5"/>
  <c r="K314" i="5"/>
  <c r="K313" i="5"/>
  <c r="K312" i="5"/>
  <c r="K310" i="5"/>
  <c r="K309" i="5"/>
  <c r="K307" i="5"/>
  <c r="K306" i="5"/>
  <c r="K305" i="5"/>
  <c r="K304" i="5"/>
  <c r="K303" i="5"/>
  <c r="K302" i="5"/>
  <c r="K301" i="5"/>
  <c r="K300" i="5"/>
  <c r="K299" i="5"/>
  <c r="K297" i="5"/>
  <c r="K296" i="5"/>
  <c r="K295" i="5"/>
  <c r="K294" i="5"/>
  <c r="K293" i="5"/>
  <c r="K291" i="5"/>
  <c r="K290" i="5"/>
  <c r="K289" i="5"/>
  <c r="K287" i="5"/>
  <c r="K286" i="5"/>
  <c r="K285" i="5"/>
  <c r="K283" i="5"/>
  <c r="K282" i="5"/>
  <c r="K280" i="5"/>
  <c r="K279" i="5"/>
  <c r="K278" i="5"/>
  <c r="K277" i="5"/>
  <c r="K276" i="5"/>
  <c r="K275" i="5"/>
  <c r="K274" i="5"/>
  <c r="K273" i="5"/>
  <c r="K272" i="5"/>
  <c r="K271" i="5"/>
  <c r="K270" i="5"/>
  <c r="K268" i="5"/>
  <c r="K267" i="5"/>
  <c r="K266" i="5"/>
  <c r="K265" i="5"/>
  <c r="K264" i="5"/>
  <c r="K263" i="5"/>
  <c r="K261" i="5"/>
  <c r="K260" i="5"/>
  <c r="K258" i="5"/>
  <c r="K257" i="5"/>
  <c r="K255" i="5"/>
  <c r="K254" i="5"/>
  <c r="K253" i="5"/>
  <c r="K251" i="5"/>
  <c r="K250" i="5"/>
  <c r="K249" i="5"/>
  <c r="K248" i="5"/>
  <c r="K247" i="5"/>
  <c r="K246" i="5"/>
  <c r="K245" i="5"/>
  <c r="K244" i="5"/>
  <c r="K243" i="5"/>
  <c r="K242" i="5"/>
  <c r="K241" i="5"/>
  <c r="K240" i="5"/>
  <c r="K239" i="5"/>
  <c r="K238" i="5"/>
  <c r="K237" i="5"/>
  <c r="K236" i="5"/>
  <c r="K235" i="5"/>
  <c r="K234" i="5"/>
  <c r="K233" i="5"/>
  <c r="K232" i="5"/>
  <c r="K230" i="5"/>
  <c r="K229" i="5"/>
  <c r="K228" i="5"/>
  <c r="K227" i="5"/>
  <c r="K226" i="5"/>
  <c r="K225" i="5"/>
  <c r="K224" i="5"/>
  <c r="K223" i="5"/>
  <c r="K222" i="5"/>
  <c r="K220" i="5"/>
  <c r="K219" i="5"/>
  <c r="K217" i="5"/>
  <c r="K216" i="5"/>
  <c r="K215" i="5"/>
  <c r="K213" i="5"/>
  <c r="K212" i="5"/>
  <c r="K211" i="5"/>
  <c r="K210" i="5"/>
  <c r="K209" i="5"/>
  <c r="K208" i="5"/>
  <c r="K207" i="5"/>
  <c r="K206" i="5"/>
  <c r="K205" i="5"/>
  <c r="K204" i="5"/>
  <c r="K203" i="5"/>
  <c r="K202" i="5"/>
  <c r="K201" i="5"/>
  <c r="K200" i="5"/>
  <c r="K198" i="5"/>
  <c r="K197" i="5"/>
  <c r="K196" i="5"/>
  <c r="K195" i="5"/>
  <c r="K194" i="5"/>
  <c r="K193" i="5"/>
  <c r="K192" i="5"/>
  <c r="K191" i="5"/>
  <c r="K189" i="5"/>
  <c r="K188" i="5"/>
  <c r="K187" i="5"/>
  <c r="K186" i="5"/>
  <c r="K185" i="5"/>
  <c r="K184" i="5"/>
  <c r="K182" i="5"/>
  <c r="K181" i="5"/>
  <c r="K180" i="5"/>
  <c r="K179" i="5"/>
  <c r="K178" i="5"/>
  <c r="K176" i="5"/>
  <c r="K175" i="5"/>
  <c r="K174" i="5"/>
  <c r="K173" i="5"/>
  <c r="K172" i="5"/>
  <c r="K171" i="5"/>
  <c r="K170" i="5"/>
  <c r="K169" i="5"/>
  <c r="K168" i="5"/>
  <c r="K167" i="5"/>
  <c r="K166" i="5"/>
  <c r="K165" i="5"/>
  <c r="K164" i="5"/>
  <c r="K162" i="5"/>
  <c r="K161" i="5"/>
  <c r="K160" i="5"/>
  <c r="K159" i="5"/>
  <c r="K158" i="5"/>
  <c r="K157" i="5"/>
  <c r="K155" i="5"/>
  <c r="K154" i="5"/>
  <c r="K153" i="5"/>
  <c r="K152" i="5"/>
  <c r="K151" i="5"/>
  <c r="K150" i="5"/>
  <c r="K149" i="5"/>
  <c r="K148" i="5"/>
  <c r="K147" i="5"/>
  <c r="K146" i="5"/>
  <c r="K145" i="5"/>
  <c r="K144" i="5"/>
  <c r="K143" i="5"/>
  <c r="K142" i="5"/>
  <c r="K140" i="5"/>
  <c r="K139" i="5"/>
  <c r="K138" i="5"/>
  <c r="K137" i="5"/>
  <c r="K136" i="5"/>
  <c r="K135" i="5"/>
  <c r="K133" i="5"/>
  <c r="K132" i="5"/>
  <c r="K131" i="5"/>
  <c r="K130" i="5"/>
  <c r="K129" i="5"/>
  <c r="K128" i="5"/>
  <c r="K127" i="5"/>
  <c r="K126" i="5"/>
  <c r="K125" i="5"/>
  <c r="K124" i="5"/>
  <c r="K123" i="5"/>
  <c r="K122" i="5"/>
  <c r="K120" i="5"/>
  <c r="K119" i="5"/>
  <c r="K118" i="5"/>
  <c r="K117" i="5"/>
  <c r="K116" i="5"/>
  <c r="K115" i="5"/>
  <c r="K114" i="5"/>
  <c r="K112" i="5"/>
  <c r="K111" i="5"/>
  <c r="K109" i="5"/>
  <c r="K108" i="5"/>
  <c r="K106" i="5"/>
  <c r="K105" i="5"/>
  <c r="K831" i="5" l="1"/>
  <c r="K847" i="5"/>
  <c r="K687" i="5"/>
  <c r="K824" i="5"/>
  <c r="K685" i="5"/>
  <c r="K836" i="5"/>
  <c r="K107" i="5"/>
  <c r="K121" i="5"/>
  <c r="K177" i="5"/>
  <c r="K183" i="5"/>
  <c r="K288" i="5"/>
  <c r="K391" i="5"/>
  <c r="K452" i="5"/>
  <c r="K457" i="5"/>
  <c r="K508" i="5"/>
  <c r="K520" i="5"/>
  <c r="K529" i="5"/>
  <c r="K573" i="5"/>
  <c r="K579" i="5"/>
  <c r="K641" i="5"/>
  <c r="K647" i="5"/>
  <c r="K671" i="5"/>
  <c r="K716" i="5"/>
  <c r="K738" i="5"/>
  <c r="K829" i="5"/>
  <c r="J651" i="5"/>
  <c r="E651" i="5" s="1"/>
  <c r="K733" i="5"/>
  <c r="K730" i="5"/>
  <c r="K710" i="5"/>
  <c r="K523" i="5"/>
  <c r="K221" i="5"/>
  <c r="K833" i="5"/>
  <c r="K214" i="5"/>
  <c r="K190" i="5"/>
  <c r="K156" i="5"/>
  <c r="K134" i="5"/>
  <c r="K113" i="5"/>
  <c r="K262" i="5"/>
  <c r="K281" i="5"/>
  <c r="K322" i="5"/>
  <c r="K335" i="5"/>
  <c r="K349" i="5"/>
  <c r="K355" i="5"/>
  <c r="K365" i="5"/>
  <c r="K368" i="5"/>
  <c r="K374" i="5"/>
  <c r="K419" i="5"/>
  <c r="K425" i="5"/>
  <c r="K445" i="5"/>
  <c r="K486" i="5"/>
  <c r="K498" i="5"/>
  <c r="K545" i="5"/>
  <c r="K557" i="5"/>
  <c r="K560" i="5"/>
  <c r="K564" i="5"/>
  <c r="K680" i="5"/>
  <c r="K698" i="5"/>
  <c r="K746" i="5"/>
  <c r="K753" i="5"/>
  <c r="K769" i="5"/>
  <c r="K141" i="5"/>
  <c r="K163" i="5"/>
  <c r="K199" i="5"/>
  <c r="K218" i="5"/>
  <c r="K231" i="5"/>
  <c r="K256" i="5"/>
  <c r="K269" i="5"/>
  <c r="K292" i="5"/>
  <c r="K298" i="5"/>
  <c r="K308" i="5"/>
  <c r="K311" i="5"/>
  <c r="K316" i="5"/>
  <c r="K327" i="5"/>
  <c r="K385" i="5"/>
  <c r="K397" i="5"/>
  <c r="K409" i="5"/>
  <c r="K412" i="5"/>
  <c r="K432" i="5"/>
  <c r="K463" i="5"/>
  <c r="K474" i="5"/>
  <c r="K538" i="5"/>
  <c r="K587" i="5"/>
  <c r="K600" i="5"/>
  <c r="K609" i="5"/>
  <c r="K617" i="5"/>
  <c r="K629" i="5"/>
  <c r="K634" i="5"/>
  <c r="K654" i="5"/>
  <c r="K665" i="5"/>
  <c r="K705" i="5"/>
  <c r="K766" i="5"/>
  <c r="K779" i="5"/>
  <c r="K789" i="5"/>
  <c r="K799" i="5"/>
  <c r="D141" i="5"/>
  <c r="F140" i="5"/>
  <c r="G140" i="5"/>
  <c r="H140" i="5"/>
  <c r="I140" i="5"/>
  <c r="F97" i="5"/>
  <c r="G97" i="5"/>
  <c r="H97" i="5"/>
  <c r="I97" i="5"/>
  <c r="F98" i="5"/>
  <c r="G98" i="5"/>
  <c r="H98" i="5"/>
  <c r="I98" i="5"/>
  <c r="K99" i="5"/>
  <c r="K97" i="5"/>
  <c r="K98" i="5"/>
  <c r="M804" i="3"/>
  <c r="E813" i="3"/>
  <c r="G813" i="3"/>
  <c r="H813" i="3"/>
  <c r="I813" i="3"/>
  <c r="J813" i="3"/>
  <c r="F813" i="3"/>
  <c r="K85" i="3"/>
  <c r="F823" i="3"/>
  <c r="K849" i="5" l="1"/>
  <c r="F819" i="3"/>
  <c r="K813" i="3"/>
  <c r="E831" i="3"/>
  <c r="G831" i="3"/>
  <c r="H831" i="3"/>
  <c r="I831" i="3"/>
  <c r="J831" i="3"/>
  <c r="L831" i="3"/>
  <c r="E832" i="3"/>
  <c r="D831" i="3"/>
  <c r="L486" i="3"/>
  <c r="F141" i="3" l="1"/>
  <c r="G141" i="3"/>
  <c r="H141" i="3"/>
  <c r="I141" i="3"/>
  <c r="J141" i="3"/>
  <c r="E141" i="3"/>
  <c r="L141" i="3"/>
  <c r="D141" i="3"/>
  <c r="K140" i="3"/>
  <c r="L104" i="3"/>
  <c r="E815" i="3"/>
  <c r="F815" i="3"/>
  <c r="G815" i="3"/>
  <c r="H815" i="3"/>
  <c r="I815" i="3"/>
  <c r="J815" i="3"/>
  <c r="L815" i="3"/>
  <c r="L813" i="3"/>
  <c r="D815" i="3"/>
  <c r="D813" i="3"/>
  <c r="K98" i="3"/>
  <c r="K97" i="3"/>
  <c r="M140" i="3" l="1"/>
  <c r="J140" i="5"/>
  <c r="M98" i="3"/>
  <c r="J98" i="5"/>
  <c r="E98" i="5" s="1"/>
  <c r="M97" i="3"/>
  <c r="J97" i="5"/>
  <c r="E97" i="5" s="1"/>
  <c r="K815" i="3"/>
  <c r="D854" i="5"/>
  <c r="D851" i="5"/>
  <c r="D218" i="5"/>
  <c r="I215" i="5"/>
  <c r="H215" i="5"/>
  <c r="H851" i="5" s="1"/>
  <c r="G215" i="5"/>
  <c r="G851" i="5" s="1"/>
  <c r="F215" i="5"/>
  <c r="F851" i="5" s="1"/>
  <c r="K851" i="5"/>
  <c r="D854" i="3"/>
  <c r="E854" i="3"/>
  <c r="G854" i="3"/>
  <c r="H854" i="3"/>
  <c r="I854" i="3"/>
  <c r="J854" i="3"/>
  <c r="L854" i="3"/>
  <c r="F854" i="3"/>
  <c r="E851" i="3"/>
  <c r="F851" i="3"/>
  <c r="G851" i="3"/>
  <c r="H851" i="3"/>
  <c r="I851" i="3"/>
  <c r="J851" i="3"/>
  <c r="L851" i="3"/>
  <c r="D851" i="3"/>
  <c r="E218" i="3"/>
  <c r="F218" i="3"/>
  <c r="G218" i="3"/>
  <c r="H218" i="3"/>
  <c r="I218" i="3"/>
  <c r="J218" i="3"/>
  <c r="L218" i="3"/>
  <c r="D218" i="3"/>
  <c r="K215" i="3"/>
  <c r="F898" i="5"/>
  <c r="F912" i="5"/>
  <c r="I5" i="5"/>
  <c r="I6" i="5"/>
  <c r="I7" i="5"/>
  <c r="I8" i="5"/>
  <c r="I9" i="5"/>
  <c r="I10" i="5"/>
  <c r="I812" i="5" s="1"/>
  <c r="I11" i="5"/>
  <c r="I12" i="5"/>
  <c r="I13" i="5"/>
  <c r="I14" i="5"/>
  <c r="I15" i="5"/>
  <c r="I16" i="5"/>
  <c r="I17" i="5"/>
  <c r="I816" i="5" s="1"/>
  <c r="I18" i="5"/>
  <c r="I19" i="5"/>
  <c r="I20" i="5"/>
  <c r="I21" i="5"/>
  <c r="I817" i="5" s="1"/>
  <c r="I22" i="5"/>
  <c r="I818" i="5" s="1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9" i="5"/>
  <c r="I100" i="5"/>
  <c r="I101" i="5"/>
  <c r="I102" i="5"/>
  <c r="I103" i="5"/>
  <c r="I105" i="5"/>
  <c r="I106" i="5"/>
  <c r="I108" i="5"/>
  <c r="I109" i="5"/>
  <c r="I111" i="5"/>
  <c r="I112" i="5"/>
  <c r="I114" i="5"/>
  <c r="I115" i="5"/>
  <c r="I116" i="5"/>
  <c r="I117" i="5"/>
  <c r="I118" i="5"/>
  <c r="I119" i="5"/>
  <c r="I120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5" i="5"/>
  <c r="I136" i="5"/>
  <c r="I137" i="5"/>
  <c r="I138" i="5"/>
  <c r="I139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7" i="5"/>
  <c r="I158" i="5"/>
  <c r="I159" i="5"/>
  <c r="I160" i="5"/>
  <c r="I161" i="5"/>
  <c r="I162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8" i="5"/>
  <c r="I179" i="5"/>
  <c r="I180" i="5"/>
  <c r="I181" i="5"/>
  <c r="I182" i="5"/>
  <c r="I184" i="5"/>
  <c r="I185" i="5"/>
  <c r="I186" i="5"/>
  <c r="I187" i="5"/>
  <c r="I188" i="5"/>
  <c r="I189" i="5"/>
  <c r="I191" i="5"/>
  <c r="I192" i="5"/>
  <c r="I193" i="5"/>
  <c r="I194" i="5"/>
  <c r="I195" i="5"/>
  <c r="I196" i="5"/>
  <c r="I197" i="5"/>
  <c r="I198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6" i="5"/>
  <c r="I217" i="5"/>
  <c r="I219" i="5"/>
  <c r="I220" i="5"/>
  <c r="I222" i="5"/>
  <c r="I223" i="5"/>
  <c r="I224" i="5"/>
  <c r="I225" i="5"/>
  <c r="I226" i="5"/>
  <c r="I227" i="5"/>
  <c r="I228" i="5"/>
  <c r="I229" i="5"/>
  <c r="I230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3" i="5"/>
  <c r="I254" i="5"/>
  <c r="I255" i="5"/>
  <c r="I257" i="5"/>
  <c r="I258" i="5"/>
  <c r="I260" i="5"/>
  <c r="I261" i="5"/>
  <c r="I263" i="5"/>
  <c r="I264" i="5"/>
  <c r="I265" i="5"/>
  <c r="I266" i="5"/>
  <c r="I267" i="5"/>
  <c r="I268" i="5"/>
  <c r="I270" i="5"/>
  <c r="I271" i="5"/>
  <c r="I272" i="5"/>
  <c r="I273" i="5"/>
  <c r="I274" i="5"/>
  <c r="I275" i="5"/>
  <c r="I276" i="5"/>
  <c r="I277" i="5"/>
  <c r="I278" i="5"/>
  <c r="I279" i="5"/>
  <c r="I280" i="5"/>
  <c r="I282" i="5"/>
  <c r="I283" i="5"/>
  <c r="I285" i="5"/>
  <c r="I286" i="5"/>
  <c r="I287" i="5"/>
  <c r="I289" i="5"/>
  <c r="I290" i="5"/>
  <c r="I291" i="5"/>
  <c r="I293" i="5"/>
  <c r="I294" i="5"/>
  <c r="I295" i="5"/>
  <c r="I296" i="5"/>
  <c r="I297" i="5"/>
  <c r="I299" i="5"/>
  <c r="I300" i="5"/>
  <c r="I301" i="5"/>
  <c r="I302" i="5"/>
  <c r="I303" i="5"/>
  <c r="I304" i="5"/>
  <c r="I305" i="5"/>
  <c r="I306" i="5"/>
  <c r="I307" i="5"/>
  <c r="I309" i="5"/>
  <c r="I310" i="5"/>
  <c r="I312" i="5"/>
  <c r="I313" i="5"/>
  <c r="I314" i="5"/>
  <c r="I315" i="5"/>
  <c r="I317" i="5"/>
  <c r="I318" i="5"/>
  <c r="I320" i="5"/>
  <c r="I321" i="5"/>
  <c r="I323" i="5"/>
  <c r="I324" i="5"/>
  <c r="I325" i="5"/>
  <c r="I326" i="5"/>
  <c r="I328" i="5"/>
  <c r="I329" i="5"/>
  <c r="I330" i="5"/>
  <c r="I331" i="5"/>
  <c r="I332" i="5"/>
  <c r="I333" i="5"/>
  <c r="I334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50" i="5"/>
  <c r="I351" i="5"/>
  <c r="I352" i="5"/>
  <c r="I353" i="5"/>
  <c r="I354" i="5"/>
  <c r="I356" i="5"/>
  <c r="I357" i="5"/>
  <c r="I358" i="5"/>
  <c r="I359" i="5"/>
  <c r="I360" i="5"/>
  <c r="I361" i="5"/>
  <c r="I362" i="5"/>
  <c r="I363" i="5"/>
  <c r="I364" i="5"/>
  <c r="I366" i="5"/>
  <c r="I367" i="5"/>
  <c r="I369" i="5"/>
  <c r="I370" i="5"/>
  <c r="I371" i="5"/>
  <c r="I372" i="5"/>
  <c r="I373" i="5"/>
  <c r="I375" i="5"/>
  <c r="I376" i="5"/>
  <c r="I377" i="5"/>
  <c r="I378" i="5"/>
  <c r="I379" i="5"/>
  <c r="I380" i="5"/>
  <c r="I382" i="5"/>
  <c r="I383" i="5"/>
  <c r="I384" i="5"/>
  <c r="I386" i="5"/>
  <c r="I387" i="5"/>
  <c r="I389" i="5"/>
  <c r="I390" i="5"/>
  <c r="I392" i="5"/>
  <c r="I393" i="5"/>
  <c r="I394" i="5"/>
  <c r="I395" i="5"/>
  <c r="I396" i="5"/>
  <c r="I398" i="5"/>
  <c r="I399" i="5"/>
  <c r="I400" i="5"/>
  <c r="I401" i="5"/>
  <c r="I402" i="5"/>
  <c r="I403" i="5"/>
  <c r="I404" i="5"/>
  <c r="I405" i="5"/>
  <c r="I406" i="5"/>
  <c r="I407" i="5"/>
  <c r="I408" i="5"/>
  <c r="I410" i="5"/>
  <c r="I411" i="5"/>
  <c r="I413" i="5"/>
  <c r="I414" i="5"/>
  <c r="I416" i="5"/>
  <c r="I417" i="5"/>
  <c r="I418" i="5"/>
  <c r="I420" i="5"/>
  <c r="I421" i="5"/>
  <c r="I423" i="5"/>
  <c r="I424" i="5"/>
  <c r="I426" i="5"/>
  <c r="I427" i="5"/>
  <c r="I428" i="5"/>
  <c r="I429" i="5"/>
  <c r="I430" i="5"/>
  <c r="I431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6" i="5"/>
  <c r="I447" i="5"/>
  <c r="I449" i="5"/>
  <c r="I450" i="5"/>
  <c r="I451" i="5"/>
  <c r="I454" i="5"/>
  <c r="I455" i="5"/>
  <c r="I456" i="5"/>
  <c r="I458" i="5"/>
  <c r="I459" i="5"/>
  <c r="I460" i="5"/>
  <c r="I461" i="5"/>
  <c r="I462" i="5"/>
  <c r="I464" i="5"/>
  <c r="I465" i="5"/>
  <c r="I466" i="5"/>
  <c r="I467" i="5"/>
  <c r="I468" i="5"/>
  <c r="I469" i="5"/>
  <c r="I470" i="5"/>
  <c r="I471" i="5"/>
  <c r="I472" i="5"/>
  <c r="I473" i="5"/>
  <c r="I475" i="5"/>
  <c r="I476" i="5"/>
  <c r="I477" i="5"/>
  <c r="I478" i="5"/>
  <c r="I480" i="5"/>
  <c r="I481" i="5"/>
  <c r="I482" i="5"/>
  <c r="I483" i="5"/>
  <c r="I484" i="5"/>
  <c r="I485" i="5"/>
  <c r="I487" i="5"/>
  <c r="I488" i="5"/>
  <c r="I489" i="5"/>
  <c r="I490" i="5"/>
  <c r="I491" i="5"/>
  <c r="I492" i="5"/>
  <c r="I493" i="5"/>
  <c r="I494" i="5"/>
  <c r="I495" i="5"/>
  <c r="I496" i="5"/>
  <c r="I497" i="5"/>
  <c r="I499" i="5"/>
  <c r="I500" i="5"/>
  <c r="I502" i="5"/>
  <c r="I503" i="5"/>
  <c r="I504" i="5"/>
  <c r="I505" i="5"/>
  <c r="I506" i="5"/>
  <c r="I507" i="5"/>
  <c r="I509" i="5"/>
  <c r="I510" i="5"/>
  <c r="I511" i="5"/>
  <c r="I512" i="5"/>
  <c r="I513" i="5"/>
  <c r="I514" i="5"/>
  <c r="I515" i="5"/>
  <c r="I516" i="5"/>
  <c r="I517" i="5"/>
  <c r="I518" i="5"/>
  <c r="I519" i="5"/>
  <c r="I521" i="5"/>
  <c r="I522" i="5"/>
  <c r="I524" i="5"/>
  <c r="I525" i="5"/>
  <c r="I526" i="5"/>
  <c r="I527" i="5"/>
  <c r="I528" i="5"/>
  <c r="I530" i="5"/>
  <c r="I531" i="5"/>
  <c r="I532" i="5"/>
  <c r="I533" i="5"/>
  <c r="I535" i="5"/>
  <c r="I536" i="5"/>
  <c r="I537" i="5"/>
  <c r="I539" i="5"/>
  <c r="I540" i="5"/>
  <c r="I541" i="5"/>
  <c r="I542" i="5"/>
  <c r="I543" i="5"/>
  <c r="I544" i="5"/>
  <c r="I546" i="5"/>
  <c r="I547" i="5"/>
  <c r="I548" i="5"/>
  <c r="I549" i="5"/>
  <c r="I550" i="5"/>
  <c r="I551" i="5"/>
  <c r="I552" i="5"/>
  <c r="I553" i="5"/>
  <c r="I554" i="5"/>
  <c r="I555" i="5"/>
  <c r="I556" i="5"/>
  <c r="I558" i="5"/>
  <c r="I559" i="5"/>
  <c r="I561" i="5"/>
  <c r="I562" i="5"/>
  <c r="I563" i="5"/>
  <c r="I565" i="5"/>
  <c r="I566" i="5"/>
  <c r="I567" i="5"/>
  <c r="I568" i="5"/>
  <c r="I570" i="5"/>
  <c r="I571" i="5"/>
  <c r="I572" i="5"/>
  <c r="I574" i="5"/>
  <c r="I575" i="5"/>
  <c r="I577" i="5"/>
  <c r="I578" i="5"/>
  <c r="I580" i="5"/>
  <c r="I581" i="5"/>
  <c r="I582" i="5"/>
  <c r="I583" i="5"/>
  <c r="I584" i="5"/>
  <c r="I585" i="5"/>
  <c r="I586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1" i="5"/>
  <c r="I602" i="5"/>
  <c r="I604" i="5"/>
  <c r="I606" i="5"/>
  <c r="I607" i="5"/>
  <c r="I608" i="5"/>
  <c r="I610" i="5"/>
  <c r="I611" i="5"/>
  <c r="I612" i="5"/>
  <c r="I613" i="5"/>
  <c r="I614" i="5"/>
  <c r="I615" i="5"/>
  <c r="I616" i="5"/>
  <c r="I618" i="5"/>
  <c r="I619" i="5"/>
  <c r="I620" i="5"/>
  <c r="I621" i="5"/>
  <c r="I622" i="5"/>
  <c r="I623" i="5"/>
  <c r="I624" i="5"/>
  <c r="I625" i="5"/>
  <c r="I626" i="5"/>
  <c r="I627" i="5"/>
  <c r="I628" i="5"/>
  <c r="I630" i="5"/>
  <c r="I631" i="5"/>
  <c r="I632" i="5"/>
  <c r="I633" i="5"/>
  <c r="I635" i="5"/>
  <c r="I636" i="5"/>
  <c r="I638" i="5"/>
  <c r="I639" i="5"/>
  <c r="I640" i="5"/>
  <c r="I642" i="5"/>
  <c r="I643" i="5"/>
  <c r="I645" i="5"/>
  <c r="I646" i="5"/>
  <c r="I648" i="5"/>
  <c r="I649" i="5"/>
  <c r="I650" i="5"/>
  <c r="I652" i="5"/>
  <c r="I653" i="5"/>
  <c r="I655" i="5"/>
  <c r="I656" i="5"/>
  <c r="I657" i="5"/>
  <c r="I658" i="5"/>
  <c r="I659" i="5"/>
  <c r="I660" i="5"/>
  <c r="I661" i="5"/>
  <c r="I662" i="5"/>
  <c r="I663" i="5"/>
  <c r="I664" i="5"/>
  <c r="I666" i="5"/>
  <c r="I667" i="5"/>
  <c r="I668" i="5"/>
  <c r="I669" i="5"/>
  <c r="I670" i="5"/>
  <c r="I672" i="5"/>
  <c r="I673" i="5"/>
  <c r="I675" i="5"/>
  <c r="I676" i="5"/>
  <c r="I677" i="5"/>
  <c r="I678" i="5"/>
  <c r="I679" i="5"/>
  <c r="I681" i="5"/>
  <c r="I682" i="5"/>
  <c r="I684" i="5"/>
  <c r="I686" i="5"/>
  <c r="I687" i="5" s="1"/>
  <c r="I688" i="5"/>
  <c r="I689" i="5"/>
  <c r="I690" i="5"/>
  <c r="I691" i="5"/>
  <c r="I692" i="5"/>
  <c r="I693" i="5"/>
  <c r="I694" i="5"/>
  <c r="I695" i="5"/>
  <c r="I696" i="5"/>
  <c r="I697" i="5"/>
  <c r="I699" i="5"/>
  <c r="I700" i="5"/>
  <c r="I702" i="5"/>
  <c r="I703" i="5"/>
  <c r="I704" i="5"/>
  <c r="I706" i="5"/>
  <c r="I707" i="5"/>
  <c r="I709" i="5"/>
  <c r="I711" i="5"/>
  <c r="I712" i="5"/>
  <c r="I713" i="5"/>
  <c r="I714" i="5"/>
  <c r="I715" i="5"/>
  <c r="I717" i="5"/>
  <c r="I718" i="5"/>
  <c r="I719" i="5"/>
  <c r="I720" i="5"/>
  <c r="I721" i="5"/>
  <c r="I722" i="5"/>
  <c r="I723" i="5"/>
  <c r="I724" i="5"/>
  <c r="I725" i="5"/>
  <c r="I726" i="5"/>
  <c r="I727" i="5"/>
  <c r="I728" i="5"/>
  <c r="I729" i="5"/>
  <c r="I731" i="5"/>
  <c r="I732" i="5"/>
  <c r="I734" i="5"/>
  <c r="I735" i="5"/>
  <c r="I736" i="5"/>
  <c r="I737" i="5"/>
  <c r="I739" i="5"/>
  <c r="I740" i="5"/>
  <c r="I742" i="5"/>
  <c r="I744" i="5"/>
  <c r="I745" i="5"/>
  <c r="I747" i="5"/>
  <c r="I748" i="5"/>
  <c r="I749" i="5"/>
  <c r="I750" i="5"/>
  <c r="I751" i="5"/>
  <c r="I752" i="5"/>
  <c r="I754" i="5"/>
  <c r="I755" i="5"/>
  <c r="I756" i="5"/>
  <c r="I757" i="5"/>
  <c r="I758" i="5"/>
  <c r="I759" i="5"/>
  <c r="I760" i="5"/>
  <c r="I761" i="5"/>
  <c r="I762" i="5"/>
  <c r="I763" i="5"/>
  <c r="I764" i="5"/>
  <c r="I765" i="5"/>
  <c r="I767" i="5"/>
  <c r="I825" i="5" s="1"/>
  <c r="I768" i="5"/>
  <c r="I770" i="5"/>
  <c r="I771" i="5"/>
  <c r="I772" i="5"/>
  <c r="I773" i="5"/>
  <c r="I774" i="5"/>
  <c r="I775" i="5"/>
  <c r="I776" i="5"/>
  <c r="I777" i="5"/>
  <c r="I778" i="5"/>
  <c r="I780" i="5"/>
  <c r="I781" i="5"/>
  <c r="I783" i="5"/>
  <c r="I784" i="5"/>
  <c r="I785" i="5"/>
  <c r="I786" i="5"/>
  <c r="I787" i="5"/>
  <c r="I788" i="5"/>
  <c r="I790" i="5"/>
  <c r="I791" i="5"/>
  <c r="I792" i="5"/>
  <c r="I793" i="5"/>
  <c r="I794" i="5"/>
  <c r="I795" i="5"/>
  <c r="I796" i="5"/>
  <c r="I797" i="5"/>
  <c r="I798" i="5"/>
  <c r="I800" i="5"/>
  <c r="I801" i="5"/>
  <c r="J810" i="3"/>
  <c r="J811" i="3"/>
  <c r="J812" i="3"/>
  <c r="J814" i="3"/>
  <c r="J816" i="3"/>
  <c r="J817" i="3"/>
  <c r="J818" i="3"/>
  <c r="J819" i="3"/>
  <c r="J820" i="3"/>
  <c r="J821" i="3"/>
  <c r="J822" i="3"/>
  <c r="J823" i="3"/>
  <c r="J107" i="3"/>
  <c r="J113" i="3"/>
  <c r="J121" i="3"/>
  <c r="J134" i="3"/>
  <c r="J156" i="3"/>
  <c r="J163" i="3"/>
  <c r="J177" i="3"/>
  <c r="J183" i="3"/>
  <c r="J190" i="3"/>
  <c r="J199" i="3"/>
  <c r="J214" i="3"/>
  <c r="J221" i="3"/>
  <c r="J231" i="3"/>
  <c r="J256" i="3"/>
  <c r="J262" i="3"/>
  <c r="J269" i="3"/>
  <c r="J281" i="3"/>
  <c r="J288" i="3"/>
  <c r="J292" i="3"/>
  <c r="J298" i="3"/>
  <c r="J308" i="3"/>
  <c r="J311" i="3"/>
  <c r="J316" i="3"/>
  <c r="J322" i="3"/>
  <c r="J327" i="3"/>
  <c r="J335" i="3"/>
  <c r="J349" i="3"/>
  <c r="J355" i="3"/>
  <c r="J365" i="3"/>
  <c r="J368" i="3"/>
  <c r="J374" i="3"/>
  <c r="J385" i="3"/>
  <c r="J391" i="3"/>
  <c r="J397" i="3"/>
  <c r="J409" i="3"/>
  <c r="J412" i="3"/>
  <c r="J425" i="3"/>
  <c r="J419" i="3"/>
  <c r="J432" i="3"/>
  <c r="J445" i="3"/>
  <c r="J452" i="3"/>
  <c r="J457" i="3"/>
  <c r="J463" i="3"/>
  <c r="J474" i="3"/>
  <c r="J486" i="3"/>
  <c r="J498" i="3"/>
  <c r="J508" i="3"/>
  <c r="J520" i="3"/>
  <c r="J523" i="3"/>
  <c r="J529" i="3"/>
  <c r="J538" i="3"/>
  <c r="J545" i="3"/>
  <c r="J557" i="3"/>
  <c r="J560" i="3"/>
  <c r="J564" i="3"/>
  <c r="J573" i="3"/>
  <c r="J579" i="3"/>
  <c r="J587" i="3"/>
  <c r="J600" i="3"/>
  <c r="J609" i="3"/>
  <c r="J617" i="3"/>
  <c r="J629" i="3"/>
  <c r="J634" i="3"/>
  <c r="J641" i="3"/>
  <c r="J647" i="3"/>
  <c r="J654" i="3"/>
  <c r="J665" i="3"/>
  <c r="J671" i="3"/>
  <c r="J680" i="3"/>
  <c r="J685" i="3"/>
  <c r="J687" i="3"/>
  <c r="J698" i="3"/>
  <c r="J705" i="3"/>
  <c r="J710" i="3"/>
  <c r="J716" i="3"/>
  <c r="J730" i="3"/>
  <c r="J733" i="3"/>
  <c r="J738" i="3"/>
  <c r="J746" i="3"/>
  <c r="J753" i="3"/>
  <c r="J766" i="3"/>
  <c r="J769" i="3"/>
  <c r="J779" i="3"/>
  <c r="J789" i="3"/>
  <c r="J799" i="3"/>
  <c r="J828" i="3"/>
  <c r="K801" i="3"/>
  <c r="J801" i="5" s="1"/>
  <c r="K800" i="3"/>
  <c r="J800" i="5" s="1"/>
  <c r="K798" i="3"/>
  <c r="J798" i="5" s="1"/>
  <c r="K797" i="3"/>
  <c r="J797" i="5" s="1"/>
  <c r="K796" i="3"/>
  <c r="J796" i="5" s="1"/>
  <c r="K795" i="3"/>
  <c r="J795" i="5" s="1"/>
  <c r="K794" i="3"/>
  <c r="J794" i="5" s="1"/>
  <c r="K793" i="3"/>
  <c r="J793" i="5" s="1"/>
  <c r="K792" i="3"/>
  <c r="K791" i="3"/>
  <c r="J791" i="5" s="1"/>
  <c r="K790" i="3"/>
  <c r="J790" i="5" s="1"/>
  <c r="K788" i="3"/>
  <c r="J788" i="5" s="1"/>
  <c r="K787" i="3"/>
  <c r="J787" i="5" s="1"/>
  <c r="K786" i="3"/>
  <c r="J786" i="5" s="1"/>
  <c r="K785" i="3"/>
  <c r="J785" i="5" s="1"/>
  <c r="K784" i="3"/>
  <c r="J784" i="5" s="1"/>
  <c r="K783" i="3"/>
  <c r="J783" i="5" s="1"/>
  <c r="K781" i="3"/>
  <c r="J781" i="5" s="1"/>
  <c r="K780" i="3"/>
  <c r="J780" i="5" s="1"/>
  <c r="K778" i="3"/>
  <c r="J778" i="5" s="1"/>
  <c r="K777" i="3"/>
  <c r="J777" i="5" s="1"/>
  <c r="K776" i="3"/>
  <c r="J776" i="5" s="1"/>
  <c r="K775" i="3"/>
  <c r="J775" i="5" s="1"/>
  <c r="K774" i="3"/>
  <c r="J774" i="5" s="1"/>
  <c r="K773" i="3"/>
  <c r="J773" i="5" s="1"/>
  <c r="K772" i="3"/>
  <c r="J772" i="5" s="1"/>
  <c r="K771" i="3"/>
  <c r="J771" i="5" s="1"/>
  <c r="K770" i="3"/>
  <c r="J770" i="5" s="1"/>
  <c r="K768" i="3"/>
  <c r="J768" i="5" s="1"/>
  <c r="K767" i="3"/>
  <c r="J767" i="5" s="1"/>
  <c r="K765" i="3"/>
  <c r="J765" i="5" s="1"/>
  <c r="K764" i="3"/>
  <c r="J764" i="5" s="1"/>
  <c r="K763" i="3"/>
  <c r="J763" i="5" s="1"/>
  <c r="K762" i="3"/>
  <c r="J762" i="5" s="1"/>
  <c r="K761" i="3"/>
  <c r="J761" i="5" s="1"/>
  <c r="K760" i="3"/>
  <c r="J760" i="5" s="1"/>
  <c r="K759" i="3"/>
  <c r="J759" i="5" s="1"/>
  <c r="K758" i="3"/>
  <c r="J758" i="5" s="1"/>
  <c r="K757" i="3"/>
  <c r="J757" i="5" s="1"/>
  <c r="K756" i="3"/>
  <c r="J756" i="5" s="1"/>
  <c r="K755" i="3"/>
  <c r="J755" i="5" s="1"/>
  <c r="K754" i="3"/>
  <c r="J754" i="5" s="1"/>
  <c r="K752" i="3"/>
  <c r="J752" i="5" s="1"/>
  <c r="K751" i="3"/>
  <c r="J751" i="5" s="1"/>
  <c r="K750" i="3"/>
  <c r="J750" i="5" s="1"/>
  <c r="K749" i="3"/>
  <c r="J749" i="5" s="1"/>
  <c r="K748" i="3"/>
  <c r="J748" i="5" s="1"/>
  <c r="K747" i="3"/>
  <c r="J747" i="5" s="1"/>
  <c r="K745" i="3"/>
  <c r="J745" i="5" s="1"/>
  <c r="K744" i="3"/>
  <c r="J744" i="5" s="1"/>
  <c r="K742" i="3"/>
  <c r="J742" i="5" s="1"/>
  <c r="K740" i="3"/>
  <c r="J740" i="5" s="1"/>
  <c r="K739" i="3"/>
  <c r="J739" i="5" s="1"/>
  <c r="K737" i="3"/>
  <c r="J737" i="5" s="1"/>
  <c r="K736" i="3"/>
  <c r="J736" i="5" s="1"/>
  <c r="K735" i="3"/>
  <c r="J735" i="5" s="1"/>
  <c r="K734" i="3"/>
  <c r="J734" i="5" s="1"/>
  <c r="K732" i="3"/>
  <c r="J732" i="5" s="1"/>
  <c r="K731" i="3"/>
  <c r="K729" i="3"/>
  <c r="J729" i="5" s="1"/>
  <c r="K728" i="3"/>
  <c r="J728" i="5" s="1"/>
  <c r="K727" i="3"/>
  <c r="J727" i="5" s="1"/>
  <c r="K726" i="3"/>
  <c r="J726" i="5" s="1"/>
  <c r="K725" i="3"/>
  <c r="J725" i="5" s="1"/>
  <c r="K724" i="3"/>
  <c r="J724" i="5" s="1"/>
  <c r="K723" i="3"/>
  <c r="J723" i="5" s="1"/>
  <c r="K722" i="3"/>
  <c r="J722" i="5" s="1"/>
  <c r="K721" i="3"/>
  <c r="J721" i="5" s="1"/>
  <c r="K720" i="3"/>
  <c r="J720" i="5" s="1"/>
  <c r="K719" i="3"/>
  <c r="J719" i="5" s="1"/>
  <c r="K718" i="3"/>
  <c r="J718" i="5" s="1"/>
  <c r="K717" i="3"/>
  <c r="J717" i="5" s="1"/>
  <c r="K715" i="3"/>
  <c r="J715" i="5" s="1"/>
  <c r="K714" i="3"/>
  <c r="J714" i="5" s="1"/>
  <c r="K713" i="3"/>
  <c r="J713" i="5" s="1"/>
  <c r="K712" i="3"/>
  <c r="J712" i="5" s="1"/>
  <c r="K711" i="3"/>
  <c r="J711" i="5" s="1"/>
  <c r="K709" i="3"/>
  <c r="J709" i="5" s="1"/>
  <c r="K707" i="3"/>
  <c r="J707" i="5" s="1"/>
  <c r="K706" i="3"/>
  <c r="J706" i="5" s="1"/>
  <c r="K704" i="3"/>
  <c r="J704" i="5" s="1"/>
  <c r="K703" i="3"/>
  <c r="J703" i="5" s="1"/>
  <c r="K702" i="3"/>
  <c r="J702" i="5" s="1"/>
  <c r="K700" i="3"/>
  <c r="J700" i="5" s="1"/>
  <c r="K699" i="3"/>
  <c r="J699" i="5" s="1"/>
  <c r="K697" i="3"/>
  <c r="J697" i="5" s="1"/>
  <c r="K696" i="3"/>
  <c r="J696" i="5" s="1"/>
  <c r="K695" i="3"/>
  <c r="J695" i="5" s="1"/>
  <c r="K694" i="3"/>
  <c r="J694" i="5" s="1"/>
  <c r="K693" i="3"/>
  <c r="J693" i="5" s="1"/>
  <c r="K692" i="3"/>
  <c r="J692" i="5" s="1"/>
  <c r="K691" i="3"/>
  <c r="J691" i="5" s="1"/>
  <c r="K690" i="3"/>
  <c r="J690" i="5" s="1"/>
  <c r="K689" i="3"/>
  <c r="J689" i="5" s="1"/>
  <c r="K688" i="3"/>
  <c r="J688" i="5" s="1"/>
  <c r="K686" i="3"/>
  <c r="J686" i="5" s="1"/>
  <c r="K684" i="3"/>
  <c r="J684" i="5" s="1"/>
  <c r="K682" i="3"/>
  <c r="K681" i="3"/>
  <c r="J681" i="5" s="1"/>
  <c r="K679" i="3"/>
  <c r="J679" i="5" s="1"/>
  <c r="K678" i="3"/>
  <c r="J678" i="5" s="1"/>
  <c r="K677" i="3"/>
  <c r="J677" i="5" s="1"/>
  <c r="K676" i="3"/>
  <c r="J676" i="5" s="1"/>
  <c r="K675" i="3"/>
  <c r="J675" i="5" s="1"/>
  <c r="K673" i="3"/>
  <c r="J673" i="5" s="1"/>
  <c r="K672" i="3"/>
  <c r="J672" i="5" s="1"/>
  <c r="K670" i="3"/>
  <c r="J670" i="5" s="1"/>
  <c r="K669" i="3"/>
  <c r="J669" i="5" s="1"/>
  <c r="K668" i="3"/>
  <c r="J668" i="5" s="1"/>
  <c r="K667" i="3"/>
  <c r="J667" i="5" s="1"/>
  <c r="K666" i="3"/>
  <c r="J666" i="5" s="1"/>
  <c r="K664" i="3"/>
  <c r="J664" i="5" s="1"/>
  <c r="K663" i="3"/>
  <c r="J663" i="5" s="1"/>
  <c r="K662" i="3"/>
  <c r="J662" i="5" s="1"/>
  <c r="K661" i="3"/>
  <c r="J661" i="5" s="1"/>
  <c r="K660" i="3"/>
  <c r="J660" i="5" s="1"/>
  <c r="K659" i="3"/>
  <c r="J659" i="5" s="1"/>
  <c r="K658" i="3"/>
  <c r="J658" i="5" s="1"/>
  <c r="K657" i="3"/>
  <c r="J657" i="5" s="1"/>
  <c r="K656" i="3"/>
  <c r="J656" i="5" s="1"/>
  <c r="K655" i="3"/>
  <c r="J655" i="5" s="1"/>
  <c r="K653" i="3"/>
  <c r="J653" i="5" s="1"/>
  <c r="K652" i="3"/>
  <c r="J652" i="5" s="1"/>
  <c r="K650" i="3"/>
  <c r="J650" i="5" s="1"/>
  <c r="K649" i="3"/>
  <c r="J649" i="5" s="1"/>
  <c r="K648" i="3"/>
  <c r="J648" i="5" s="1"/>
  <c r="K646" i="3"/>
  <c r="J646" i="5" s="1"/>
  <c r="K645" i="3"/>
  <c r="J645" i="5" s="1"/>
  <c r="K643" i="3"/>
  <c r="J643" i="5" s="1"/>
  <c r="K642" i="3"/>
  <c r="J642" i="5" s="1"/>
  <c r="K640" i="3"/>
  <c r="J640" i="5" s="1"/>
  <c r="K639" i="3"/>
  <c r="J639" i="5" s="1"/>
  <c r="K638" i="3"/>
  <c r="J638" i="5" s="1"/>
  <c r="K636" i="3"/>
  <c r="J636" i="5" s="1"/>
  <c r="K635" i="3"/>
  <c r="J635" i="5" s="1"/>
  <c r="K633" i="3"/>
  <c r="J633" i="5" s="1"/>
  <c r="K632" i="3"/>
  <c r="J632" i="5" s="1"/>
  <c r="K631" i="3"/>
  <c r="J631" i="5" s="1"/>
  <c r="K630" i="3"/>
  <c r="J630" i="5" s="1"/>
  <c r="K628" i="3"/>
  <c r="J628" i="5" s="1"/>
  <c r="K627" i="3"/>
  <c r="J627" i="5" s="1"/>
  <c r="K626" i="3"/>
  <c r="J626" i="5" s="1"/>
  <c r="K625" i="3"/>
  <c r="J625" i="5" s="1"/>
  <c r="K624" i="3"/>
  <c r="J624" i="5" s="1"/>
  <c r="K623" i="3"/>
  <c r="J623" i="5" s="1"/>
  <c r="K622" i="3"/>
  <c r="J622" i="5" s="1"/>
  <c r="K621" i="3"/>
  <c r="J621" i="5" s="1"/>
  <c r="K620" i="3"/>
  <c r="J620" i="5" s="1"/>
  <c r="K619" i="3"/>
  <c r="J619" i="5" s="1"/>
  <c r="K618" i="3"/>
  <c r="J618" i="5" s="1"/>
  <c r="K616" i="3"/>
  <c r="J616" i="5" s="1"/>
  <c r="K615" i="3"/>
  <c r="J615" i="5" s="1"/>
  <c r="K614" i="3"/>
  <c r="J614" i="5" s="1"/>
  <c r="K613" i="3"/>
  <c r="K612" i="3"/>
  <c r="J612" i="5" s="1"/>
  <c r="K611" i="3"/>
  <c r="J611" i="5" s="1"/>
  <c r="K610" i="3"/>
  <c r="J610" i="5" s="1"/>
  <c r="K608" i="3"/>
  <c r="J608" i="5" s="1"/>
  <c r="K607" i="3"/>
  <c r="J607" i="5" s="1"/>
  <c r="K606" i="3"/>
  <c r="J606" i="5" s="1"/>
  <c r="K604" i="3"/>
  <c r="J604" i="5" s="1"/>
  <c r="K602" i="3"/>
  <c r="J602" i="5" s="1"/>
  <c r="K601" i="3"/>
  <c r="J601" i="5" s="1"/>
  <c r="K599" i="3"/>
  <c r="J599" i="5" s="1"/>
  <c r="K598" i="3"/>
  <c r="J598" i="5" s="1"/>
  <c r="K597" i="3"/>
  <c r="J597" i="5" s="1"/>
  <c r="K596" i="3"/>
  <c r="J596" i="5" s="1"/>
  <c r="K595" i="3"/>
  <c r="J595" i="5" s="1"/>
  <c r="K594" i="3"/>
  <c r="J594" i="5" s="1"/>
  <c r="K593" i="3"/>
  <c r="J593" i="5" s="1"/>
  <c r="K592" i="3"/>
  <c r="J592" i="5" s="1"/>
  <c r="K591" i="3"/>
  <c r="J591" i="5" s="1"/>
  <c r="K590" i="3"/>
  <c r="J590" i="5" s="1"/>
  <c r="K589" i="3"/>
  <c r="J589" i="5" s="1"/>
  <c r="K588" i="3"/>
  <c r="J588" i="5" s="1"/>
  <c r="K585" i="3"/>
  <c r="J585" i="5" s="1"/>
  <c r="K584" i="3"/>
  <c r="J584" i="5" s="1"/>
  <c r="K583" i="3"/>
  <c r="J583" i="5" s="1"/>
  <c r="K582" i="3"/>
  <c r="J582" i="5" s="1"/>
  <c r="K581" i="3"/>
  <c r="J581" i="5" s="1"/>
  <c r="K578" i="3"/>
  <c r="J578" i="5" s="1"/>
  <c r="K577" i="3"/>
  <c r="J577" i="5" s="1"/>
  <c r="K575" i="3"/>
  <c r="J575" i="5" s="1"/>
  <c r="K574" i="3"/>
  <c r="J574" i="5" s="1"/>
  <c r="K572" i="3"/>
  <c r="J572" i="5" s="1"/>
  <c r="K571" i="3"/>
  <c r="J571" i="5" s="1"/>
  <c r="K570" i="3"/>
  <c r="J570" i="5" s="1"/>
  <c r="K568" i="3"/>
  <c r="J568" i="5" s="1"/>
  <c r="K567" i="3"/>
  <c r="J567" i="5" s="1"/>
  <c r="K566" i="3"/>
  <c r="J566" i="5" s="1"/>
  <c r="K565" i="3"/>
  <c r="J565" i="5" s="1"/>
  <c r="K563" i="3"/>
  <c r="J563" i="5" s="1"/>
  <c r="K562" i="3"/>
  <c r="J562" i="5" s="1"/>
  <c r="K561" i="3"/>
  <c r="J561" i="5" s="1"/>
  <c r="K559" i="3"/>
  <c r="J559" i="5" s="1"/>
  <c r="K558" i="3"/>
  <c r="J558" i="5" s="1"/>
  <c r="K556" i="3"/>
  <c r="J556" i="5" s="1"/>
  <c r="K555" i="3"/>
  <c r="J555" i="5" s="1"/>
  <c r="K554" i="3"/>
  <c r="J554" i="5" s="1"/>
  <c r="K553" i="3"/>
  <c r="J553" i="5" s="1"/>
  <c r="K552" i="3"/>
  <c r="J552" i="5" s="1"/>
  <c r="K551" i="3"/>
  <c r="J551" i="5" s="1"/>
  <c r="K550" i="3"/>
  <c r="J550" i="5" s="1"/>
  <c r="K549" i="3"/>
  <c r="J549" i="5" s="1"/>
  <c r="K548" i="3"/>
  <c r="J548" i="5" s="1"/>
  <c r="K547" i="3"/>
  <c r="J547" i="5" s="1"/>
  <c r="K546" i="3"/>
  <c r="J546" i="5" s="1"/>
  <c r="K544" i="3"/>
  <c r="J544" i="5" s="1"/>
  <c r="K543" i="3"/>
  <c r="J543" i="5" s="1"/>
  <c r="K542" i="3"/>
  <c r="J542" i="5" s="1"/>
  <c r="K541" i="3"/>
  <c r="J541" i="5" s="1"/>
  <c r="K540" i="3"/>
  <c r="J540" i="5" s="1"/>
  <c r="K539" i="3"/>
  <c r="J539" i="5" s="1"/>
  <c r="K537" i="3"/>
  <c r="J537" i="5" s="1"/>
  <c r="K536" i="3"/>
  <c r="J536" i="5" s="1"/>
  <c r="K535" i="3"/>
  <c r="J535" i="5" s="1"/>
  <c r="K533" i="3"/>
  <c r="J533" i="5" s="1"/>
  <c r="K532" i="3"/>
  <c r="J532" i="5" s="1"/>
  <c r="K531" i="3"/>
  <c r="J531" i="5" s="1"/>
  <c r="K530" i="3"/>
  <c r="J530" i="5" s="1"/>
  <c r="K528" i="3"/>
  <c r="J528" i="5" s="1"/>
  <c r="K527" i="3"/>
  <c r="J527" i="5" s="1"/>
  <c r="K526" i="3"/>
  <c r="J526" i="5" s="1"/>
  <c r="K525" i="3"/>
  <c r="J525" i="5" s="1"/>
  <c r="K524" i="3"/>
  <c r="J524" i="5" s="1"/>
  <c r="K522" i="3"/>
  <c r="J522" i="5" s="1"/>
  <c r="K521" i="3"/>
  <c r="J521" i="5" s="1"/>
  <c r="K519" i="3"/>
  <c r="J519" i="5" s="1"/>
  <c r="K518" i="3"/>
  <c r="J518" i="5" s="1"/>
  <c r="K517" i="3"/>
  <c r="J517" i="5" s="1"/>
  <c r="K516" i="3"/>
  <c r="J516" i="5" s="1"/>
  <c r="K515" i="3"/>
  <c r="J515" i="5" s="1"/>
  <c r="K514" i="3"/>
  <c r="J514" i="5" s="1"/>
  <c r="K513" i="3"/>
  <c r="J513" i="5" s="1"/>
  <c r="K512" i="3"/>
  <c r="J512" i="5" s="1"/>
  <c r="K511" i="3"/>
  <c r="J511" i="5" s="1"/>
  <c r="K510" i="3"/>
  <c r="J510" i="5" s="1"/>
  <c r="K509" i="3"/>
  <c r="J509" i="5" s="1"/>
  <c r="K507" i="3"/>
  <c r="J507" i="5" s="1"/>
  <c r="K506" i="3"/>
  <c r="J506" i="5" s="1"/>
  <c r="K505" i="3"/>
  <c r="J505" i="5" s="1"/>
  <c r="K504" i="3"/>
  <c r="J504" i="5" s="1"/>
  <c r="K503" i="3"/>
  <c r="J503" i="5" s="1"/>
  <c r="K502" i="3"/>
  <c r="J502" i="5" s="1"/>
  <c r="K500" i="3"/>
  <c r="J500" i="5" s="1"/>
  <c r="K499" i="3"/>
  <c r="J499" i="5" s="1"/>
  <c r="K497" i="3"/>
  <c r="J497" i="5" s="1"/>
  <c r="K496" i="3"/>
  <c r="J496" i="5" s="1"/>
  <c r="K495" i="3"/>
  <c r="J495" i="5" s="1"/>
  <c r="K494" i="3"/>
  <c r="J494" i="5" s="1"/>
  <c r="K493" i="3"/>
  <c r="J493" i="5" s="1"/>
  <c r="K492" i="3"/>
  <c r="J492" i="5" s="1"/>
  <c r="K491" i="3"/>
  <c r="J491" i="5" s="1"/>
  <c r="K490" i="3"/>
  <c r="J490" i="5" s="1"/>
  <c r="K489" i="3"/>
  <c r="J489" i="5" s="1"/>
  <c r="K488" i="3"/>
  <c r="J488" i="5" s="1"/>
  <c r="K487" i="3"/>
  <c r="J487" i="5" s="1"/>
  <c r="K485" i="3"/>
  <c r="J485" i="5" s="1"/>
  <c r="K484" i="3"/>
  <c r="J484" i="5" s="1"/>
  <c r="K483" i="3"/>
  <c r="J483" i="5" s="1"/>
  <c r="K482" i="3"/>
  <c r="J482" i="5" s="1"/>
  <c r="K481" i="3"/>
  <c r="J481" i="5" s="1"/>
  <c r="K480" i="3"/>
  <c r="J480" i="5" s="1"/>
  <c r="K478" i="3"/>
  <c r="J478" i="5" s="1"/>
  <c r="K477" i="3"/>
  <c r="J477" i="5" s="1"/>
  <c r="K476" i="3"/>
  <c r="J476" i="5" s="1"/>
  <c r="K475" i="3"/>
  <c r="J475" i="5" s="1"/>
  <c r="K473" i="3"/>
  <c r="J473" i="5" s="1"/>
  <c r="K472" i="3"/>
  <c r="J472" i="5" s="1"/>
  <c r="K471" i="3"/>
  <c r="J471" i="5" s="1"/>
  <c r="K470" i="3"/>
  <c r="J470" i="5" s="1"/>
  <c r="K469" i="3"/>
  <c r="J469" i="5" s="1"/>
  <c r="K468" i="3"/>
  <c r="J468" i="5" s="1"/>
  <c r="K467" i="3"/>
  <c r="J467" i="5" s="1"/>
  <c r="K466" i="3"/>
  <c r="J466" i="5" s="1"/>
  <c r="K465" i="3"/>
  <c r="J465" i="5" s="1"/>
  <c r="K464" i="3"/>
  <c r="J464" i="5" s="1"/>
  <c r="K462" i="3"/>
  <c r="J462" i="5" s="1"/>
  <c r="K461" i="3"/>
  <c r="J461" i="5" s="1"/>
  <c r="K460" i="3"/>
  <c r="J460" i="5" s="1"/>
  <c r="K459" i="3"/>
  <c r="J459" i="5" s="1"/>
  <c r="K458" i="3"/>
  <c r="J458" i="5" s="1"/>
  <c r="K456" i="3"/>
  <c r="J456" i="5" s="1"/>
  <c r="K455" i="3"/>
  <c r="J455" i="5" s="1"/>
  <c r="K454" i="3"/>
  <c r="J454" i="5" s="1"/>
  <c r="K453" i="3"/>
  <c r="J453" i="5" s="1"/>
  <c r="E453" i="5" s="1"/>
  <c r="K451" i="3"/>
  <c r="J451" i="5" s="1"/>
  <c r="K450" i="3"/>
  <c r="J450" i="5" s="1"/>
  <c r="K449" i="3"/>
  <c r="J449" i="5" s="1"/>
  <c r="K447" i="3"/>
  <c r="J447" i="5" s="1"/>
  <c r="K446" i="3"/>
  <c r="J446" i="5" s="1"/>
  <c r="K444" i="3"/>
  <c r="J444" i="5" s="1"/>
  <c r="K443" i="3"/>
  <c r="J443" i="5" s="1"/>
  <c r="K442" i="3"/>
  <c r="J442" i="5" s="1"/>
  <c r="K441" i="3"/>
  <c r="J441" i="5" s="1"/>
  <c r="K440" i="3"/>
  <c r="J440" i="5" s="1"/>
  <c r="K439" i="3"/>
  <c r="J439" i="5" s="1"/>
  <c r="K438" i="3"/>
  <c r="J438" i="5" s="1"/>
  <c r="K437" i="3"/>
  <c r="J437" i="5" s="1"/>
  <c r="K436" i="3"/>
  <c r="J436" i="5" s="1"/>
  <c r="K435" i="3"/>
  <c r="J435" i="5" s="1"/>
  <c r="K434" i="3"/>
  <c r="J434" i="5" s="1"/>
  <c r="K433" i="3"/>
  <c r="J433" i="5" s="1"/>
  <c r="K431" i="3"/>
  <c r="J431" i="5" s="1"/>
  <c r="K430" i="3"/>
  <c r="J430" i="5" s="1"/>
  <c r="K429" i="3"/>
  <c r="J429" i="5" s="1"/>
  <c r="K428" i="3"/>
  <c r="J428" i="5" s="1"/>
  <c r="K427" i="3"/>
  <c r="J427" i="5" s="1"/>
  <c r="K426" i="3"/>
  <c r="J426" i="5" s="1"/>
  <c r="K424" i="3"/>
  <c r="J424" i="5" s="1"/>
  <c r="K423" i="3"/>
  <c r="J423" i="5" s="1"/>
  <c r="K421" i="3"/>
  <c r="J421" i="5" s="1"/>
  <c r="K420" i="3"/>
  <c r="J420" i="5" s="1"/>
  <c r="K418" i="3"/>
  <c r="J418" i="5" s="1"/>
  <c r="K417" i="3"/>
  <c r="J417" i="5" s="1"/>
  <c r="K416" i="3"/>
  <c r="J416" i="5" s="1"/>
  <c r="K414" i="3"/>
  <c r="J414" i="5" s="1"/>
  <c r="K413" i="3"/>
  <c r="J413" i="5" s="1"/>
  <c r="K411" i="3"/>
  <c r="J411" i="5" s="1"/>
  <c r="K410" i="3"/>
  <c r="J410" i="5" s="1"/>
  <c r="K408" i="3"/>
  <c r="J408" i="5" s="1"/>
  <c r="K407" i="3"/>
  <c r="J407" i="5" s="1"/>
  <c r="K406" i="3"/>
  <c r="J406" i="5" s="1"/>
  <c r="K405" i="3"/>
  <c r="J405" i="5" s="1"/>
  <c r="K404" i="3"/>
  <c r="J404" i="5" s="1"/>
  <c r="K403" i="3"/>
  <c r="J403" i="5" s="1"/>
  <c r="K402" i="3"/>
  <c r="J402" i="5" s="1"/>
  <c r="K401" i="3"/>
  <c r="J401" i="5" s="1"/>
  <c r="K400" i="3"/>
  <c r="J400" i="5" s="1"/>
  <c r="K399" i="3"/>
  <c r="J399" i="5" s="1"/>
  <c r="K398" i="3"/>
  <c r="J398" i="5" s="1"/>
  <c r="K396" i="3"/>
  <c r="J396" i="5" s="1"/>
  <c r="K395" i="3"/>
  <c r="J395" i="5" s="1"/>
  <c r="K394" i="3"/>
  <c r="J394" i="5" s="1"/>
  <c r="K393" i="3"/>
  <c r="J393" i="5" s="1"/>
  <c r="K392" i="3"/>
  <c r="J392" i="5" s="1"/>
  <c r="K390" i="3"/>
  <c r="J390" i="5" s="1"/>
  <c r="K389" i="3"/>
  <c r="J389" i="5" s="1"/>
  <c r="K387" i="3"/>
  <c r="J387" i="5" s="1"/>
  <c r="K386" i="3"/>
  <c r="J386" i="5" s="1"/>
  <c r="K384" i="3"/>
  <c r="J384" i="5" s="1"/>
  <c r="K383" i="3"/>
  <c r="J383" i="5" s="1"/>
  <c r="K382" i="3"/>
  <c r="J382" i="5" s="1"/>
  <c r="K380" i="3"/>
  <c r="J380" i="5" s="1"/>
  <c r="K379" i="3"/>
  <c r="J379" i="5" s="1"/>
  <c r="K378" i="3"/>
  <c r="J378" i="5" s="1"/>
  <c r="K377" i="3"/>
  <c r="J377" i="5" s="1"/>
  <c r="K376" i="3"/>
  <c r="J376" i="5" s="1"/>
  <c r="K375" i="3"/>
  <c r="J375" i="5" s="1"/>
  <c r="K373" i="3"/>
  <c r="J373" i="5" s="1"/>
  <c r="K372" i="3"/>
  <c r="J372" i="5" s="1"/>
  <c r="K371" i="3"/>
  <c r="J371" i="5" s="1"/>
  <c r="K370" i="3"/>
  <c r="J370" i="5" s="1"/>
  <c r="K369" i="3"/>
  <c r="J369" i="5" s="1"/>
  <c r="K367" i="3"/>
  <c r="J367" i="5" s="1"/>
  <c r="K366" i="3"/>
  <c r="J366" i="5" s="1"/>
  <c r="K364" i="3"/>
  <c r="J364" i="5" s="1"/>
  <c r="K363" i="3"/>
  <c r="J363" i="5" s="1"/>
  <c r="K362" i="3"/>
  <c r="J362" i="5" s="1"/>
  <c r="K361" i="3"/>
  <c r="J361" i="5" s="1"/>
  <c r="K360" i="3"/>
  <c r="J360" i="5" s="1"/>
  <c r="K359" i="3"/>
  <c r="J359" i="5" s="1"/>
  <c r="K358" i="3"/>
  <c r="J358" i="5" s="1"/>
  <c r="K357" i="3"/>
  <c r="J357" i="5" s="1"/>
  <c r="K356" i="3"/>
  <c r="J356" i="5" s="1"/>
  <c r="K354" i="3"/>
  <c r="J354" i="5" s="1"/>
  <c r="K353" i="3"/>
  <c r="J353" i="5" s="1"/>
  <c r="K352" i="3"/>
  <c r="J352" i="5" s="1"/>
  <c r="K351" i="3"/>
  <c r="J351" i="5" s="1"/>
  <c r="K350" i="3"/>
  <c r="J350" i="5" s="1"/>
  <c r="K348" i="3"/>
  <c r="J348" i="5" s="1"/>
  <c r="K347" i="3"/>
  <c r="J347" i="5" s="1"/>
  <c r="K346" i="3"/>
  <c r="J346" i="5" s="1"/>
  <c r="K345" i="3"/>
  <c r="J345" i="5" s="1"/>
  <c r="K344" i="3"/>
  <c r="J344" i="5" s="1"/>
  <c r="K343" i="3"/>
  <c r="J343" i="5" s="1"/>
  <c r="K342" i="3"/>
  <c r="J342" i="5" s="1"/>
  <c r="K341" i="3"/>
  <c r="J341" i="5" s="1"/>
  <c r="K340" i="3"/>
  <c r="J340" i="5" s="1"/>
  <c r="K339" i="3"/>
  <c r="J339" i="5" s="1"/>
  <c r="K338" i="3"/>
  <c r="J338" i="5" s="1"/>
  <c r="K337" i="3"/>
  <c r="J337" i="5" s="1"/>
  <c r="K336" i="3"/>
  <c r="J336" i="5" s="1"/>
  <c r="K334" i="3"/>
  <c r="J334" i="5" s="1"/>
  <c r="K333" i="3"/>
  <c r="J333" i="5" s="1"/>
  <c r="K332" i="3"/>
  <c r="J332" i="5" s="1"/>
  <c r="K331" i="3"/>
  <c r="J331" i="5" s="1"/>
  <c r="K330" i="3"/>
  <c r="J330" i="5" s="1"/>
  <c r="K329" i="3"/>
  <c r="J329" i="5" s="1"/>
  <c r="K328" i="3"/>
  <c r="J328" i="5" s="1"/>
  <c r="K326" i="3"/>
  <c r="J326" i="5" s="1"/>
  <c r="K325" i="3"/>
  <c r="J325" i="5" s="1"/>
  <c r="K324" i="3"/>
  <c r="J324" i="5" s="1"/>
  <c r="K323" i="3"/>
  <c r="J323" i="5" s="1"/>
  <c r="K321" i="3"/>
  <c r="J321" i="5" s="1"/>
  <c r="K320" i="3"/>
  <c r="J320" i="5" s="1"/>
  <c r="K318" i="3"/>
  <c r="J318" i="5" s="1"/>
  <c r="K317" i="3"/>
  <c r="J317" i="5" s="1"/>
  <c r="K315" i="3"/>
  <c r="J315" i="5" s="1"/>
  <c r="K314" i="3"/>
  <c r="J314" i="5" s="1"/>
  <c r="K313" i="3"/>
  <c r="J313" i="5" s="1"/>
  <c r="K312" i="3"/>
  <c r="J312" i="5" s="1"/>
  <c r="K310" i="3"/>
  <c r="J310" i="5" s="1"/>
  <c r="K309" i="3"/>
  <c r="J309" i="5" s="1"/>
  <c r="K307" i="3"/>
  <c r="J307" i="5" s="1"/>
  <c r="K306" i="3"/>
  <c r="J306" i="5" s="1"/>
  <c r="K305" i="3"/>
  <c r="J305" i="5" s="1"/>
  <c r="K304" i="3"/>
  <c r="J304" i="5" s="1"/>
  <c r="K303" i="3"/>
  <c r="J303" i="5" s="1"/>
  <c r="K302" i="3"/>
  <c r="J302" i="5" s="1"/>
  <c r="K301" i="3"/>
  <c r="J301" i="5" s="1"/>
  <c r="K300" i="3"/>
  <c r="J300" i="5" s="1"/>
  <c r="K299" i="3"/>
  <c r="J299" i="5" s="1"/>
  <c r="K297" i="3"/>
  <c r="J297" i="5" s="1"/>
  <c r="K296" i="3"/>
  <c r="J296" i="5" s="1"/>
  <c r="K295" i="3"/>
  <c r="J295" i="5" s="1"/>
  <c r="K294" i="3"/>
  <c r="J294" i="5" s="1"/>
  <c r="K293" i="3"/>
  <c r="J293" i="5" s="1"/>
  <c r="K291" i="3"/>
  <c r="J291" i="5" s="1"/>
  <c r="K290" i="3"/>
  <c r="J290" i="5" s="1"/>
  <c r="K289" i="3"/>
  <c r="J289" i="5" s="1"/>
  <c r="K287" i="3"/>
  <c r="J287" i="5" s="1"/>
  <c r="K286" i="3"/>
  <c r="J286" i="5" s="1"/>
  <c r="K285" i="3"/>
  <c r="J285" i="5" s="1"/>
  <c r="K283" i="3"/>
  <c r="J283" i="5" s="1"/>
  <c r="K282" i="3"/>
  <c r="J282" i="5" s="1"/>
  <c r="K280" i="3"/>
  <c r="J280" i="5" s="1"/>
  <c r="K279" i="3"/>
  <c r="J279" i="5" s="1"/>
  <c r="K278" i="3"/>
  <c r="J278" i="5" s="1"/>
  <c r="K277" i="3"/>
  <c r="J277" i="5" s="1"/>
  <c r="K276" i="3"/>
  <c r="J276" i="5" s="1"/>
  <c r="K275" i="3"/>
  <c r="J275" i="5" s="1"/>
  <c r="K274" i="3"/>
  <c r="J274" i="5" s="1"/>
  <c r="K273" i="3"/>
  <c r="J273" i="5" s="1"/>
  <c r="K272" i="3"/>
  <c r="J272" i="5" s="1"/>
  <c r="K271" i="3"/>
  <c r="J271" i="5" s="1"/>
  <c r="K270" i="3"/>
  <c r="J270" i="5" s="1"/>
  <c r="K268" i="3"/>
  <c r="J268" i="5" s="1"/>
  <c r="K267" i="3"/>
  <c r="J267" i="5" s="1"/>
  <c r="K266" i="3"/>
  <c r="J266" i="5" s="1"/>
  <c r="K265" i="3"/>
  <c r="J265" i="5" s="1"/>
  <c r="K264" i="3"/>
  <c r="J264" i="5" s="1"/>
  <c r="K263" i="3"/>
  <c r="J263" i="5" s="1"/>
  <c r="K261" i="3"/>
  <c r="J261" i="5" s="1"/>
  <c r="K260" i="3"/>
  <c r="J260" i="5" s="1"/>
  <c r="K258" i="3"/>
  <c r="J258" i="5" s="1"/>
  <c r="K257" i="3"/>
  <c r="J257" i="5" s="1"/>
  <c r="K255" i="3"/>
  <c r="J255" i="5" s="1"/>
  <c r="K254" i="3"/>
  <c r="J254" i="5" s="1"/>
  <c r="K253" i="3"/>
  <c r="J253" i="5" s="1"/>
  <c r="K251" i="3"/>
  <c r="J251" i="5" s="1"/>
  <c r="K250" i="3"/>
  <c r="J250" i="5" s="1"/>
  <c r="K249" i="3"/>
  <c r="J249" i="5" s="1"/>
  <c r="K248" i="3"/>
  <c r="J248" i="5" s="1"/>
  <c r="K247" i="3"/>
  <c r="J247" i="5" s="1"/>
  <c r="K246" i="3"/>
  <c r="J246" i="5" s="1"/>
  <c r="K245" i="3"/>
  <c r="J245" i="5" s="1"/>
  <c r="K244" i="3"/>
  <c r="J244" i="5" s="1"/>
  <c r="K243" i="3"/>
  <c r="J243" i="5" s="1"/>
  <c r="K242" i="3"/>
  <c r="J242" i="5" s="1"/>
  <c r="K241" i="3"/>
  <c r="J241" i="5" s="1"/>
  <c r="K240" i="3"/>
  <c r="J240" i="5" s="1"/>
  <c r="K239" i="3"/>
  <c r="J239" i="5" s="1"/>
  <c r="K238" i="3"/>
  <c r="J238" i="5" s="1"/>
  <c r="K237" i="3"/>
  <c r="J237" i="5" s="1"/>
  <c r="K236" i="3"/>
  <c r="J236" i="5" s="1"/>
  <c r="K235" i="3"/>
  <c r="J235" i="5" s="1"/>
  <c r="K234" i="3"/>
  <c r="J234" i="5" s="1"/>
  <c r="K233" i="3"/>
  <c r="J233" i="5" s="1"/>
  <c r="K232" i="3"/>
  <c r="J232" i="5" s="1"/>
  <c r="K230" i="3"/>
  <c r="J230" i="5" s="1"/>
  <c r="K229" i="3"/>
  <c r="J229" i="5" s="1"/>
  <c r="K228" i="3"/>
  <c r="J228" i="5" s="1"/>
  <c r="K227" i="3"/>
  <c r="J227" i="5" s="1"/>
  <c r="K226" i="3"/>
  <c r="J226" i="5" s="1"/>
  <c r="K225" i="3"/>
  <c r="J225" i="5" s="1"/>
  <c r="K224" i="3"/>
  <c r="J224" i="5" s="1"/>
  <c r="K223" i="3"/>
  <c r="J223" i="5" s="1"/>
  <c r="K222" i="3"/>
  <c r="J222" i="5" s="1"/>
  <c r="K220" i="3"/>
  <c r="J220" i="5" s="1"/>
  <c r="K219" i="3"/>
  <c r="J219" i="5" s="1"/>
  <c r="K217" i="3"/>
  <c r="J217" i="5" s="1"/>
  <c r="K216" i="3"/>
  <c r="J216" i="5" s="1"/>
  <c r="K213" i="3"/>
  <c r="J213" i="5" s="1"/>
  <c r="K212" i="3"/>
  <c r="J212" i="5" s="1"/>
  <c r="K211" i="3"/>
  <c r="J211" i="5" s="1"/>
  <c r="K210" i="3"/>
  <c r="J210" i="5" s="1"/>
  <c r="K209" i="3"/>
  <c r="J209" i="5" s="1"/>
  <c r="K208" i="3"/>
  <c r="J208" i="5" s="1"/>
  <c r="K207" i="3"/>
  <c r="J207" i="5" s="1"/>
  <c r="K206" i="3"/>
  <c r="J206" i="5" s="1"/>
  <c r="K205" i="3"/>
  <c r="J205" i="5" s="1"/>
  <c r="K204" i="3"/>
  <c r="J204" i="5" s="1"/>
  <c r="K203" i="3"/>
  <c r="J203" i="5" s="1"/>
  <c r="K202" i="3"/>
  <c r="J202" i="5" s="1"/>
  <c r="K201" i="3"/>
  <c r="J201" i="5" s="1"/>
  <c r="K200" i="3"/>
  <c r="J200" i="5" s="1"/>
  <c r="K198" i="3"/>
  <c r="J198" i="5" s="1"/>
  <c r="K197" i="3"/>
  <c r="J197" i="5" s="1"/>
  <c r="K196" i="3"/>
  <c r="J196" i="5" s="1"/>
  <c r="K195" i="3"/>
  <c r="J195" i="5" s="1"/>
  <c r="K194" i="3"/>
  <c r="J194" i="5" s="1"/>
  <c r="K193" i="3"/>
  <c r="J193" i="5" s="1"/>
  <c r="K192" i="3"/>
  <c r="J192" i="5" s="1"/>
  <c r="K191" i="3"/>
  <c r="J191" i="5" s="1"/>
  <c r="K189" i="3"/>
  <c r="J189" i="5" s="1"/>
  <c r="K188" i="3"/>
  <c r="J188" i="5" s="1"/>
  <c r="K187" i="3"/>
  <c r="J187" i="5" s="1"/>
  <c r="K186" i="3"/>
  <c r="J186" i="5" s="1"/>
  <c r="K185" i="3"/>
  <c r="J185" i="5" s="1"/>
  <c r="K184" i="3"/>
  <c r="J184" i="5" s="1"/>
  <c r="K182" i="3"/>
  <c r="J182" i="5" s="1"/>
  <c r="K181" i="3"/>
  <c r="J181" i="5" s="1"/>
  <c r="K180" i="3"/>
  <c r="J180" i="5" s="1"/>
  <c r="K179" i="3"/>
  <c r="J179" i="5" s="1"/>
  <c r="K178" i="3"/>
  <c r="J178" i="5" s="1"/>
  <c r="K176" i="3"/>
  <c r="J176" i="5" s="1"/>
  <c r="K175" i="3"/>
  <c r="J175" i="5" s="1"/>
  <c r="K174" i="3"/>
  <c r="J174" i="5" s="1"/>
  <c r="K173" i="3"/>
  <c r="J173" i="5" s="1"/>
  <c r="K172" i="3"/>
  <c r="J172" i="5" s="1"/>
  <c r="K171" i="3"/>
  <c r="J171" i="5" s="1"/>
  <c r="K170" i="3"/>
  <c r="J170" i="5" s="1"/>
  <c r="K169" i="3"/>
  <c r="J169" i="5" s="1"/>
  <c r="K168" i="3"/>
  <c r="J168" i="5" s="1"/>
  <c r="K167" i="3"/>
  <c r="J167" i="5" s="1"/>
  <c r="K166" i="3"/>
  <c r="J166" i="5" s="1"/>
  <c r="K165" i="3"/>
  <c r="J165" i="5" s="1"/>
  <c r="K164" i="3"/>
  <c r="J164" i="5" s="1"/>
  <c r="K162" i="3"/>
  <c r="J162" i="5" s="1"/>
  <c r="K161" i="3"/>
  <c r="J161" i="5" s="1"/>
  <c r="K160" i="3"/>
  <c r="J160" i="5" s="1"/>
  <c r="K159" i="3"/>
  <c r="J159" i="5" s="1"/>
  <c r="K158" i="3"/>
  <c r="J158" i="5" s="1"/>
  <c r="K157" i="3"/>
  <c r="J157" i="5" s="1"/>
  <c r="K155" i="3"/>
  <c r="J155" i="5" s="1"/>
  <c r="K154" i="3"/>
  <c r="J154" i="5" s="1"/>
  <c r="K153" i="3"/>
  <c r="J153" i="5" s="1"/>
  <c r="K152" i="3"/>
  <c r="J152" i="5" s="1"/>
  <c r="K151" i="3"/>
  <c r="J151" i="5" s="1"/>
  <c r="K150" i="3"/>
  <c r="J150" i="5" s="1"/>
  <c r="K149" i="3"/>
  <c r="J149" i="5" s="1"/>
  <c r="K148" i="3"/>
  <c r="J148" i="5" s="1"/>
  <c r="K147" i="3"/>
  <c r="J147" i="5" s="1"/>
  <c r="K146" i="3"/>
  <c r="J146" i="5" s="1"/>
  <c r="K145" i="3"/>
  <c r="J145" i="5" s="1"/>
  <c r="K144" i="3"/>
  <c r="J144" i="5" s="1"/>
  <c r="K143" i="3"/>
  <c r="J143" i="5" s="1"/>
  <c r="K142" i="3"/>
  <c r="J142" i="5" s="1"/>
  <c r="K139" i="3"/>
  <c r="J139" i="5" s="1"/>
  <c r="K138" i="3"/>
  <c r="J138" i="5" s="1"/>
  <c r="K137" i="3"/>
  <c r="J137" i="5" s="1"/>
  <c r="K136" i="3"/>
  <c r="J136" i="5" s="1"/>
  <c r="K135" i="3"/>
  <c r="J135" i="5" s="1"/>
  <c r="K133" i="3"/>
  <c r="J133" i="5" s="1"/>
  <c r="K132" i="3"/>
  <c r="J132" i="5" s="1"/>
  <c r="K131" i="3"/>
  <c r="J131" i="5" s="1"/>
  <c r="K130" i="3"/>
  <c r="J130" i="5" s="1"/>
  <c r="K129" i="3"/>
  <c r="J129" i="5" s="1"/>
  <c r="K128" i="3"/>
  <c r="J128" i="5" s="1"/>
  <c r="K127" i="3"/>
  <c r="J127" i="5" s="1"/>
  <c r="K126" i="3"/>
  <c r="J126" i="5" s="1"/>
  <c r="K125" i="3"/>
  <c r="J125" i="5" s="1"/>
  <c r="K124" i="3"/>
  <c r="J124" i="5" s="1"/>
  <c r="K123" i="3"/>
  <c r="J123" i="5" s="1"/>
  <c r="K122" i="3"/>
  <c r="J122" i="5" s="1"/>
  <c r="K120" i="3"/>
  <c r="J120" i="5" s="1"/>
  <c r="K119" i="3"/>
  <c r="J119" i="5" s="1"/>
  <c r="K118" i="3"/>
  <c r="J118" i="5" s="1"/>
  <c r="K117" i="3"/>
  <c r="J117" i="5" s="1"/>
  <c r="K116" i="3"/>
  <c r="J116" i="5" s="1"/>
  <c r="K115" i="3"/>
  <c r="J115" i="5" s="1"/>
  <c r="K114" i="3"/>
  <c r="J114" i="5" s="1"/>
  <c r="K112" i="3"/>
  <c r="J112" i="5" s="1"/>
  <c r="K111" i="3"/>
  <c r="J111" i="5" s="1"/>
  <c r="K109" i="3"/>
  <c r="J109" i="5" s="1"/>
  <c r="K108" i="3"/>
  <c r="J108" i="5" s="1"/>
  <c r="K106" i="3"/>
  <c r="J106" i="5" s="1"/>
  <c r="K105" i="3"/>
  <c r="J105" i="5" s="1"/>
  <c r="K103" i="3"/>
  <c r="K102" i="3"/>
  <c r="K101" i="3"/>
  <c r="K100" i="3"/>
  <c r="K99" i="3"/>
  <c r="K96" i="3"/>
  <c r="K95" i="3"/>
  <c r="K94" i="3"/>
  <c r="K93" i="3"/>
  <c r="K92" i="3"/>
  <c r="K91" i="3"/>
  <c r="K90" i="3"/>
  <c r="K89" i="3"/>
  <c r="K88" i="3"/>
  <c r="K87" i="3"/>
  <c r="K86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K10" i="3"/>
  <c r="K9" i="3"/>
  <c r="K8" i="3"/>
  <c r="K7" i="3"/>
  <c r="K6" i="3"/>
  <c r="K5" i="3"/>
  <c r="J104" i="3"/>
  <c r="J824" i="3"/>
  <c r="J825" i="3"/>
  <c r="J826" i="3"/>
  <c r="J827" i="3"/>
  <c r="J830" i="3"/>
  <c r="J832" i="3"/>
  <c r="J834" i="3"/>
  <c r="J835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50" i="3"/>
  <c r="J852" i="3"/>
  <c r="J853" i="3"/>
  <c r="D853" i="5"/>
  <c r="D852" i="5"/>
  <c r="D850" i="5"/>
  <c r="D848" i="5"/>
  <c r="D847" i="5"/>
  <c r="D846" i="5"/>
  <c r="D845" i="5"/>
  <c r="D844" i="5"/>
  <c r="D843" i="5"/>
  <c r="D842" i="5"/>
  <c r="D841" i="5"/>
  <c r="D840" i="5"/>
  <c r="D839" i="5"/>
  <c r="D838" i="5"/>
  <c r="D837" i="5"/>
  <c r="D835" i="5"/>
  <c r="D834" i="5"/>
  <c r="D832" i="5"/>
  <c r="D830" i="5"/>
  <c r="D828" i="5"/>
  <c r="D827" i="5"/>
  <c r="D826" i="5"/>
  <c r="D825" i="5"/>
  <c r="D824" i="5"/>
  <c r="D823" i="5"/>
  <c r="D822" i="5"/>
  <c r="D821" i="5"/>
  <c r="D820" i="5"/>
  <c r="D819" i="5"/>
  <c r="D818" i="5"/>
  <c r="D817" i="5"/>
  <c r="D816" i="5"/>
  <c r="D815" i="5"/>
  <c r="D814" i="5"/>
  <c r="D813" i="5"/>
  <c r="D812" i="5"/>
  <c r="D811" i="5"/>
  <c r="D810" i="5"/>
  <c r="J845" i="5" l="1"/>
  <c r="I824" i="5"/>
  <c r="I814" i="5"/>
  <c r="I815" i="5"/>
  <c r="K685" i="3"/>
  <c r="J682" i="5"/>
  <c r="J685" i="5" s="1"/>
  <c r="I836" i="5"/>
  <c r="J792" i="5"/>
  <c r="J836" i="5" s="1"/>
  <c r="K836" i="3"/>
  <c r="I833" i="5"/>
  <c r="I831" i="5"/>
  <c r="I829" i="5"/>
  <c r="E140" i="5"/>
  <c r="J613" i="5"/>
  <c r="K829" i="3"/>
  <c r="J687" i="5"/>
  <c r="J107" i="5"/>
  <c r="J121" i="5"/>
  <c r="J134" i="5"/>
  <c r="J163" i="5"/>
  <c r="J199" i="5"/>
  <c r="J221" i="5"/>
  <c r="J256" i="5"/>
  <c r="J269" i="5"/>
  <c r="J288" i="5"/>
  <c r="J327" i="5"/>
  <c r="J391" i="5"/>
  <c r="J452" i="5"/>
  <c r="J457" i="5"/>
  <c r="J508" i="5"/>
  <c r="J520" i="5"/>
  <c r="J523" i="5"/>
  <c r="J529" i="5"/>
  <c r="J538" i="5"/>
  <c r="J573" i="5"/>
  <c r="J579" i="5"/>
  <c r="J609" i="5"/>
  <c r="J617" i="5"/>
  <c r="J629" i="5"/>
  <c r="J634" i="5"/>
  <c r="J641" i="5"/>
  <c r="J647" i="5"/>
  <c r="J671" i="5"/>
  <c r="J710" i="5"/>
  <c r="J716" i="5"/>
  <c r="J730" i="5"/>
  <c r="J738" i="5"/>
  <c r="J766" i="5"/>
  <c r="J779" i="5"/>
  <c r="J432" i="5"/>
  <c r="J113" i="5"/>
  <c r="J141" i="5"/>
  <c r="J156" i="5"/>
  <c r="J177" i="5"/>
  <c r="J183" i="5"/>
  <c r="J190" i="5"/>
  <c r="J214" i="5"/>
  <c r="J231" i="5"/>
  <c r="J262" i="5"/>
  <c r="J281" i="5"/>
  <c r="J292" i="5"/>
  <c r="J298" i="5"/>
  <c r="J308" i="5"/>
  <c r="J311" i="5"/>
  <c r="J316" i="5"/>
  <c r="J322" i="5"/>
  <c r="J335" i="5"/>
  <c r="J349" i="5"/>
  <c r="J355" i="5"/>
  <c r="J365" i="5"/>
  <c r="J368" i="5"/>
  <c r="J374" i="5"/>
  <c r="J385" i="5"/>
  <c r="J397" i="5"/>
  <c r="J409" i="5"/>
  <c r="J412" i="5"/>
  <c r="J419" i="5"/>
  <c r="J425" i="5"/>
  <c r="J445" i="5"/>
  <c r="J463" i="5"/>
  <c r="J474" i="5"/>
  <c r="J486" i="5"/>
  <c r="J498" i="5"/>
  <c r="J545" i="5"/>
  <c r="J557" i="5"/>
  <c r="J560" i="5"/>
  <c r="J564" i="5"/>
  <c r="J600" i="5"/>
  <c r="J654" i="5"/>
  <c r="J665" i="5"/>
  <c r="J680" i="5"/>
  <c r="J698" i="5"/>
  <c r="J705" i="5"/>
  <c r="J746" i="5"/>
  <c r="J753" i="5"/>
  <c r="J769" i="5"/>
  <c r="J789" i="5"/>
  <c r="I141" i="5"/>
  <c r="K835" i="3"/>
  <c r="J215" i="5"/>
  <c r="K851" i="3"/>
  <c r="K823" i="3"/>
  <c r="K822" i="3"/>
  <c r="J731" i="5"/>
  <c r="K852" i="3"/>
  <c r="J637" i="3"/>
  <c r="J569" i="3"/>
  <c r="J319" i="3"/>
  <c r="J534" i="3"/>
  <c r="J501" i="3"/>
  <c r="K854" i="3"/>
  <c r="J603" i="3"/>
  <c r="J381" i="3"/>
  <c r="J782" i="3"/>
  <c r="J741" i="3"/>
  <c r="K218" i="3"/>
  <c r="K141" i="3"/>
  <c r="J701" i="3"/>
  <c r="J479" i="3"/>
  <c r="J415" i="3"/>
  <c r="J252" i="3"/>
  <c r="M215" i="3"/>
  <c r="I854" i="5"/>
  <c r="I452" i="5"/>
  <c r="I322" i="5"/>
  <c r="I311" i="5"/>
  <c r="I218" i="5"/>
  <c r="I851" i="5"/>
  <c r="I391" i="5"/>
  <c r="I221" i="5"/>
  <c r="I840" i="5"/>
  <c r="I523" i="5"/>
  <c r="I845" i="5"/>
  <c r="I843" i="5"/>
  <c r="I698" i="5"/>
  <c r="I685" i="5"/>
  <c r="I560" i="5"/>
  <c r="I545" i="5"/>
  <c r="I457" i="5"/>
  <c r="I256" i="5"/>
  <c r="I826" i="5"/>
  <c r="I262" i="5"/>
  <c r="I183" i="5"/>
  <c r="I844" i="5"/>
  <c r="I827" i="5"/>
  <c r="I837" i="5"/>
  <c r="I733" i="5"/>
  <c r="I557" i="5"/>
  <c r="I419" i="5"/>
  <c r="I368" i="5"/>
  <c r="I292" i="5"/>
  <c r="I113" i="5"/>
  <c r="I811" i="5"/>
  <c r="I820" i="5"/>
  <c r="I848" i="5"/>
  <c r="I842" i="5"/>
  <c r="I710" i="5"/>
  <c r="I637" i="5"/>
  <c r="I609" i="5"/>
  <c r="I841" i="5"/>
  <c r="I573" i="5"/>
  <c r="I564" i="5"/>
  <c r="I538" i="5"/>
  <c r="I432" i="5"/>
  <c r="I316" i="5"/>
  <c r="I823" i="5"/>
  <c r="I813" i="5"/>
  <c r="I834" i="5"/>
  <c r="I839" i="5"/>
  <c r="I529" i="5"/>
  <c r="I769" i="5"/>
  <c r="I828" i="5"/>
  <c r="I847" i="5"/>
  <c r="I665" i="5"/>
  <c r="I647" i="5"/>
  <c r="I629" i="5"/>
  <c r="I830" i="5"/>
  <c r="I846" i="5"/>
  <c r="I374" i="5"/>
  <c r="I355" i="5"/>
  <c r="I298" i="5"/>
  <c r="I156" i="5"/>
  <c r="I819" i="5"/>
  <c r="I810" i="5"/>
  <c r="F863" i="5" s="1"/>
  <c r="F920" i="5" s="1"/>
  <c r="I822" i="5"/>
  <c r="I498" i="5"/>
  <c r="I397" i="5"/>
  <c r="I281" i="5"/>
  <c r="I190" i="5"/>
  <c r="I134" i="5"/>
  <c r="I104" i="5"/>
  <c r="I850" i="5"/>
  <c r="I838" i="5"/>
  <c r="I789" i="5"/>
  <c r="I766" i="5"/>
  <c r="I738" i="5"/>
  <c r="I671" i="5"/>
  <c r="I654" i="5"/>
  <c r="I634" i="5"/>
  <c r="I600" i="5"/>
  <c r="I474" i="5"/>
  <c r="I425" i="5"/>
  <c r="I365" i="5"/>
  <c r="I327" i="5"/>
  <c r="I231" i="5"/>
  <c r="I163" i="5"/>
  <c r="I107" i="5"/>
  <c r="I821" i="5"/>
  <c r="I680" i="5"/>
  <c r="I579" i="5"/>
  <c r="I520" i="5"/>
  <c r="I508" i="5"/>
  <c r="I445" i="5"/>
  <c r="I409" i="5"/>
  <c r="I335" i="5"/>
  <c r="I308" i="5"/>
  <c r="I214" i="5"/>
  <c r="I199" i="5"/>
  <c r="I853" i="5"/>
  <c r="I832" i="5"/>
  <c r="I753" i="5"/>
  <c r="I799" i="5"/>
  <c r="I716" i="5"/>
  <c r="I779" i="5"/>
  <c r="I746" i="5"/>
  <c r="I730" i="5"/>
  <c r="I705" i="5"/>
  <c r="I641" i="5"/>
  <c r="I617" i="5"/>
  <c r="I587" i="5"/>
  <c r="I486" i="5"/>
  <c r="I463" i="5"/>
  <c r="I412" i="5"/>
  <c r="I385" i="5"/>
  <c r="I349" i="5"/>
  <c r="I288" i="5"/>
  <c r="I269" i="5"/>
  <c r="I177" i="5"/>
  <c r="I121" i="5"/>
  <c r="I852" i="5"/>
  <c r="I835" i="5"/>
  <c r="J284" i="3"/>
  <c r="J448" i="3"/>
  <c r="J674" i="3"/>
  <c r="J802" i="3"/>
  <c r="J833" i="3"/>
  <c r="J849" i="3"/>
  <c r="K107" i="3"/>
  <c r="J799" i="5" l="1"/>
  <c r="J733" i="5"/>
  <c r="J741" i="5" s="1"/>
  <c r="J218" i="5"/>
  <c r="E215" i="5"/>
  <c r="E851" i="5" s="1"/>
  <c r="J829" i="5"/>
  <c r="J637" i="5"/>
  <c r="J674" i="5"/>
  <c r="J448" i="5"/>
  <c r="J319" i="5"/>
  <c r="J479" i="5"/>
  <c r="J284" i="5"/>
  <c r="J569" i="5"/>
  <c r="J415" i="5"/>
  <c r="J534" i="5"/>
  <c r="J381" i="5"/>
  <c r="J501" i="5"/>
  <c r="J851" i="5"/>
  <c r="J855" i="3"/>
  <c r="I479" i="5"/>
  <c r="I448" i="5"/>
  <c r="I701" i="5"/>
  <c r="I674" i="5"/>
  <c r="I534" i="5"/>
  <c r="I252" i="5"/>
  <c r="I501" i="5"/>
  <c r="I284" i="5"/>
  <c r="I415" i="5"/>
  <c r="I741" i="5"/>
  <c r="I381" i="5"/>
  <c r="I569" i="5"/>
  <c r="I319" i="5"/>
  <c r="I782" i="5"/>
  <c r="I603" i="5"/>
  <c r="I849" i="5"/>
  <c r="I802" i="5"/>
  <c r="J803" i="3"/>
  <c r="F8" i="5"/>
  <c r="F821" i="5" s="1"/>
  <c r="J701" i="5" l="1"/>
  <c r="I855" i="5"/>
  <c r="I803" i="5"/>
  <c r="F580" i="3"/>
  <c r="K580" i="3" s="1"/>
  <c r="J580" i="5" s="1"/>
  <c r="J824" i="5" s="1"/>
  <c r="K586" i="3" l="1"/>
  <c r="J586" i="5" s="1"/>
  <c r="F831" i="3"/>
  <c r="K831" i="3" s="1"/>
  <c r="K103" i="5"/>
  <c r="K102" i="5"/>
  <c r="K101" i="5"/>
  <c r="K100" i="5"/>
  <c r="K96" i="5"/>
  <c r="K95" i="5"/>
  <c r="K94" i="5"/>
  <c r="K93" i="5"/>
  <c r="K92" i="5"/>
  <c r="K91" i="5"/>
  <c r="K90" i="5"/>
  <c r="K89" i="5"/>
  <c r="K88" i="5"/>
  <c r="K87" i="5"/>
  <c r="K86" i="5"/>
  <c r="K85" i="5"/>
  <c r="K84" i="5"/>
  <c r="K83" i="5"/>
  <c r="K82" i="5"/>
  <c r="K81" i="5"/>
  <c r="K80" i="5"/>
  <c r="K79" i="5"/>
  <c r="K78" i="5"/>
  <c r="K77" i="5"/>
  <c r="K76" i="5"/>
  <c r="K75" i="5"/>
  <c r="K74" i="5"/>
  <c r="K73" i="5"/>
  <c r="K72" i="5"/>
  <c r="K71" i="5"/>
  <c r="K70" i="5"/>
  <c r="K69" i="5"/>
  <c r="K68" i="5"/>
  <c r="K67" i="5"/>
  <c r="K66" i="5"/>
  <c r="K65" i="5"/>
  <c r="K64" i="5"/>
  <c r="K63" i="5"/>
  <c r="K62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28" i="5"/>
  <c r="K27" i="5"/>
  <c r="K26" i="5"/>
  <c r="K25" i="5"/>
  <c r="K24" i="5"/>
  <c r="K23" i="5"/>
  <c r="K22" i="5"/>
  <c r="K21" i="5"/>
  <c r="K817" i="5" s="1"/>
  <c r="K20" i="5"/>
  <c r="K19" i="5"/>
  <c r="K18" i="5"/>
  <c r="K17" i="5"/>
  <c r="K816" i="5" s="1"/>
  <c r="K16" i="5"/>
  <c r="K15" i="5"/>
  <c r="K14" i="5"/>
  <c r="K13" i="5"/>
  <c r="K12" i="5"/>
  <c r="K11" i="5"/>
  <c r="K10" i="5"/>
  <c r="K812" i="5" s="1"/>
  <c r="K9" i="5"/>
  <c r="K8" i="5"/>
  <c r="K821" i="5" s="1"/>
  <c r="K7" i="5"/>
  <c r="K6" i="5"/>
  <c r="K5" i="5"/>
  <c r="H801" i="5"/>
  <c r="G801" i="5"/>
  <c r="F801" i="5"/>
  <c r="H800" i="5"/>
  <c r="G800" i="5"/>
  <c r="F800" i="5"/>
  <c r="H798" i="5"/>
  <c r="G798" i="5"/>
  <c r="F798" i="5"/>
  <c r="H797" i="5"/>
  <c r="G797" i="5"/>
  <c r="F797" i="5"/>
  <c r="H796" i="5"/>
  <c r="G796" i="5"/>
  <c r="F796" i="5"/>
  <c r="H795" i="5"/>
  <c r="G795" i="5"/>
  <c r="F795" i="5"/>
  <c r="H794" i="5"/>
  <c r="G794" i="5"/>
  <c r="F794" i="5"/>
  <c r="H793" i="5"/>
  <c r="G793" i="5"/>
  <c r="F793" i="5"/>
  <c r="H792" i="5"/>
  <c r="G792" i="5"/>
  <c r="F792" i="5"/>
  <c r="H791" i="5"/>
  <c r="G791" i="5"/>
  <c r="F791" i="5"/>
  <c r="H790" i="5"/>
  <c r="G790" i="5"/>
  <c r="F790" i="5"/>
  <c r="H788" i="5"/>
  <c r="G788" i="5"/>
  <c r="F788" i="5"/>
  <c r="H787" i="5"/>
  <c r="G787" i="5"/>
  <c r="F787" i="5"/>
  <c r="H786" i="5"/>
  <c r="G786" i="5"/>
  <c r="F786" i="5"/>
  <c r="H785" i="5"/>
  <c r="G785" i="5"/>
  <c r="F785" i="5"/>
  <c r="H784" i="5"/>
  <c r="G784" i="5"/>
  <c r="F784" i="5"/>
  <c r="H783" i="5"/>
  <c r="G783" i="5"/>
  <c r="F783" i="5"/>
  <c r="H781" i="5"/>
  <c r="G781" i="5"/>
  <c r="F781" i="5"/>
  <c r="H780" i="5"/>
  <c r="G780" i="5"/>
  <c r="F780" i="5"/>
  <c r="H778" i="5"/>
  <c r="G778" i="5"/>
  <c r="F778" i="5"/>
  <c r="H777" i="5"/>
  <c r="G777" i="5"/>
  <c r="F777" i="5"/>
  <c r="H776" i="5"/>
  <c r="G776" i="5"/>
  <c r="F776" i="5"/>
  <c r="H775" i="5"/>
  <c r="G775" i="5"/>
  <c r="F775" i="5"/>
  <c r="H774" i="5"/>
  <c r="G774" i="5"/>
  <c r="F774" i="5"/>
  <c r="H773" i="5"/>
  <c r="G773" i="5"/>
  <c r="F773" i="5"/>
  <c r="H772" i="5"/>
  <c r="G772" i="5"/>
  <c r="F772" i="5"/>
  <c r="H771" i="5"/>
  <c r="G771" i="5"/>
  <c r="F771" i="5"/>
  <c r="H770" i="5"/>
  <c r="G770" i="5"/>
  <c r="F770" i="5"/>
  <c r="H768" i="5"/>
  <c r="G768" i="5"/>
  <c r="F768" i="5"/>
  <c r="H767" i="5"/>
  <c r="G767" i="5"/>
  <c r="F767" i="5"/>
  <c r="H765" i="5"/>
  <c r="G765" i="5"/>
  <c r="F765" i="5"/>
  <c r="H764" i="5"/>
  <c r="G764" i="5"/>
  <c r="F764" i="5"/>
  <c r="H763" i="5"/>
  <c r="G763" i="5"/>
  <c r="F763" i="5"/>
  <c r="H762" i="5"/>
  <c r="G762" i="5"/>
  <c r="F762" i="5"/>
  <c r="H761" i="5"/>
  <c r="G761" i="5"/>
  <c r="F761" i="5"/>
  <c r="H760" i="5"/>
  <c r="G760" i="5"/>
  <c r="F760" i="5"/>
  <c r="H759" i="5"/>
  <c r="G759" i="5"/>
  <c r="F759" i="5"/>
  <c r="H758" i="5"/>
  <c r="G758" i="5"/>
  <c r="F758" i="5"/>
  <c r="H757" i="5"/>
  <c r="G757" i="5"/>
  <c r="F757" i="5"/>
  <c r="H756" i="5"/>
  <c r="G756" i="5"/>
  <c r="F756" i="5"/>
  <c r="H755" i="5"/>
  <c r="G755" i="5"/>
  <c r="F755" i="5"/>
  <c r="H754" i="5"/>
  <c r="G754" i="5"/>
  <c r="F754" i="5"/>
  <c r="H752" i="5"/>
  <c r="G752" i="5"/>
  <c r="F752" i="5"/>
  <c r="H751" i="5"/>
  <c r="G751" i="5"/>
  <c r="F751" i="5"/>
  <c r="H750" i="5"/>
  <c r="G750" i="5"/>
  <c r="F750" i="5"/>
  <c r="H749" i="5"/>
  <c r="G749" i="5"/>
  <c r="F749" i="5"/>
  <c r="H748" i="5"/>
  <c r="G748" i="5"/>
  <c r="F748" i="5"/>
  <c r="H747" i="5"/>
  <c r="G747" i="5"/>
  <c r="F747" i="5"/>
  <c r="H745" i="5"/>
  <c r="G745" i="5"/>
  <c r="F745" i="5"/>
  <c r="H744" i="5"/>
  <c r="G744" i="5"/>
  <c r="F744" i="5"/>
  <c r="H742" i="5"/>
  <c r="G742" i="5"/>
  <c r="F742" i="5"/>
  <c r="H740" i="5"/>
  <c r="G740" i="5"/>
  <c r="F740" i="5"/>
  <c r="H739" i="5"/>
  <c r="G739" i="5"/>
  <c r="F739" i="5"/>
  <c r="H737" i="5"/>
  <c r="G737" i="5"/>
  <c r="F737" i="5"/>
  <c r="H736" i="5"/>
  <c r="G736" i="5"/>
  <c r="F736" i="5"/>
  <c r="H735" i="5"/>
  <c r="G735" i="5"/>
  <c r="F735" i="5"/>
  <c r="H734" i="5"/>
  <c r="G734" i="5"/>
  <c r="F734" i="5"/>
  <c r="H732" i="5"/>
  <c r="G732" i="5"/>
  <c r="F732" i="5"/>
  <c r="H731" i="5"/>
  <c r="G731" i="5"/>
  <c r="F731" i="5"/>
  <c r="H729" i="5"/>
  <c r="G729" i="5"/>
  <c r="F729" i="5"/>
  <c r="H728" i="5"/>
  <c r="G728" i="5"/>
  <c r="F728" i="5"/>
  <c r="H727" i="5"/>
  <c r="G727" i="5"/>
  <c r="F727" i="5"/>
  <c r="H726" i="5"/>
  <c r="G726" i="5"/>
  <c r="F726" i="5"/>
  <c r="H725" i="5"/>
  <c r="G725" i="5"/>
  <c r="F725" i="5"/>
  <c r="H724" i="5"/>
  <c r="G724" i="5"/>
  <c r="F724" i="5"/>
  <c r="H723" i="5"/>
  <c r="G723" i="5"/>
  <c r="F723" i="5"/>
  <c r="H722" i="5"/>
  <c r="G722" i="5"/>
  <c r="F722" i="5"/>
  <c r="H721" i="5"/>
  <c r="G721" i="5"/>
  <c r="F721" i="5"/>
  <c r="H720" i="5"/>
  <c r="G720" i="5"/>
  <c r="F720" i="5"/>
  <c r="H719" i="5"/>
  <c r="G719" i="5"/>
  <c r="F719" i="5"/>
  <c r="H718" i="5"/>
  <c r="G718" i="5"/>
  <c r="F718" i="5"/>
  <c r="H717" i="5"/>
  <c r="G717" i="5"/>
  <c r="F717" i="5"/>
  <c r="H715" i="5"/>
  <c r="G715" i="5"/>
  <c r="F715" i="5"/>
  <c r="H714" i="5"/>
  <c r="G714" i="5"/>
  <c r="F714" i="5"/>
  <c r="H713" i="5"/>
  <c r="G713" i="5"/>
  <c r="F713" i="5"/>
  <c r="H712" i="5"/>
  <c r="G712" i="5"/>
  <c r="F712" i="5"/>
  <c r="H711" i="5"/>
  <c r="G711" i="5"/>
  <c r="F711" i="5"/>
  <c r="H709" i="5"/>
  <c r="G709" i="5"/>
  <c r="F709" i="5"/>
  <c r="H707" i="5"/>
  <c r="G707" i="5"/>
  <c r="F707" i="5"/>
  <c r="H706" i="5"/>
  <c r="G706" i="5"/>
  <c r="F706" i="5"/>
  <c r="H704" i="5"/>
  <c r="G704" i="5"/>
  <c r="F704" i="5"/>
  <c r="H703" i="5"/>
  <c r="G703" i="5"/>
  <c r="F703" i="5"/>
  <c r="H702" i="5"/>
  <c r="G702" i="5"/>
  <c r="F702" i="5"/>
  <c r="H700" i="5"/>
  <c r="G700" i="5"/>
  <c r="F700" i="5"/>
  <c r="H699" i="5"/>
  <c r="G699" i="5"/>
  <c r="F699" i="5"/>
  <c r="H697" i="5"/>
  <c r="G697" i="5"/>
  <c r="F697" i="5"/>
  <c r="H696" i="5"/>
  <c r="G696" i="5"/>
  <c r="F696" i="5"/>
  <c r="H695" i="5"/>
  <c r="G695" i="5"/>
  <c r="F695" i="5"/>
  <c r="H694" i="5"/>
  <c r="G694" i="5"/>
  <c r="F694" i="5"/>
  <c r="H693" i="5"/>
  <c r="G693" i="5"/>
  <c r="F693" i="5"/>
  <c r="H692" i="5"/>
  <c r="G692" i="5"/>
  <c r="F692" i="5"/>
  <c r="H691" i="5"/>
  <c r="G691" i="5"/>
  <c r="F691" i="5"/>
  <c r="H690" i="5"/>
  <c r="G690" i="5"/>
  <c r="F690" i="5"/>
  <c r="H689" i="5"/>
  <c r="G689" i="5"/>
  <c r="F689" i="5"/>
  <c r="H688" i="5"/>
  <c r="G688" i="5"/>
  <c r="F688" i="5"/>
  <c r="H686" i="5"/>
  <c r="G686" i="5"/>
  <c r="F686" i="5"/>
  <c r="H684" i="5"/>
  <c r="G684" i="5"/>
  <c r="F684" i="5"/>
  <c r="H682" i="5"/>
  <c r="G682" i="5"/>
  <c r="F682" i="5"/>
  <c r="H681" i="5"/>
  <c r="G681" i="5"/>
  <c r="F681" i="5"/>
  <c r="H679" i="5"/>
  <c r="G679" i="5"/>
  <c r="F679" i="5"/>
  <c r="H678" i="5"/>
  <c r="G678" i="5"/>
  <c r="F678" i="5"/>
  <c r="H677" i="5"/>
  <c r="G677" i="5"/>
  <c r="F677" i="5"/>
  <c r="H676" i="5"/>
  <c r="G676" i="5"/>
  <c r="F676" i="5"/>
  <c r="H675" i="5"/>
  <c r="G675" i="5"/>
  <c r="F675" i="5"/>
  <c r="H673" i="5"/>
  <c r="G673" i="5"/>
  <c r="F673" i="5"/>
  <c r="H672" i="5"/>
  <c r="G672" i="5"/>
  <c r="F672" i="5"/>
  <c r="H670" i="5"/>
  <c r="G670" i="5"/>
  <c r="F670" i="5"/>
  <c r="H669" i="5"/>
  <c r="G669" i="5"/>
  <c r="F669" i="5"/>
  <c r="H668" i="5"/>
  <c r="G668" i="5"/>
  <c r="F668" i="5"/>
  <c r="H667" i="5"/>
  <c r="G667" i="5"/>
  <c r="F667" i="5"/>
  <c r="H666" i="5"/>
  <c r="G666" i="5"/>
  <c r="F666" i="5"/>
  <c r="H664" i="5"/>
  <c r="G664" i="5"/>
  <c r="F664" i="5"/>
  <c r="H663" i="5"/>
  <c r="G663" i="5"/>
  <c r="F663" i="5"/>
  <c r="H662" i="5"/>
  <c r="G662" i="5"/>
  <c r="F662" i="5"/>
  <c r="H661" i="5"/>
  <c r="G661" i="5"/>
  <c r="F661" i="5"/>
  <c r="H660" i="5"/>
  <c r="G660" i="5"/>
  <c r="F660" i="5"/>
  <c r="H659" i="5"/>
  <c r="G659" i="5"/>
  <c r="F659" i="5"/>
  <c r="H658" i="5"/>
  <c r="G658" i="5"/>
  <c r="F658" i="5"/>
  <c r="H657" i="5"/>
  <c r="G657" i="5"/>
  <c r="F657" i="5"/>
  <c r="H656" i="5"/>
  <c r="G656" i="5"/>
  <c r="F656" i="5"/>
  <c r="H655" i="5"/>
  <c r="G655" i="5"/>
  <c r="F655" i="5"/>
  <c r="H653" i="5"/>
  <c r="G653" i="5"/>
  <c r="F653" i="5"/>
  <c r="H652" i="5"/>
  <c r="G652" i="5"/>
  <c r="F652" i="5"/>
  <c r="H650" i="5"/>
  <c r="G650" i="5"/>
  <c r="F650" i="5"/>
  <c r="H649" i="5"/>
  <c r="G649" i="5"/>
  <c r="F649" i="5"/>
  <c r="H648" i="5"/>
  <c r="G648" i="5"/>
  <c r="F648" i="5"/>
  <c r="H646" i="5"/>
  <c r="G646" i="5"/>
  <c r="F646" i="5"/>
  <c r="H645" i="5"/>
  <c r="G645" i="5"/>
  <c r="F645" i="5"/>
  <c r="H643" i="5"/>
  <c r="G643" i="5"/>
  <c r="F643" i="5"/>
  <c r="H642" i="5"/>
  <c r="G642" i="5"/>
  <c r="F642" i="5"/>
  <c r="H640" i="5"/>
  <c r="G640" i="5"/>
  <c r="F640" i="5"/>
  <c r="H639" i="5"/>
  <c r="G639" i="5"/>
  <c r="F639" i="5"/>
  <c r="H638" i="5"/>
  <c r="G638" i="5"/>
  <c r="F638" i="5"/>
  <c r="H636" i="5"/>
  <c r="G636" i="5"/>
  <c r="F636" i="5"/>
  <c r="H635" i="5"/>
  <c r="G635" i="5"/>
  <c r="F635" i="5"/>
  <c r="H633" i="5"/>
  <c r="G633" i="5"/>
  <c r="F633" i="5"/>
  <c r="H632" i="5"/>
  <c r="G632" i="5"/>
  <c r="F632" i="5"/>
  <c r="H631" i="5"/>
  <c r="G631" i="5"/>
  <c r="F631" i="5"/>
  <c r="H630" i="5"/>
  <c r="G630" i="5"/>
  <c r="F630" i="5"/>
  <c r="H628" i="5"/>
  <c r="G628" i="5"/>
  <c r="F628" i="5"/>
  <c r="H627" i="5"/>
  <c r="G627" i="5"/>
  <c r="F627" i="5"/>
  <c r="H626" i="5"/>
  <c r="G626" i="5"/>
  <c r="F626" i="5"/>
  <c r="H625" i="5"/>
  <c r="G625" i="5"/>
  <c r="F625" i="5"/>
  <c r="H624" i="5"/>
  <c r="G624" i="5"/>
  <c r="F624" i="5"/>
  <c r="H623" i="5"/>
  <c r="G623" i="5"/>
  <c r="F623" i="5"/>
  <c r="H622" i="5"/>
  <c r="G622" i="5"/>
  <c r="F622" i="5"/>
  <c r="H621" i="5"/>
  <c r="G621" i="5"/>
  <c r="F621" i="5"/>
  <c r="H620" i="5"/>
  <c r="G620" i="5"/>
  <c r="F620" i="5"/>
  <c r="H619" i="5"/>
  <c r="G619" i="5"/>
  <c r="F619" i="5"/>
  <c r="H618" i="5"/>
  <c r="G618" i="5"/>
  <c r="F618" i="5"/>
  <c r="H616" i="5"/>
  <c r="G616" i="5"/>
  <c r="F616" i="5"/>
  <c r="H615" i="5"/>
  <c r="G615" i="5"/>
  <c r="F615" i="5"/>
  <c r="H614" i="5"/>
  <c r="G614" i="5"/>
  <c r="F614" i="5"/>
  <c r="H613" i="5"/>
  <c r="G613" i="5"/>
  <c r="F613" i="5"/>
  <c r="H612" i="5"/>
  <c r="G612" i="5"/>
  <c r="F612" i="5"/>
  <c r="H611" i="5"/>
  <c r="G611" i="5"/>
  <c r="F611" i="5"/>
  <c r="H610" i="5"/>
  <c r="G610" i="5"/>
  <c r="F610" i="5"/>
  <c r="H608" i="5"/>
  <c r="G608" i="5"/>
  <c r="F608" i="5"/>
  <c r="H607" i="5"/>
  <c r="G607" i="5"/>
  <c r="F607" i="5"/>
  <c r="H606" i="5"/>
  <c r="G606" i="5"/>
  <c r="F606" i="5"/>
  <c r="H604" i="5"/>
  <c r="G604" i="5"/>
  <c r="F604" i="5"/>
  <c r="H602" i="5"/>
  <c r="G602" i="5"/>
  <c r="F602" i="5"/>
  <c r="H601" i="5"/>
  <c r="G601" i="5"/>
  <c r="F601" i="5"/>
  <c r="H599" i="5"/>
  <c r="G599" i="5"/>
  <c r="F599" i="5"/>
  <c r="H598" i="5"/>
  <c r="G598" i="5"/>
  <c r="F598" i="5"/>
  <c r="H597" i="5"/>
  <c r="G597" i="5"/>
  <c r="F597" i="5"/>
  <c r="H596" i="5"/>
  <c r="G596" i="5"/>
  <c r="F596" i="5"/>
  <c r="H595" i="5"/>
  <c r="G595" i="5"/>
  <c r="F595" i="5"/>
  <c r="H594" i="5"/>
  <c r="G594" i="5"/>
  <c r="F594" i="5"/>
  <c r="H593" i="5"/>
  <c r="G593" i="5"/>
  <c r="F593" i="5"/>
  <c r="H592" i="5"/>
  <c r="G592" i="5"/>
  <c r="F592" i="5"/>
  <c r="H591" i="5"/>
  <c r="G591" i="5"/>
  <c r="F591" i="5"/>
  <c r="H590" i="5"/>
  <c r="G590" i="5"/>
  <c r="F590" i="5"/>
  <c r="H589" i="5"/>
  <c r="G589" i="5"/>
  <c r="F589" i="5"/>
  <c r="H588" i="5"/>
  <c r="G588" i="5"/>
  <c r="F588" i="5"/>
  <c r="H586" i="5"/>
  <c r="G586" i="5"/>
  <c r="F586" i="5"/>
  <c r="H585" i="5"/>
  <c r="G585" i="5"/>
  <c r="F585" i="5"/>
  <c r="H584" i="5"/>
  <c r="G584" i="5"/>
  <c r="F584" i="5"/>
  <c r="H583" i="5"/>
  <c r="G583" i="5"/>
  <c r="F583" i="5"/>
  <c r="H582" i="5"/>
  <c r="G582" i="5"/>
  <c r="F582" i="5"/>
  <c r="H581" i="5"/>
  <c r="G581" i="5"/>
  <c r="F581" i="5"/>
  <c r="H580" i="5"/>
  <c r="G580" i="5"/>
  <c r="F580" i="5"/>
  <c r="H578" i="5"/>
  <c r="G578" i="5"/>
  <c r="F578" i="5"/>
  <c r="H577" i="5"/>
  <c r="G577" i="5"/>
  <c r="F577" i="5"/>
  <c r="H575" i="5"/>
  <c r="G575" i="5"/>
  <c r="F575" i="5"/>
  <c r="H574" i="5"/>
  <c r="G574" i="5"/>
  <c r="F574" i="5"/>
  <c r="H572" i="5"/>
  <c r="G572" i="5"/>
  <c r="F572" i="5"/>
  <c r="H571" i="5"/>
  <c r="G571" i="5"/>
  <c r="F571" i="5"/>
  <c r="H570" i="5"/>
  <c r="G570" i="5"/>
  <c r="F570" i="5"/>
  <c r="H568" i="5"/>
  <c r="G568" i="5"/>
  <c r="F568" i="5"/>
  <c r="H567" i="5"/>
  <c r="G567" i="5"/>
  <c r="F567" i="5"/>
  <c r="H566" i="5"/>
  <c r="G566" i="5"/>
  <c r="F566" i="5"/>
  <c r="H565" i="5"/>
  <c r="G565" i="5"/>
  <c r="F565" i="5"/>
  <c r="H563" i="5"/>
  <c r="G563" i="5"/>
  <c r="F563" i="5"/>
  <c r="H562" i="5"/>
  <c r="G562" i="5"/>
  <c r="F562" i="5"/>
  <c r="H561" i="5"/>
  <c r="G561" i="5"/>
  <c r="F561" i="5"/>
  <c r="H559" i="5"/>
  <c r="G559" i="5"/>
  <c r="F559" i="5"/>
  <c r="H558" i="5"/>
  <c r="G558" i="5"/>
  <c r="F558" i="5"/>
  <c r="H556" i="5"/>
  <c r="G556" i="5"/>
  <c r="F556" i="5"/>
  <c r="H555" i="5"/>
  <c r="G555" i="5"/>
  <c r="F555" i="5"/>
  <c r="H554" i="5"/>
  <c r="G554" i="5"/>
  <c r="F554" i="5"/>
  <c r="H553" i="5"/>
  <c r="G553" i="5"/>
  <c r="F553" i="5"/>
  <c r="H552" i="5"/>
  <c r="G552" i="5"/>
  <c r="F552" i="5"/>
  <c r="H551" i="5"/>
  <c r="G551" i="5"/>
  <c r="F551" i="5"/>
  <c r="H550" i="5"/>
  <c r="G550" i="5"/>
  <c r="F550" i="5"/>
  <c r="H549" i="5"/>
  <c r="G549" i="5"/>
  <c r="F549" i="5"/>
  <c r="H548" i="5"/>
  <c r="G548" i="5"/>
  <c r="F548" i="5"/>
  <c r="H547" i="5"/>
  <c r="G547" i="5"/>
  <c r="F547" i="5"/>
  <c r="H546" i="5"/>
  <c r="G546" i="5"/>
  <c r="F546" i="5"/>
  <c r="H544" i="5"/>
  <c r="G544" i="5"/>
  <c r="F544" i="5"/>
  <c r="H543" i="5"/>
  <c r="G543" i="5"/>
  <c r="F543" i="5"/>
  <c r="H542" i="5"/>
  <c r="G542" i="5"/>
  <c r="F542" i="5"/>
  <c r="H541" i="5"/>
  <c r="G541" i="5"/>
  <c r="F541" i="5"/>
  <c r="H540" i="5"/>
  <c r="G540" i="5"/>
  <c r="F540" i="5"/>
  <c r="H539" i="5"/>
  <c r="G539" i="5"/>
  <c r="F539" i="5"/>
  <c r="H537" i="5"/>
  <c r="G537" i="5"/>
  <c r="F537" i="5"/>
  <c r="H536" i="5"/>
  <c r="G536" i="5"/>
  <c r="F536" i="5"/>
  <c r="H535" i="5"/>
  <c r="G535" i="5"/>
  <c r="F535" i="5"/>
  <c r="H533" i="5"/>
  <c r="G533" i="5"/>
  <c r="F533" i="5"/>
  <c r="H532" i="5"/>
  <c r="G532" i="5"/>
  <c r="F532" i="5"/>
  <c r="H531" i="5"/>
  <c r="G531" i="5"/>
  <c r="F531" i="5"/>
  <c r="H530" i="5"/>
  <c r="G530" i="5"/>
  <c r="F530" i="5"/>
  <c r="H528" i="5"/>
  <c r="G528" i="5"/>
  <c r="F528" i="5"/>
  <c r="H527" i="5"/>
  <c r="G527" i="5"/>
  <c r="F527" i="5"/>
  <c r="H526" i="5"/>
  <c r="G526" i="5"/>
  <c r="F526" i="5"/>
  <c r="H525" i="5"/>
  <c r="G525" i="5"/>
  <c r="F525" i="5"/>
  <c r="H524" i="5"/>
  <c r="G524" i="5"/>
  <c r="F524" i="5"/>
  <c r="H522" i="5"/>
  <c r="G522" i="5"/>
  <c r="F522" i="5"/>
  <c r="H521" i="5"/>
  <c r="G521" i="5"/>
  <c r="F521" i="5"/>
  <c r="H519" i="5"/>
  <c r="G519" i="5"/>
  <c r="F519" i="5"/>
  <c r="H518" i="5"/>
  <c r="G518" i="5"/>
  <c r="F518" i="5"/>
  <c r="H517" i="5"/>
  <c r="G517" i="5"/>
  <c r="F517" i="5"/>
  <c r="H516" i="5"/>
  <c r="G516" i="5"/>
  <c r="F516" i="5"/>
  <c r="H515" i="5"/>
  <c r="G515" i="5"/>
  <c r="F515" i="5"/>
  <c r="H514" i="5"/>
  <c r="G514" i="5"/>
  <c r="F514" i="5"/>
  <c r="H513" i="5"/>
  <c r="G513" i="5"/>
  <c r="F513" i="5"/>
  <c r="H512" i="5"/>
  <c r="G512" i="5"/>
  <c r="F512" i="5"/>
  <c r="H511" i="5"/>
  <c r="G511" i="5"/>
  <c r="F511" i="5"/>
  <c r="H510" i="5"/>
  <c r="G510" i="5"/>
  <c r="F510" i="5"/>
  <c r="H509" i="5"/>
  <c r="G509" i="5"/>
  <c r="F509" i="5"/>
  <c r="H507" i="5"/>
  <c r="G507" i="5"/>
  <c r="F507" i="5"/>
  <c r="H506" i="5"/>
  <c r="G506" i="5"/>
  <c r="F506" i="5"/>
  <c r="H505" i="5"/>
  <c r="G505" i="5"/>
  <c r="F505" i="5"/>
  <c r="H504" i="5"/>
  <c r="G504" i="5"/>
  <c r="F504" i="5"/>
  <c r="H503" i="5"/>
  <c r="G503" i="5"/>
  <c r="F503" i="5"/>
  <c r="H502" i="5"/>
  <c r="G502" i="5"/>
  <c r="F502" i="5"/>
  <c r="H500" i="5"/>
  <c r="G500" i="5"/>
  <c r="F500" i="5"/>
  <c r="H499" i="5"/>
  <c r="G499" i="5"/>
  <c r="F499" i="5"/>
  <c r="H497" i="5"/>
  <c r="G497" i="5"/>
  <c r="F497" i="5"/>
  <c r="H496" i="5"/>
  <c r="G496" i="5"/>
  <c r="F496" i="5"/>
  <c r="H495" i="5"/>
  <c r="G495" i="5"/>
  <c r="F495" i="5"/>
  <c r="H494" i="5"/>
  <c r="G494" i="5"/>
  <c r="F494" i="5"/>
  <c r="H493" i="5"/>
  <c r="G493" i="5"/>
  <c r="F493" i="5"/>
  <c r="H492" i="5"/>
  <c r="G492" i="5"/>
  <c r="F492" i="5"/>
  <c r="H491" i="5"/>
  <c r="G491" i="5"/>
  <c r="F491" i="5"/>
  <c r="H490" i="5"/>
  <c r="G490" i="5"/>
  <c r="F490" i="5"/>
  <c r="H489" i="5"/>
  <c r="G489" i="5"/>
  <c r="F489" i="5"/>
  <c r="H488" i="5"/>
  <c r="G488" i="5"/>
  <c r="F488" i="5"/>
  <c r="H487" i="5"/>
  <c r="G487" i="5"/>
  <c r="F487" i="5"/>
  <c r="H485" i="5"/>
  <c r="G485" i="5"/>
  <c r="F485" i="5"/>
  <c r="H484" i="5"/>
  <c r="G484" i="5"/>
  <c r="F484" i="5"/>
  <c r="H483" i="5"/>
  <c r="G483" i="5"/>
  <c r="F483" i="5"/>
  <c r="H482" i="5"/>
  <c r="G482" i="5"/>
  <c r="F482" i="5"/>
  <c r="H481" i="5"/>
  <c r="G481" i="5"/>
  <c r="F481" i="5"/>
  <c r="H480" i="5"/>
  <c r="G480" i="5"/>
  <c r="F480" i="5"/>
  <c r="H478" i="5"/>
  <c r="G478" i="5"/>
  <c r="F478" i="5"/>
  <c r="H477" i="5"/>
  <c r="G477" i="5"/>
  <c r="F477" i="5"/>
  <c r="H476" i="5"/>
  <c r="G476" i="5"/>
  <c r="F476" i="5"/>
  <c r="H475" i="5"/>
  <c r="G475" i="5"/>
  <c r="F475" i="5"/>
  <c r="H473" i="5"/>
  <c r="G473" i="5"/>
  <c r="F473" i="5"/>
  <c r="H472" i="5"/>
  <c r="G472" i="5"/>
  <c r="F472" i="5"/>
  <c r="H471" i="5"/>
  <c r="G471" i="5"/>
  <c r="F471" i="5"/>
  <c r="H470" i="5"/>
  <c r="G470" i="5"/>
  <c r="F470" i="5"/>
  <c r="H469" i="5"/>
  <c r="G469" i="5"/>
  <c r="F469" i="5"/>
  <c r="H468" i="5"/>
  <c r="G468" i="5"/>
  <c r="F468" i="5"/>
  <c r="H467" i="5"/>
  <c r="G467" i="5"/>
  <c r="F467" i="5"/>
  <c r="H466" i="5"/>
  <c r="G466" i="5"/>
  <c r="F466" i="5"/>
  <c r="H465" i="5"/>
  <c r="G465" i="5"/>
  <c r="F465" i="5"/>
  <c r="H464" i="5"/>
  <c r="G464" i="5"/>
  <c r="F464" i="5"/>
  <c r="H462" i="5"/>
  <c r="G462" i="5"/>
  <c r="F462" i="5"/>
  <c r="H461" i="5"/>
  <c r="G461" i="5"/>
  <c r="F461" i="5"/>
  <c r="H460" i="5"/>
  <c r="G460" i="5"/>
  <c r="F460" i="5"/>
  <c r="H459" i="5"/>
  <c r="G459" i="5"/>
  <c r="F459" i="5"/>
  <c r="H458" i="5"/>
  <c r="G458" i="5"/>
  <c r="F458" i="5"/>
  <c r="H456" i="5"/>
  <c r="G456" i="5"/>
  <c r="F456" i="5"/>
  <c r="H455" i="5"/>
  <c r="G455" i="5"/>
  <c r="F455" i="5"/>
  <c r="H454" i="5"/>
  <c r="G454" i="5"/>
  <c r="F454" i="5"/>
  <c r="H433" i="5"/>
  <c r="G433" i="5"/>
  <c r="F433" i="5"/>
  <c r="H451" i="5"/>
  <c r="G451" i="5"/>
  <c r="F451" i="5"/>
  <c r="H450" i="5"/>
  <c r="G450" i="5"/>
  <c r="F450" i="5"/>
  <c r="H449" i="5"/>
  <c r="G449" i="5"/>
  <c r="F449" i="5"/>
  <c r="H447" i="5"/>
  <c r="G447" i="5"/>
  <c r="F447" i="5"/>
  <c r="H446" i="5"/>
  <c r="G446" i="5"/>
  <c r="F446" i="5"/>
  <c r="H444" i="5"/>
  <c r="G444" i="5"/>
  <c r="F444" i="5"/>
  <c r="H443" i="5"/>
  <c r="G443" i="5"/>
  <c r="F443" i="5"/>
  <c r="H442" i="5"/>
  <c r="G442" i="5"/>
  <c r="F442" i="5"/>
  <c r="H441" i="5"/>
  <c r="G441" i="5"/>
  <c r="F441" i="5"/>
  <c r="H440" i="5"/>
  <c r="G440" i="5"/>
  <c r="F440" i="5"/>
  <c r="H439" i="5"/>
  <c r="G439" i="5"/>
  <c r="F439" i="5"/>
  <c r="H438" i="5"/>
  <c r="G438" i="5"/>
  <c r="F438" i="5"/>
  <c r="H437" i="5"/>
  <c r="G437" i="5"/>
  <c r="F437" i="5"/>
  <c r="H436" i="5"/>
  <c r="G436" i="5"/>
  <c r="F436" i="5"/>
  <c r="H435" i="5"/>
  <c r="G435" i="5"/>
  <c r="F435" i="5"/>
  <c r="H434" i="5"/>
  <c r="G434" i="5"/>
  <c r="F434" i="5"/>
  <c r="H431" i="5"/>
  <c r="G431" i="5"/>
  <c r="F431" i="5"/>
  <c r="H430" i="5"/>
  <c r="G430" i="5"/>
  <c r="F430" i="5"/>
  <c r="H429" i="5"/>
  <c r="G429" i="5"/>
  <c r="F429" i="5"/>
  <c r="H428" i="5"/>
  <c r="G428" i="5"/>
  <c r="F428" i="5"/>
  <c r="H427" i="5"/>
  <c r="G427" i="5"/>
  <c r="F427" i="5"/>
  <c r="H426" i="5"/>
  <c r="G426" i="5"/>
  <c r="F426" i="5"/>
  <c r="H424" i="5"/>
  <c r="G424" i="5"/>
  <c r="F424" i="5"/>
  <c r="H423" i="5"/>
  <c r="G423" i="5"/>
  <c r="F423" i="5"/>
  <c r="H421" i="5"/>
  <c r="G421" i="5"/>
  <c r="F421" i="5"/>
  <c r="H420" i="5"/>
  <c r="G420" i="5"/>
  <c r="F420" i="5"/>
  <c r="H418" i="5"/>
  <c r="G418" i="5"/>
  <c r="F418" i="5"/>
  <c r="H417" i="5"/>
  <c r="G417" i="5"/>
  <c r="F417" i="5"/>
  <c r="H416" i="5"/>
  <c r="G416" i="5"/>
  <c r="F416" i="5"/>
  <c r="H414" i="5"/>
  <c r="G414" i="5"/>
  <c r="F414" i="5"/>
  <c r="H413" i="5"/>
  <c r="G413" i="5"/>
  <c r="F413" i="5"/>
  <c r="H411" i="5"/>
  <c r="G411" i="5"/>
  <c r="F411" i="5"/>
  <c r="H410" i="5"/>
  <c r="G410" i="5"/>
  <c r="F410" i="5"/>
  <c r="H408" i="5"/>
  <c r="G408" i="5"/>
  <c r="F408" i="5"/>
  <c r="H407" i="5"/>
  <c r="G407" i="5"/>
  <c r="F407" i="5"/>
  <c r="H406" i="5"/>
  <c r="G406" i="5"/>
  <c r="F406" i="5"/>
  <c r="H405" i="5"/>
  <c r="G405" i="5"/>
  <c r="F405" i="5"/>
  <c r="H404" i="5"/>
  <c r="G404" i="5"/>
  <c r="F404" i="5"/>
  <c r="H403" i="5"/>
  <c r="G403" i="5"/>
  <c r="F403" i="5"/>
  <c r="H402" i="5"/>
  <c r="G402" i="5"/>
  <c r="F402" i="5"/>
  <c r="H401" i="5"/>
  <c r="G401" i="5"/>
  <c r="F401" i="5"/>
  <c r="H400" i="5"/>
  <c r="G400" i="5"/>
  <c r="F400" i="5"/>
  <c r="H399" i="5"/>
  <c r="G399" i="5"/>
  <c r="F399" i="5"/>
  <c r="H398" i="5"/>
  <c r="G398" i="5"/>
  <c r="F398" i="5"/>
  <c r="H396" i="5"/>
  <c r="G396" i="5"/>
  <c r="F396" i="5"/>
  <c r="H395" i="5"/>
  <c r="G395" i="5"/>
  <c r="F395" i="5"/>
  <c r="H394" i="5"/>
  <c r="G394" i="5"/>
  <c r="F394" i="5"/>
  <c r="H393" i="5"/>
  <c r="G393" i="5"/>
  <c r="F393" i="5"/>
  <c r="H392" i="5"/>
  <c r="G392" i="5"/>
  <c r="F392" i="5"/>
  <c r="H390" i="5"/>
  <c r="G390" i="5"/>
  <c r="F390" i="5"/>
  <c r="H389" i="5"/>
  <c r="G389" i="5"/>
  <c r="F389" i="5"/>
  <c r="H387" i="5"/>
  <c r="G387" i="5"/>
  <c r="F387" i="5"/>
  <c r="H386" i="5"/>
  <c r="G386" i="5"/>
  <c r="F386" i="5"/>
  <c r="H384" i="5"/>
  <c r="G384" i="5"/>
  <c r="F384" i="5"/>
  <c r="H383" i="5"/>
  <c r="G383" i="5"/>
  <c r="F383" i="5"/>
  <c r="H382" i="5"/>
  <c r="G382" i="5"/>
  <c r="F382" i="5"/>
  <c r="H373" i="5"/>
  <c r="G373" i="5"/>
  <c r="F373" i="5"/>
  <c r="H372" i="5"/>
  <c r="G372" i="5"/>
  <c r="F372" i="5"/>
  <c r="H371" i="5"/>
  <c r="G371" i="5"/>
  <c r="F371" i="5"/>
  <c r="H370" i="5"/>
  <c r="G370" i="5"/>
  <c r="F370" i="5"/>
  <c r="H369" i="5"/>
  <c r="G369" i="5"/>
  <c r="F369" i="5"/>
  <c r="H380" i="5"/>
  <c r="G380" i="5"/>
  <c r="F380" i="5"/>
  <c r="H379" i="5"/>
  <c r="G379" i="5"/>
  <c r="F379" i="5"/>
  <c r="H378" i="5"/>
  <c r="G378" i="5"/>
  <c r="F378" i="5"/>
  <c r="H377" i="5"/>
  <c r="G377" i="5"/>
  <c r="F377" i="5"/>
  <c r="H376" i="5"/>
  <c r="G376" i="5"/>
  <c r="F376" i="5"/>
  <c r="H375" i="5"/>
  <c r="G375" i="5"/>
  <c r="F375" i="5"/>
  <c r="H367" i="5"/>
  <c r="G367" i="5"/>
  <c r="F367" i="5"/>
  <c r="H366" i="5"/>
  <c r="G366" i="5"/>
  <c r="F366" i="5"/>
  <c r="H364" i="5"/>
  <c r="G364" i="5"/>
  <c r="F364" i="5"/>
  <c r="H363" i="5"/>
  <c r="G363" i="5"/>
  <c r="F363" i="5"/>
  <c r="H362" i="5"/>
  <c r="G362" i="5"/>
  <c r="F362" i="5"/>
  <c r="H361" i="5"/>
  <c r="G361" i="5"/>
  <c r="F361" i="5"/>
  <c r="H360" i="5"/>
  <c r="G360" i="5"/>
  <c r="F360" i="5"/>
  <c r="H359" i="5"/>
  <c r="G359" i="5"/>
  <c r="F359" i="5"/>
  <c r="H358" i="5"/>
  <c r="G358" i="5"/>
  <c r="F358" i="5"/>
  <c r="H357" i="5"/>
  <c r="G357" i="5"/>
  <c r="F357" i="5"/>
  <c r="H356" i="5"/>
  <c r="G356" i="5"/>
  <c r="F356" i="5"/>
  <c r="H354" i="5"/>
  <c r="G354" i="5"/>
  <c r="F354" i="5"/>
  <c r="H353" i="5"/>
  <c r="G353" i="5"/>
  <c r="F353" i="5"/>
  <c r="H352" i="5"/>
  <c r="G352" i="5"/>
  <c r="F352" i="5"/>
  <c r="H351" i="5"/>
  <c r="G351" i="5"/>
  <c r="F351" i="5"/>
  <c r="H350" i="5"/>
  <c r="G350" i="5"/>
  <c r="F350" i="5"/>
  <c r="H348" i="5"/>
  <c r="G348" i="5"/>
  <c r="F348" i="5"/>
  <c r="H347" i="5"/>
  <c r="G347" i="5"/>
  <c r="F347" i="5"/>
  <c r="H346" i="5"/>
  <c r="G346" i="5"/>
  <c r="F346" i="5"/>
  <c r="H345" i="5"/>
  <c r="G345" i="5"/>
  <c r="F345" i="5"/>
  <c r="H344" i="5"/>
  <c r="G344" i="5"/>
  <c r="F344" i="5"/>
  <c r="H343" i="5"/>
  <c r="G343" i="5"/>
  <c r="F343" i="5"/>
  <c r="H342" i="5"/>
  <c r="G342" i="5"/>
  <c r="F342" i="5"/>
  <c r="H341" i="5"/>
  <c r="G341" i="5"/>
  <c r="F341" i="5"/>
  <c r="H340" i="5"/>
  <c r="G340" i="5"/>
  <c r="F340" i="5"/>
  <c r="H339" i="5"/>
  <c r="G339" i="5"/>
  <c r="F339" i="5"/>
  <c r="H338" i="5"/>
  <c r="G338" i="5"/>
  <c r="F338" i="5"/>
  <c r="H337" i="5"/>
  <c r="G337" i="5"/>
  <c r="F337" i="5"/>
  <c r="H336" i="5"/>
  <c r="G336" i="5"/>
  <c r="F336" i="5"/>
  <c r="H334" i="5"/>
  <c r="G334" i="5"/>
  <c r="F334" i="5"/>
  <c r="H333" i="5"/>
  <c r="G333" i="5"/>
  <c r="F333" i="5"/>
  <c r="H332" i="5"/>
  <c r="G332" i="5"/>
  <c r="F332" i="5"/>
  <c r="H331" i="5"/>
  <c r="G331" i="5"/>
  <c r="F331" i="5"/>
  <c r="H330" i="5"/>
  <c r="G330" i="5"/>
  <c r="F330" i="5"/>
  <c r="H329" i="5"/>
  <c r="G329" i="5"/>
  <c r="F329" i="5"/>
  <c r="H328" i="5"/>
  <c r="G328" i="5"/>
  <c r="F328" i="5"/>
  <c r="H326" i="5"/>
  <c r="G326" i="5"/>
  <c r="F326" i="5"/>
  <c r="H325" i="5"/>
  <c r="G325" i="5"/>
  <c r="F325" i="5"/>
  <c r="H324" i="5"/>
  <c r="G324" i="5"/>
  <c r="F324" i="5"/>
  <c r="H323" i="5"/>
  <c r="G323" i="5"/>
  <c r="F323" i="5"/>
  <c r="H321" i="5"/>
  <c r="G321" i="5"/>
  <c r="F321" i="5"/>
  <c r="H320" i="5"/>
  <c r="G320" i="5"/>
  <c r="F320" i="5"/>
  <c r="H318" i="5"/>
  <c r="G318" i="5"/>
  <c r="F318" i="5"/>
  <c r="H317" i="5"/>
  <c r="G317" i="5"/>
  <c r="F317" i="5"/>
  <c r="H315" i="5"/>
  <c r="G315" i="5"/>
  <c r="F315" i="5"/>
  <c r="H314" i="5"/>
  <c r="G314" i="5"/>
  <c r="F314" i="5"/>
  <c r="H313" i="5"/>
  <c r="G313" i="5"/>
  <c r="F313" i="5"/>
  <c r="H312" i="5"/>
  <c r="G312" i="5"/>
  <c r="F312" i="5"/>
  <c r="H310" i="5"/>
  <c r="G310" i="5"/>
  <c r="F310" i="5"/>
  <c r="H309" i="5"/>
  <c r="G309" i="5"/>
  <c r="F309" i="5"/>
  <c r="H307" i="5"/>
  <c r="G307" i="5"/>
  <c r="F307" i="5"/>
  <c r="H306" i="5"/>
  <c r="G306" i="5"/>
  <c r="F306" i="5"/>
  <c r="H305" i="5"/>
  <c r="G305" i="5"/>
  <c r="F305" i="5"/>
  <c r="H304" i="5"/>
  <c r="G304" i="5"/>
  <c r="F304" i="5"/>
  <c r="H303" i="5"/>
  <c r="G303" i="5"/>
  <c r="F303" i="5"/>
  <c r="H302" i="5"/>
  <c r="G302" i="5"/>
  <c r="F302" i="5"/>
  <c r="H301" i="5"/>
  <c r="G301" i="5"/>
  <c r="F301" i="5"/>
  <c r="H300" i="5"/>
  <c r="G300" i="5"/>
  <c r="F300" i="5"/>
  <c r="H299" i="5"/>
  <c r="G299" i="5"/>
  <c r="F299" i="5"/>
  <c r="H297" i="5"/>
  <c r="G297" i="5"/>
  <c r="F297" i="5"/>
  <c r="H296" i="5"/>
  <c r="G296" i="5"/>
  <c r="F296" i="5"/>
  <c r="H295" i="5"/>
  <c r="G295" i="5"/>
  <c r="F295" i="5"/>
  <c r="H294" i="5"/>
  <c r="G294" i="5"/>
  <c r="F294" i="5"/>
  <c r="H293" i="5"/>
  <c r="G293" i="5"/>
  <c r="F293" i="5"/>
  <c r="H291" i="5"/>
  <c r="G291" i="5"/>
  <c r="F291" i="5"/>
  <c r="H290" i="5"/>
  <c r="G290" i="5"/>
  <c r="F290" i="5"/>
  <c r="H289" i="5"/>
  <c r="G289" i="5"/>
  <c r="F289" i="5"/>
  <c r="H287" i="5"/>
  <c r="G287" i="5"/>
  <c r="F287" i="5"/>
  <c r="H286" i="5"/>
  <c r="G286" i="5"/>
  <c r="F286" i="5"/>
  <c r="H285" i="5"/>
  <c r="G285" i="5"/>
  <c r="F285" i="5"/>
  <c r="H280" i="5"/>
  <c r="G280" i="5"/>
  <c r="F280" i="5"/>
  <c r="H279" i="5"/>
  <c r="G279" i="5"/>
  <c r="F279" i="5"/>
  <c r="H278" i="5"/>
  <c r="G278" i="5"/>
  <c r="F278" i="5"/>
  <c r="H277" i="5"/>
  <c r="G277" i="5"/>
  <c r="F277" i="5"/>
  <c r="H276" i="5"/>
  <c r="G276" i="5"/>
  <c r="F276" i="5"/>
  <c r="H275" i="5"/>
  <c r="G275" i="5"/>
  <c r="F275" i="5"/>
  <c r="H274" i="5"/>
  <c r="G274" i="5"/>
  <c r="F274" i="5"/>
  <c r="H273" i="5"/>
  <c r="G273" i="5"/>
  <c r="F273" i="5"/>
  <c r="H272" i="5"/>
  <c r="G272" i="5"/>
  <c r="F272" i="5"/>
  <c r="H271" i="5"/>
  <c r="G271" i="5"/>
  <c r="F271" i="5"/>
  <c r="H270" i="5"/>
  <c r="G270" i="5"/>
  <c r="F270" i="5"/>
  <c r="H283" i="5"/>
  <c r="G283" i="5"/>
  <c r="F283" i="5"/>
  <c r="H282" i="5"/>
  <c r="G282" i="5"/>
  <c r="F282" i="5"/>
  <c r="H268" i="5"/>
  <c r="G268" i="5"/>
  <c r="F268" i="5"/>
  <c r="H267" i="5"/>
  <c r="G267" i="5"/>
  <c r="F267" i="5"/>
  <c r="H266" i="5"/>
  <c r="G266" i="5"/>
  <c r="F266" i="5"/>
  <c r="H265" i="5"/>
  <c r="G265" i="5"/>
  <c r="F265" i="5"/>
  <c r="H264" i="5"/>
  <c r="G264" i="5"/>
  <c r="F264" i="5"/>
  <c r="H263" i="5"/>
  <c r="G263" i="5"/>
  <c r="F263" i="5"/>
  <c r="H261" i="5"/>
  <c r="G261" i="5"/>
  <c r="F261" i="5"/>
  <c r="H260" i="5"/>
  <c r="G260" i="5"/>
  <c r="F260" i="5"/>
  <c r="H258" i="5"/>
  <c r="G258" i="5"/>
  <c r="F258" i="5"/>
  <c r="H257" i="5"/>
  <c r="G257" i="5"/>
  <c r="F257" i="5"/>
  <c r="H255" i="5"/>
  <c r="G255" i="5"/>
  <c r="F255" i="5"/>
  <c r="H254" i="5"/>
  <c r="G254" i="5"/>
  <c r="F254" i="5"/>
  <c r="H253" i="5"/>
  <c r="G253" i="5"/>
  <c r="F253" i="5"/>
  <c r="H251" i="5"/>
  <c r="G251" i="5"/>
  <c r="F251" i="5"/>
  <c r="H250" i="5"/>
  <c r="G250" i="5"/>
  <c r="F250" i="5"/>
  <c r="H249" i="5"/>
  <c r="G249" i="5"/>
  <c r="F249" i="5"/>
  <c r="H248" i="5"/>
  <c r="G248" i="5"/>
  <c r="F248" i="5"/>
  <c r="H247" i="5"/>
  <c r="G247" i="5"/>
  <c r="F247" i="5"/>
  <c r="H246" i="5"/>
  <c r="G246" i="5"/>
  <c r="F246" i="5"/>
  <c r="H245" i="5"/>
  <c r="G245" i="5"/>
  <c r="F245" i="5"/>
  <c r="H244" i="5"/>
  <c r="G244" i="5"/>
  <c r="F244" i="5"/>
  <c r="H243" i="5"/>
  <c r="G243" i="5"/>
  <c r="F243" i="5"/>
  <c r="H242" i="5"/>
  <c r="G242" i="5"/>
  <c r="F242" i="5"/>
  <c r="H241" i="5"/>
  <c r="G241" i="5"/>
  <c r="F241" i="5"/>
  <c r="H240" i="5"/>
  <c r="G240" i="5"/>
  <c r="F240" i="5"/>
  <c r="H239" i="5"/>
  <c r="G239" i="5"/>
  <c r="F239" i="5"/>
  <c r="H238" i="5"/>
  <c r="G238" i="5"/>
  <c r="F238" i="5"/>
  <c r="H237" i="5"/>
  <c r="G237" i="5"/>
  <c r="F237" i="5"/>
  <c r="H236" i="5"/>
  <c r="G236" i="5"/>
  <c r="F236" i="5"/>
  <c r="H235" i="5"/>
  <c r="G235" i="5"/>
  <c r="F235" i="5"/>
  <c r="H234" i="5"/>
  <c r="G234" i="5"/>
  <c r="F234" i="5"/>
  <c r="H233" i="5"/>
  <c r="G233" i="5"/>
  <c r="F233" i="5"/>
  <c r="H232" i="5"/>
  <c r="G232" i="5"/>
  <c r="F232" i="5"/>
  <c r="H230" i="5"/>
  <c r="G230" i="5"/>
  <c r="F230" i="5"/>
  <c r="H229" i="5"/>
  <c r="G229" i="5"/>
  <c r="F229" i="5"/>
  <c r="H228" i="5"/>
  <c r="G228" i="5"/>
  <c r="F228" i="5"/>
  <c r="H227" i="5"/>
  <c r="G227" i="5"/>
  <c r="F227" i="5"/>
  <c r="H226" i="5"/>
  <c r="G226" i="5"/>
  <c r="F226" i="5"/>
  <c r="H225" i="5"/>
  <c r="G225" i="5"/>
  <c r="F225" i="5"/>
  <c r="H224" i="5"/>
  <c r="G224" i="5"/>
  <c r="F224" i="5"/>
  <c r="H223" i="5"/>
  <c r="G223" i="5"/>
  <c r="F223" i="5"/>
  <c r="H222" i="5"/>
  <c r="G222" i="5"/>
  <c r="F222" i="5"/>
  <c r="H220" i="5"/>
  <c r="G220" i="5"/>
  <c r="F220" i="5"/>
  <c r="H219" i="5"/>
  <c r="G219" i="5"/>
  <c r="F219" i="5"/>
  <c r="H217" i="5"/>
  <c r="G217" i="5"/>
  <c r="F217" i="5"/>
  <c r="H216" i="5"/>
  <c r="G216" i="5"/>
  <c r="F216" i="5"/>
  <c r="H213" i="5"/>
  <c r="G213" i="5"/>
  <c r="F213" i="5"/>
  <c r="H212" i="5"/>
  <c r="G212" i="5"/>
  <c r="F212" i="5"/>
  <c r="H211" i="5"/>
  <c r="G211" i="5"/>
  <c r="F211" i="5"/>
  <c r="H210" i="5"/>
  <c r="G210" i="5"/>
  <c r="F210" i="5"/>
  <c r="H209" i="5"/>
  <c r="G209" i="5"/>
  <c r="F209" i="5"/>
  <c r="H208" i="5"/>
  <c r="G208" i="5"/>
  <c r="F208" i="5"/>
  <c r="H207" i="5"/>
  <c r="G207" i="5"/>
  <c r="F207" i="5"/>
  <c r="H206" i="5"/>
  <c r="G206" i="5"/>
  <c r="F206" i="5"/>
  <c r="H205" i="5"/>
  <c r="G205" i="5"/>
  <c r="F205" i="5"/>
  <c r="H204" i="5"/>
  <c r="G204" i="5"/>
  <c r="F204" i="5"/>
  <c r="H203" i="5"/>
  <c r="G203" i="5"/>
  <c r="F203" i="5"/>
  <c r="H202" i="5"/>
  <c r="G202" i="5"/>
  <c r="F202" i="5"/>
  <c r="H201" i="5"/>
  <c r="G201" i="5"/>
  <c r="F201" i="5"/>
  <c r="H200" i="5"/>
  <c r="G200" i="5"/>
  <c r="F200" i="5"/>
  <c r="H198" i="5"/>
  <c r="G198" i="5"/>
  <c r="F198" i="5"/>
  <c r="H197" i="5"/>
  <c r="G197" i="5"/>
  <c r="F197" i="5"/>
  <c r="H196" i="5"/>
  <c r="G196" i="5"/>
  <c r="F196" i="5"/>
  <c r="H195" i="5"/>
  <c r="G195" i="5"/>
  <c r="F195" i="5"/>
  <c r="H194" i="5"/>
  <c r="G194" i="5"/>
  <c r="F194" i="5"/>
  <c r="H193" i="5"/>
  <c r="G193" i="5"/>
  <c r="F193" i="5"/>
  <c r="H192" i="5"/>
  <c r="G192" i="5"/>
  <c r="F192" i="5"/>
  <c r="H191" i="5"/>
  <c r="G191" i="5"/>
  <c r="F191" i="5"/>
  <c r="H189" i="5"/>
  <c r="G189" i="5"/>
  <c r="F189" i="5"/>
  <c r="H188" i="5"/>
  <c r="G188" i="5"/>
  <c r="F188" i="5"/>
  <c r="H187" i="5"/>
  <c r="G187" i="5"/>
  <c r="F187" i="5"/>
  <c r="H186" i="5"/>
  <c r="G186" i="5"/>
  <c r="F186" i="5"/>
  <c r="H185" i="5"/>
  <c r="G185" i="5"/>
  <c r="F185" i="5"/>
  <c r="H184" i="5"/>
  <c r="G184" i="5"/>
  <c r="F184" i="5"/>
  <c r="H182" i="5"/>
  <c r="G182" i="5"/>
  <c r="F182" i="5"/>
  <c r="H181" i="5"/>
  <c r="G181" i="5"/>
  <c r="F181" i="5"/>
  <c r="H180" i="5"/>
  <c r="G180" i="5"/>
  <c r="F180" i="5"/>
  <c r="H179" i="5"/>
  <c r="G179" i="5"/>
  <c r="F179" i="5"/>
  <c r="H178" i="5"/>
  <c r="G178" i="5"/>
  <c r="F178" i="5"/>
  <c r="H176" i="5"/>
  <c r="G176" i="5"/>
  <c r="F176" i="5"/>
  <c r="H175" i="5"/>
  <c r="G175" i="5"/>
  <c r="F175" i="5"/>
  <c r="H174" i="5"/>
  <c r="G174" i="5"/>
  <c r="F174" i="5"/>
  <c r="H173" i="5"/>
  <c r="G173" i="5"/>
  <c r="F173" i="5"/>
  <c r="H172" i="5"/>
  <c r="G172" i="5"/>
  <c r="F172" i="5"/>
  <c r="H171" i="5"/>
  <c r="G171" i="5"/>
  <c r="F171" i="5"/>
  <c r="H170" i="5"/>
  <c r="G170" i="5"/>
  <c r="F170" i="5"/>
  <c r="H169" i="5"/>
  <c r="G169" i="5"/>
  <c r="F169" i="5"/>
  <c r="H168" i="5"/>
  <c r="G168" i="5"/>
  <c r="F168" i="5"/>
  <c r="H167" i="5"/>
  <c r="G167" i="5"/>
  <c r="F167" i="5"/>
  <c r="H166" i="5"/>
  <c r="G166" i="5"/>
  <c r="F166" i="5"/>
  <c r="H165" i="5"/>
  <c r="G165" i="5"/>
  <c r="F165" i="5"/>
  <c r="H164" i="5"/>
  <c r="G164" i="5"/>
  <c r="F164" i="5"/>
  <c r="H162" i="5"/>
  <c r="G162" i="5"/>
  <c r="F162" i="5"/>
  <c r="H161" i="5"/>
  <c r="G161" i="5"/>
  <c r="F161" i="5"/>
  <c r="H160" i="5"/>
  <c r="G160" i="5"/>
  <c r="F160" i="5"/>
  <c r="H159" i="5"/>
  <c r="G159" i="5"/>
  <c r="F159" i="5"/>
  <c r="H158" i="5"/>
  <c r="G158" i="5"/>
  <c r="F158" i="5"/>
  <c r="H157" i="5"/>
  <c r="G157" i="5"/>
  <c r="F157" i="5"/>
  <c r="H155" i="5"/>
  <c r="G155" i="5"/>
  <c r="F155" i="5"/>
  <c r="H154" i="5"/>
  <c r="G154" i="5"/>
  <c r="F154" i="5"/>
  <c r="H153" i="5"/>
  <c r="G153" i="5"/>
  <c r="F153" i="5"/>
  <c r="H152" i="5"/>
  <c r="G152" i="5"/>
  <c r="F152" i="5"/>
  <c r="H151" i="5"/>
  <c r="G151" i="5"/>
  <c r="F151" i="5"/>
  <c r="H150" i="5"/>
  <c r="G150" i="5"/>
  <c r="F150" i="5"/>
  <c r="H149" i="5"/>
  <c r="G149" i="5"/>
  <c r="F149" i="5"/>
  <c r="H148" i="5"/>
  <c r="G148" i="5"/>
  <c r="F148" i="5"/>
  <c r="H147" i="5"/>
  <c r="G147" i="5"/>
  <c r="F147" i="5"/>
  <c r="H146" i="5"/>
  <c r="G146" i="5"/>
  <c r="F146" i="5"/>
  <c r="H145" i="5"/>
  <c r="G145" i="5"/>
  <c r="F145" i="5"/>
  <c r="H144" i="5"/>
  <c r="G144" i="5"/>
  <c r="F144" i="5"/>
  <c r="H143" i="5"/>
  <c r="G143" i="5"/>
  <c r="F143" i="5"/>
  <c r="H142" i="5"/>
  <c r="G142" i="5"/>
  <c r="F142" i="5"/>
  <c r="H139" i="5"/>
  <c r="G139" i="5"/>
  <c r="F139" i="5"/>
  <c r="H138" i="5"/>
  <c r="G138" i="5"/>
  <c r="F138" i="5"/>
  <c r="H137" i="5"/>
  <c r="G137" i="5"/>
  <c r="F137" i="5"/>
  <c r="H136" i="5"/>
  <c r="G136" i="5"/>
  <c r="F136" i="5"/>
  <c r="H135" i="5"/>
  <c r="G135" i="5"/>
  <c r="F135" i="5"/>
  <c r="H133" i="5"/>
  <c r="G133" i="5"/>
  <c r="F133" i="5"/>
  <c r="H132" i="5"/>
  <c r="G132" i="5"/>
  <c r="F132" i="5"/>
  <c r="H131" i="5"/>
  <c r="G131" i="5"/>
  <c r="F131" i="5"/>
  <c r="H130" i="5"/>
  <c r="G130" i="5"/>
  <c r="F130" i="5"/>
  <c r="H129" i="5"/>
  <c r="G129" i="5"/>
  <c r="F129" i="5"/>
  <c r="H128" i="5"/>
  <c r="G128" i="5"/>
  <c r="F128" i="5"/>
  <c r="H127" i="5"/>
  <c r="G127" i="5"/>
  <c r="F127" i="5"/>
  <c r="H126" i="5"/>
  <c r="G126" i="5"/>
  <c r="F126" i="5"/>
  <c r="H125" i="5"/>
  <c r="G125" i="5"/>
  <c r="F125" i="5"/>
  <c r="H124" i="5"/>
  <c r="G124" i="5"/>
  <c r="F124" i="5"/>
  <c r="H123" i="5"/>
  <c r="G123" i="5"/>
  <c r="F123" i="5"/>
  <c r="H122" i="5"/>
  <c r="G122" i="5"/>
  <c r="F122" i="5"/>
  <c r="H120" i="5"/>
  <c r="G120" i="5"/>
  <c r="F120" i="5"/>
  <c r="H119" i="5"/>
  <c r="G119" i="5"/>
  <c r="F119" i="5"/>
  <c r="H118" i="5"/>
  <c r="G118" i="5"/>
  <c r="F118" i="5"/>
  <c r="H117" i="5"/>
  <c r="G117" i="5"/>
  <c r="F117" i="5"/>
  <c r="H116" i="5"/>
  <c r="G116" i="5"/>
  <c r="F116" i="5"/>
  <c r="H115" i="5"/>
  <c r="G115" i="5"/>
  <c r="F115" i="5"/>
  <c r="H114" i="5"/>
  <c r="G114" i="5"/>
  <c r="F114" i="5"/>
  <c r="H112" i="5"/>
  <c r="G112" i="5"/>
  <c r="F112" i="5"/>
  <c r="H111" i="5"/>
  <c r="G111" i="5"/>
  <c r="F111" i="5"/>
  <c r="H109" i="5"/>
  <c r="G109" i="5"/>
  <c r="F109" i="5"/>
  <c r="H108" i="5"/>
  <c r="G108" i="5"/>
  <c r="F108" i="5"/>
  <c r="H106" i="5"/>
  <c r="G106" i="5"/>
  <c r="F106" i="5"/>
  <c r="H105" i="5"/>
  <c r="G105" i="5"/>
  <c r="F105" i="5"/>
  <c r="H103" i="5"/>
  <c r="G103" i="5"/>
  <c r="F103" i="5"/>
  <c r="H102" i="5"/>
  <c r="G102" i="5"/>
  <c r="F102" i="5"/>
  <c r="H101" i="5"/>
  <c r="G101" i="5"/>
  <c r="F101" i="5"/>
  <c r="H100" i="5"/>
  <c r="G100" i="5"/>
  <c r="F100" i="5"/>
  <c r="H99" i="5"/>
  <c r="G99" i="5"/>
  <c r="F99" i="5"/>
  <c r="H96" i="5"/>
  <c r="G96" i="5"/>
  <c r="F96" i="5"/>
  <c r="H95" i="5"/>
  <c r="G95" i="5"/>
  <c r="F95" i="5"/>
  <c r="H94" i="5"/>
  <c r="G94" i="5"/>
  <c r="F94" i="5"/>
  <c r="H93" i="5"/>
  <c r="G93" i="5"/>
  <c r="F93" i="5"/>
  <c r="H92" i="5"/>
  <c r="G92" i="5"/>
  <c r="F92" i="5"/>
  <c r="H91" i="5"/>
  <c r="G91" i="5"/>
  <c r="F91" i="5"/>
  <c r="H90" i="5"/>
  <c r="G90" i="5"/>
  <c r="F90" i="5"/>
  <c r="H89" i="5"/>
  <c r="G89" i="5"/>
  <c r="F89" i="5"/>
  <c r="H88" i="5"/>
  <c r="G88" i="5"/>
  <c r="F88" i="5"/>
  <c r="H87" i="5"/>
  <c r="G87" i="5"/>
  <c r="F87" i="5"/>
  <c r="H86" i="5"/>
  <c r="G86" i="5"/>
  <c r="F86" i="5"/>
  <c r="H85" i="5"/>
  <c r="G85" i="5"/>
  <c r="F85" i="5"/>
  <c r="H84" i="5"/>
  <c r="G84" i="5"/>
  <c r="F84" i="5"/>
  <c r="H83" i="5"/>
  <c r="G83" i="5"/>
  <c r="F83" i="5"/>
  <c r="H82" i="5"/>
  <c r="G82" i="5"/>
  <c r="F82" i="5"/>
  <c r="H81" i="5"/>
  <c r="G81" i="5"/>
  <c r="F81" i="5"/>
  <c r="H80" i="5"/>
  <c r="G80" i="5"/>
  <c r="F80" i="5"/>
  <c r="H79" i="5"/>
  <c r="G79" i="5"/>
  <c r="F79" i="5"/>
  <c r="H78" i="5"/>
  <c r="G78" i="5"/>
  <c r="F78" i="5"/>
  <c r="H77" i="5"/>
  <c r="G77" i="5"/>
  <c r="F77" i="5"/>
  <c r="H76" i="5"/>
  <c r="G76" i="5"/>
  <c r="F76" i="5"/>
  <c r="H75" i="5"/>
  <c r="G75" i="5"/>
  <c r="F75" i="5"/>
  <c r="H74" i="5"/>
  <c r="G74" i="5"/>
  <c r="F74" i="5"/>
  <c r="H73" i="5"/>
  <c r="G73" i="5"/>
  <c r="F73" i="5"/>
  <c r="H72" i="5"/>
  <c r="G72" i="5"/>
  <c r="F72" i="5"/>
  <c r="H71" i="5"/>
  <c r="G71" i="5"/>
  <c r="F71" i="5"/>
  <c r="H70" i="5"/>
  <c r="G70" i="5"/>
  <c r="F70" i="5"/>
  <c r="H69" i="5"/>
  <c r="G69" i="5"/>
  <c r="F69" i="5"/>
  <c r="H68" i="5"/>
  <c r="G68" i="5"/>
  <c r="F68" i="5"/>
  <c r="H67" i="5"/>
  <c r="G67" i="5"/>
  <c r="F67" i="5"/>
  <c r="H66" i="5"/>
  <c r="G66" i="5"/>
  <c r="F66" i="5"/>
  <c r="H65" i="5"/>
  <c r="G65" i="5"/>
  <c r="F65" i="5"/>
  <c r="H64" i="5"/>
  <c r="G64" i="5"/>
  <c r="F64" i="5"/>
  <c r="H63" i="5"/>
  <c r="G63" i="5"/>
  <c r="F63" i="5"/>
  <c r="H62" i="5"/>
  <c r="G62" i="5"/>
  <c r="F62" i="5"/>
  <c r="H61" i="5"/>
  <c r="G61" i="5"/>
  <c r="F61" i="5"/>
  <c r="H60" i="5"/>
  <c r="G60" i="5"/>
  <c r="F60" i="5"/>
  <c r="H59" i="5"/>
  <c r="G59" i="5"/>
  <c r="F59" i="5"/>
  <c r="H58" i="5"/>
  <c r="G58" i="5"/>
  <c r="F58" i="5"/>
  <c r="H57" i="5"/>
  <c r="G57" i="5"/>
  <c r="F57" i="5"/>
  <c r="H56" i="5"/>
  <c r="G56" i="5"/>
  <c r="F56" i="5"/>
  <c r="H55" i="5"/>
  <c r="G55" i="5"/>
  <c r="F55" i="5"/>
  <c r="H54" i="5"/>
  <c r="G54" i="5"/>
  <c r="F54" i="5"/>
  <c r="H53" i="5"/>
  <c r="G53" i="5"/>
  <c r="F53" i="5"/>
  <c r="H52" i="5"/>
  <c r="G52" i="5"/>
  <c r="F52" i="5"/>
  <c r="H51" i="5"/>
  <c r="G51" i="5"/>
  <c r="F51" i="5"/>
  <c r="H50" i="5"/>
  <c r="G50" i="5"/>
  <c r="F50" i="5"/>
  <c r="H49" i="5"/>
  <c r="G49" i="5"/>
  <c r="F49" i="5"/>
  <c r="H48" i="5"/>
  <c r="G48" i="5"/>
  <c r="F48" i="5"/>
  <c r="H47" i="5"/>
  <c r="G47" i="5"/>
  <c r="F47" i="5"/>
  <c r="H46" i="5"/>
  <c r="G46" i="5"/>
  <c r="F46" i="5"/>
  <c r="H45" i="5"/>
  <c r="G45" i="5"/>
  <c r="F45" i="5"/>
  <c r="H44" i="5"/>
  <c r="G44" i="5"/>
  <c r="F44" i="5"/>
  <c r="H43" i="5"/>
  <c r="G43" i="5"/>
  <c r="F43" i="5"/>
  <c r="H42" i="5"/>
  <c r="G42" i="5"/>
  <c r="F42" i="5"/>
  <c r="H41" i="5"/>
  <c r="G41" i="5"/>
  <c r="F41" i="5"/>
  <c r="H40" i="5"/>
  <c r="G40" i="5"/>
  <c r="F40" i="5"/>
  <c r="H39" i="5"/>
  <c r="G39" i="5"/>
  <c r="F39" i="5"/>
  <c r="H38" i="5"/>
  <c r="G38" i="5"/>
  <c r="F38" i="5"/>
  <c r="H37" i="5"/>
  <c r="G37" i="5"/>
  <c r="F37" i="5"/>
  <c r="H36" i="5"/>
  <c r="G36" i="5"/>
  <c r="F36" i="5"/>
  <c r="H35" i="5"/>
  <c r="G35" i="5"/>
  <c r="F35" i="5"/>
  <c r="H34" i="5"/>
  <c r="G34" i="5"/>
  <c r="F34" i="5"/>
  <c r="H33" i="5"/>
  <c r="G33" i="5"/>
  <c r="F33" i="5"/>
  <c r="H32" i="5"/>
  <c r="G32" i="5"/>
  <c r="F32" i="5"/>
  <c r="H31" i="5"/>
  <c r="G31" i="5"/>
  <c r="F31" i="5"/>
  <c r="H30" i="5"/>
  <c r="G30" i="5"/>
  <c r="F30" i="5"/>
  <c r="H29" i="5"/>
  <c r="G29" i="5"/>
  <c r="F29" i="5"/>
  <c r="H28" i="5"/>
  <c r="G28" i="5"/>
  <c r="F28" i="5"/>
  <c r="H27" i="5"/>
  <c r="G27" i="5"/>
  <c r="F27" i="5"/>
  <c r="H26" i="5"/>
  <c r="G26" i="5"/>
  <c r="F26" i="5"/>
  <c r="H25" i="5"/>
  <c r="G25" i="5"/>
  <c r="F25" i="5"/>
  <c r="H24" i="5"/>
  <c r="G24" i="5"/>
  <c r="F24" i="5"/>
  <c r="H23" i="5"/>
  <c r="G23" i="5"/>
  <c r="F23" i="5"/>
  <c r="H22" i="5"/>
  <c r="G22" i="5"/>
  <c r="F22" i="5"/>
  <c r="H21" i="5"/>
  <c r="H817" i="5" s="1"/>
  <c r="G21" i="5"/>
  <c r="G817" i="5" s="1"/>
  <c r="F21" i="5"/>
  <c r="F817" i="5" s="1"/>
  <c r="H20" i="5"/>
  <c r="G20" i="5"/>
  <c r="F20" i="5"/>
  <c r="H19" i="5"/>
  <c r="G19" i="5"/>
  <c r="F19" i="5"/>
  <c r="H18" i="5"/>
  <c r="G18" i="5"/>
  <c r="F18" i="5"/>
  <c r="H17" i="5"/>
  <c r="H816" i="5" s="1"/>
  <c r="G17" i="5"/>
  <c r="G816" i="5" s="1"/>
  <c r="F17" i="5"/>
  <c r="F816" i="5" s="1"/>
  <c r="H16" i="5"/>
  <c r="G16" i="5"/>
  <c r="F16" i="5"/>
  <c r="H15" i="5"/>
  <c r="G15" i="5"/>
  <c r="F15" i="5"/>
  <c r="H14" i="5"/>
  <c r="G14" i="5"/>
  <c r="F14" i="5"/>
  <c r="H13" i="5"/>
  <c r="G13" i="5"/>
  <c r="F13" i="5"/>
  <c r="H12" i="5"/>
  <c r="G12" i="5"/>
  <c r="F12" i="5"/>
  <c r="H11" i="5"/>
  <c r="G11" i="5"/>
  <c r="F11" i="5"/>
  <c r="H10" i="5"/>
  <c r="H812" i="5" s="1"/>
  <c r="G10" i="5"/>
  <c r="G812" i="5" s="1"/>
  <c r="F10" i="5"/>
  <c r="F812" i="5" s="1"/>
  <c r="H9" i="5"/>
  <c r="G9" i="5"/>
  <c r="F9" i="5"/>
  <c r="H8" i="5"/>
  <c r="H821" i="5" s="1"/>
  <c r="G8" i="5"/>
  <c r="G821" i="5" s="1"/>
  <c r="H7" i="5"/>
  <c r="G7" i="5"/>
  <c r="F7" i="5"/>
  <c r="H6" i="5"/>
  <c r="G6" i="5"/>
  <c r="F6" i="5"/>
  <c r="H5" i="5"/>
  <c r="G5" i="5"/>
  <c r="F5" i="5"/>
  <c r="K815" i="5" l="1"/>
  <c r="K823" i="5"/>
  <c r="K819" i="5"/>
  <c r="G815" i="5"/>
  <c r="G814" i="5"/>
  <c r="F824" i="5"/>
  <c r="H824" i="5"/>
  <c r="K813" i="5"/>
  <c r="F815" i="5"/>
  <c r="H815" i="5"/>
  <c r="F814" i="5"/>
  <c r="H814" i="5"/>
  <c r="G824" i="5"/>
  <c r="K814" i="5"/>
  <c r="F836" i="5"/>
  <c r="H836" i="5"/>
  <c r="G836" i="5"/>
  <c r="E105" i="5"/>
  <c r="E108" i="5"/>
  <c r="E111" i="5"/>
  <c r="E114" i="5"/>
  <c r="E116" i="5"/>
  <c r="E118" i="5"/>
  <c r="E120" i="5"/>
  <c r="E123" i="5"/>
  <c r="E125" i="5"/>
  <c r="E127" i="5"/>
  <c r="E129" i="5"/>
  <c r="E131" i="5"/>
  <c r="E133" i="5"/>
  <c r="E136" i="5"/>
  <c r="E138" i="5"/>
  <c r="E142" i="5"/>
  <c r="E144" i="5"/>
  <c r="E146" i="5"/>
  <c r="E148" i="5"/>
  <c r="E150" i="5"/>
  <c r="E152" i="5"/>
  <c r="E154" i="5"/>
  <c r="E157" i="5"/>
  <c r="E159" i="5"/>
  <c r="E161" i="5"/>
  <c r="E164" i="5"/>
  <c r="E166" i="5"/>
  <c r="E168" i="5"/>
  <c r="E170" i="5"/>
  <c r="E172" i="5"/>
  <c r="E174" i="5"/>
  <c r="E176" i="5"/>
  <c r="E179" i="5"/>
  <c r="E181" i="5"/>
  <c r="E184" i="5"/>
  <c r="E186" i="5"/>
  <c r="E188" i="5"/>
  <c r="E191" i="5"/>
  <c r="E193" i="5"/>
  <c r="E195" i="5"/>
  <c r="E197" i="5"/>
  <c r="E200" i="5"/>
  <c r="E202" i="5"/>
  <c r="E204" i="5"/>
  <c r="E206" i="5"/>
  <c r="E208" i="5"/>
  <c r="E210" i="5"/>
  <c r="E212" i="5"/>
  <c r="E216" i="5"/>
  <c r="E219" i="5"/>
  <c r="E222" i="5"/>
  <c r="E224" i="5"/>
  <c r="E226" i="5"/>
  <c r="E228" i="5"/>
  <c r="E230" i="5"/>
  <c r="E233" i="5"/>
  <c r="E235" i="5"/>
  <c r="E237" i="5"/>
  <c r="E239" i="5"/>
  <c r="E241" i="5"/>
  <c r="E243" i="5"/>
  <c r="E245" i="5"/>
  <c r="E247" i="5"/>
  <c r="E249" i="5"/>
  <c r="E251" i="5"/>
  <c r="E254" i="5"/>
  <c r="E257" i="5"/>
  <c r="E260" i="5"/>
  <c r="E263" i="5"/>
  <c r="E265" i="5"/>
  <c r="E267" i="5"/>
  <c r="E282" i="5"/>
  <c r="E270" i="5"/>
  <c r="E272" i="5"/>
  <c r="E274" i="5"/>
  <c r="E276" i="5"/>
  <c r="E278" i="5"/>
  <c r="E280" i="5"/>
  <c r="E286" i="5"/>
  <c r="E289" i="5"/>
  <c r="E291" i="5"/>
  <c r="E294" i="5"/>
  <c r="E296" i="5"/>
  <c r="E299" i="5"/>
  <c r="E301" i="5"/>
  <c r="E303" i="5"/>
  <c r="E305" i="5"/>
  <c r="E307" i="5"/>
  <c r="E310" i="5"/>
  <c r="E313" i="5"/>
  <c r="E315" i="5"/>
  <c r="E318" i="5"/>
  <c r="E321" i="5"/>
  <c r="E324" i="5"/>
  <c r="E326" i="5"/>
  <c r="E329" i="5"/>
  <c r="E331" i="5"/>
  <c r="E333" i="5"/>
  <c r="E336" i="5"/>
  <c r="E338" i="5"/>
  <c r="E340" i="5"/>
  <c r="E342" i="5"/>
  <c r="E344" i="5"/>
  <c r="E346" i="5"/>
  <c r="E348" i="5"/>
  <c r="E351" i="5"/>
  <c r="E353" i="5"/>
  <c r="E356" i="5"/>
  <c r="E358" i="5"/>
  <c r="E360" i="5"/>
  <c r="E362" i="5"/>
  <c r="E364" i="5"/>
  <c r="E367" i="5"/>
  <c r="E376" i="5"/>
  <c r="E378" i="5"/>
  <c r="E380" i="5"/>
  <c r="E370" i="5"/>
  <c r="E372" i="5"/>
  <c r="E382" i="5"/>
  <c r="E384" i="5"/>
  <c r="E387" i="5"/>
  <c r="E390" i="5"/>
  <c r="E393" i="5"/>
  <c r="E395" i="5"/>
  <c r="E398" i="5"/>
  <c r="E400" i="5"/>
  <c r="E402" i="5"/>
  <c r="E404" i="5"/>
  <c r="E406" i="5"/>
  <c r="E408" i="5"/>
  <c r="E411" i="5"/>
  <c r="E414" i="5"/>
  <c r="E417" i="5"/>
  <c r="E420" i="5"/>
  <c r="E423" i="5"/>
  <c r="E426" i="5"/>
  <c r="E428" i="5"/>
  <c r="E430" i="5"/>
  <c r="E434" i="5"/>
  <c r="E436" i="5"/>
  <c r="E438" i="5"/>
  <c r="E440" i="5"/>
  <c r="E442" i="5"/>
  <c r="E444" i="5"/>
  <c r="E447" i="5"/>
  <c r="E450" i="5"/>
  <c r="E433" i="5"/>
  <c r="E455" i="5"/>
  <c r="E458" i="5"/>
  <c r="E460" i="5"/>
  <c r="E462" i="5"/>
  <c r="E465" i="5"/>
  <c r="E467" i="5"/>
  <c r="E469" i="5"/>
  <c r="E471" i="5"/>
  <c r="E473" i="5"/>
  <c r="E476" i="5"/>
  <c r="E478" i="5"/>
  <c r="E481" i="5"/>
  <c r="E483" i="5"/>
  <c r="E485" i="5"/>
  <c r="E488" i="5"/>
  <c r="E490" i="5"/>
  <c r="E492" i="5"/>
  <c r="E494" i="5"/>
  <c r="E496" i="5"/>
  <c r="E499" i="5"/>
  <c r="E502" i="5"/>
  <c r="E504" i="5"/>
  <c r="E506" i="5"/>
  <c r="E509" i="5"/>
  <c r="E511" i="5"/>
  <c r="E513" i="5"/>
  <c r="E515" i="5"/>
  <c r="E517" i="5"/>
  <c r="E519" i="5"/>
  <c r="E522" i="5"/>
  <c r="E525" i="5"/>
  <c r="E527" i="5"/>
  <c r="E530" i="5"/>
  <c r="E532" i="5"/>
  <c r="E535" i="5"/>
  <c r="E537" i="5"/>
  <c r="E540" i="5"/>
  <c r="E542" i="5"/>
  <c r="E544" i="5"/>
  <c r="E547" i="5"/>
  <c r="E549" i="5"/>
  <c r="E551" i="5"/>
  <c r="E553" i="5"/>
  <c r="E555" i="5"/>
  <c r="E558" i="5"/>
  <c r="E561" i="5"/>
  <c r="E563" i="5"/>
  <c r="E566" i="5"/>
  <c r="E568" i="5"/>
  <c r="E571" i="5"/>
  <c r="E574" i="5"/>
  <c r="E577" i="5"/>
  <c r="E580" i="5"/>
  <c r="E582" i="5"/>
  <c r="E584" i="5"/>
  <c r="E589" i="5"/>
  <c r="E591" i="5"/>
  <c r="E593" i="5"/>
  <c r="E595" i="5"/>
  <c r="E597" i="5"/>
  <c r="E599" i="5"/>
  <c r="E602" i="5"/>
  <c r="E606" i="5"/>
  <c r="E608" i="5"/>
  <c r="E611" i="5"/>
  <c r="E615" i="5"/>
  <c r="E618" i="5"/>
  <c r="E620" i="5"/>
  <c r="E622" i="5"/>
  <c r="E624" i="5"/>
  <c r="E626" i="5"/>
  <c r="E628" i="5"/>
  <c r="E631" i="5"/>
  <c r="E633" i="5"/>
  <c r="E636" i="5"/>
  <c r="E639" i="5"/>
  <c r="E642" i="5"/>
  <c r="E645" i="5"/>
  <c r="E648" i="5"/>
  <c r="E650" i="5"/>
  <c r="E653" i="5"/>
  <c r="E656" i="5"/>
  <c r="E658" i="5"/>
  <c r="E660" i="5"/>
  <c r="E662" i="5"/>
  <c r="E664" i="5"/>
  <c r="E667" i="5"/>
  <c r="E669" i="5"/>
  <c r="E672" i="5"/>
  <c r="E675" i="5"/>
  <c r="E677" i="5"/>
  <c r="E679" i="5"/>
  <c r="E682" i="5"/>
  <c r="E686" i="5"/>
  <c r="E689" i="5"/>
  <c r="E691" i="5"/>
  <c r="E693" i="5"/>
  <c r="E695" i="5"/>
  <c r="E697" i="5"/>
  <c r="E700" i="5"/>
  <c r="E703" i="5"/>
  <c r="E706" i="5"/>
  <c r="E709" i="5"/>
  <c r="E712" i="5"/>
  <c r="E714" i="5"/>
  <c r="E717" i="5"/>
  <c r="E719" i="5"/>
  <c r="E721" i="5"/>
  <c r="E723" i="5"/>
  <c r="E725" i="5"/>
  <c r="E727" i="5"/>
  <c r="E729" i="5"/>
  <c r="E732" i="5"/>
  <c r="E735" i="5"/>
  <c r="E737" i="5"/>
  <c r="E740" i="5"/>
  <c r="E744" i="5"/>
  <c r="E747" i="5"/>
  <c r="E749" i="5"/>
  <c r="E751" i="5"/>
  <c r="E754" i="5"/>
  <c r="E756" i="5"/>
  <c r="E758" i="5"/>
  <c r="E760" i="5"/>
  <c r="E762" i="5"/>
  <c r="E764" i="5"/>
  <c r="E767" i="5"/>
  <c r="E770" i="5"/>
  <c r="E772" i="5"/>
  <c r="E774" i="5"/>
  <c r="E776" i="5"/>
  <c r="E778" i="5"/>
  <c r="E781" i="5"/>
  <c r="E784" i="5"/>
  <c r="E786" i="5"/>
  <c r="E791" i="5"/>
  <c r="E793" i="5"/>
  <c r="E795" i="5"/>
  <c r="E797" i="5"/>
  <c r="F829" i="5"/>
  <c r="E613" i="5"/>
  <c r="H829" i="5"/>
  <c r="F831" i="5"/>
  <c r="E788" i="5"/>
  <c r="H831" i="5"/>
  <c r="F833" i="5"/>
  <c r="E800" i="5"/>
  <c r="H833" i="5"/>
  <c r="J587" i="5"/>
  <c r="J603" i="5" s="1"/>
  <c r="E586" i="5"/>
  <c r="J831" i="5"/>
  <c r="J833" i="5"/>
  <c r="E106" i="5"/>
  <c r="E109" i="5"/>
  <c r="E112" i="5"/>
  <c r="E115" i="5"/>
  <c r="E117" i="5"/>
  <c r="E119" i="5"/>
  <c r="E122" i="5"/>
  <c r="E124" i="5"/>
  <c r="E126" i="5"/>
  <c r="E128" i="5"/>
  <c r="E130" i="5"/>
  <c r="E132" i="5"/>
  <c r="E135" i="5"/>
  <c r="E137" i="5"/>
  <c r="E139" i="5"/>
  <c r="E143" i="5"/>
  <c r="E145" i="5"/>
  <c r="E147" i="5"/>
  <c r="E149" i="5"/>
  <c r="E151" i="5"/>
  <c r="E153" i="5"/>
  <c r="E155" i="5"/>
  <c r="E158" i="5"/>
  <c r="E160" i="5"/>
  <c r="E162" i="5"/>
  <c r="E165" i="5"/>
  <c r="E167" i="5"/>
  <c r="E169" i="5"/>
  <c r="E171" i="5"/>
  <c r="E173" i="5"/>
  <c r="E175" i="5"/>
  <c r="E178" i="5"/>
  <c r="E180" i="5"/>
  <c r="E182" i="5"/>
  <c r="E185" i="5"/>
  <c r="E187" i="5"/>
  <c r="E189" i="5"/>
  <c r="E192" i="5"/>
  <c r="E194" i="5"/>
  <c r="E196" i="5"/>
  <c r="E198" i="5"/>
  <c r="E201" i="5"/>
  <c r="E203" i="5"/>
  <c r="E205" i="5"/>
  <c r="E207" i="5"/>
  <c r="E209" i="5"/>
  <c r="E211" i="5"/>
  <c r="E213" i="5"/>
  <c r="E217" i="5"/>
  <c r="E220" i="5"/>
  <c r="E223" i="5"/>
  <c r="E225" i="5"/>
  <c r="E227" i="5"/>
  <c r="E229" i="5"/>
  <c r="E232" i="5"/>
  <c r="E234" i="5"/>
  <c r="E236" i="5"/>
  <c r="E238" i="5"/>
  <c r="E240" i="5"/>
  <c r="E242" i="5"/>
  <c r="E244" i="5"/>
  <c r="E246" i="5"/>
  <c r="E248" i="5"/>
  <c r="E250" i="5"/>
  <c r="E253" i="5"/>
  <c r="E255" i="5"/>
  <c r="E258" i="5"/>
  <c r="E261" i="5"/>
  <c r="E264" i="5"/>
  <c r="E266" i="5"/>
  <c r="E268" i="5"/>
  <c r="E283" i="5"/>
  <c r="E271" i="5"/>
  <c r="E273" i="5"/>
  <c r="E275" i="5"/>
  <c r="E277" i="5"/>
  <c r="E279" i="5"/>
  <c r="E285" i="5"/>
  <c r="E287" i="5"/>
  <c r="E290" i="5"/>
  <c r="E293" i="5"/>
  <c r="E295" i="5"/>
  <c r="E297" i="5"/>
  <c r="E300" i="5"/>
  <c r="E302" i="5"/>
  <c r="E304" i="5"/>
  <c r="E306" i="5"/>
  <c r="E309" i="5"/>
  <c r="E312" i="5"/>
  <c r="E314" i="5"/>
  <c r="E317" i="5"/>
  <c r="E320" i="5"/>
  <c r="E323" i="5"/>
  <c r="E325" i="5"/>
  <c r="E328" i="5"/>
  <c r="E330" i="5"/>
  <c r="E332" i="5"/>
  <c r="E334" i="5"/>
  <c r="E337" i="5"/>
  <c r="E339" i="5"/>
  <c r="E341" i="5"/>
  <c r="E343" i="5"/>
  <c r="E345" i="5"/>
  <c r="E347" i="5"/>
  <c r="E350" i="5"/>
  <c r="E352" i="5"/>
  <c r="E354" i="5"/>
  <c r="E357" i="5"/>
  <c r="E359" i="5"/>
  <c r="E361" i="5"/>
  <c r="E363" i="5"/>
  <c r="E366" i="5"/>
  <c r="E375" i="5"/>
  <c r="E377" i="5"/>
  <c r="E379" i="5"/>
  <c r="E369" i="5"/>
  <c r="E371" i="5"/>
  <c r="E373" i="5"/>
  <c r="E383" i="5"/>
  <c r="E386" i="5"/>
  <c r="E389" i="5"/>
  <c r="E392" i="5"/>
  <c r="E394" i="5"/>
  <c r="E396" i="5"/>
  <c r="E399" i="5"/>
  <c r="E401" i="5"/>
  <c r="E403" i="5"/>
  <c r="E405" i="5"/>
  <c r="E407" i="5"/>
  <c r="E410" i="5"/>
  <c r="E413" i="5"/>
  <c r="E416" i="5"/>
  <c r="E418" i="5"/>
  <c r="E421" i="5"/>
  <c r="E424" i="5"/>
  <c r="E427" i="5"/>
  <c r="E429" i="5"/>
  <c r="E431" i="5"/>
  <c r="E435" i="5"/>
  <c r="E437" i="5"/>
  <c r="E439" i="5"/>
  <c r="E441" i="5"/>
  <c r="E443" i="5"/>
  <c r="E446" i="5"/>
  <c r="E449" i="5"/>
  <c r="E451" i="5"/>
  <c r="E454" i="5"/>
  <c r="E456" i="5"/>
  <c r="E459" i="5"/>
  <c r="E461" i="5"/>
  <c r="E464" i="5"/>
  <c r="E466" i="5"/>
  <c r="E468" i="5"/>
  <c r="E470" i="5"/>
  <c r="E472" i="5"/>
  <c r="E475" i="5"/>
  <c r="E477" i="5"/>
  <c r="E480" i="5"/>
  <c r="E482" i="5"/>
  <c r="E484" i="5"/>
  <c r="E487" i="5"/>
  <c r="E489" i="5"/>
  <c r="E491" i="5"/>
  <c r="E493" i="5"/>
  <c r="E495" i="5"/>
  <c r="E497" i="5"/>
  <c r="E500" i="5"/>
  <c r="E503" i="5"/>
  <c r="E505" i="5"/>
  <c r="E507" i="5"/>
  <c r="E510" i="5"/>
  <c r="E512" i="5"/>
  <c r="E514" i="5"/>
  <c r="E516" i="5"/>
  <c r="E518" i="5"/>
  <c r="E521" i="5"/>
  <c r="E524" i="5"/>
  <c r="E526" i="5"/>
  <c r="E528" i="5"/>
  <c r="E531" i="5"/>
  <c r="E533" i="5"/>
  <c r="E536" i="5"/>
  <c r="E539" i="5"/>
  <c r="E541" i="5"/>
  <c r="E543" i="5"/>
  <c r="E546" i="5"/>
  <c r="E548" i="5"/>
  <c r="E550" i="5"/>
  <c r="E552" i="5"/>
  <c r="E554" i="5"/>
  <c r="E556" i="5"/>
  <c r="E559" i="5"/>
  <c r="E562" i="5"/>
  <c r="E565" i="5"/>
  <c r="E567" i="5"/>
  <c r="E570" i="5"/>
  <c r="E572" i="5"/>
  <c r="E575" i="5"/>
  <c r="E578" i="5"/>
  <c r="E581" i="5"/>
  <c r="E583" i="5"/>
  <c r="E585" i="5"/>
  <c r="E588" i="5"/>
  <c r="E590" i="5"/>
  <c r="E592" i="5"/>
  <c r="E594" i="5"/>
  <c r="E596" i="5"/>
  <c r="E598" i="5"/>
  <c r="E601" i="5"/>
  <c r="E604" i="5"/>
  <c r="E607" i="5"/>
  <c r="E610" i="5"/>
  <c r="E612" i="5"/>
  <c r="G829" i="5"/>
  <c r="E614" i="5"/>
  <c r="E616" i="5"/>
  <c r="E619" i="5"/>
  <c r="E621" i="5"/>
  <c r="E623" i="5"/>
  <c r="E625" i="5"/>
  <c r="E627" i="5"/>
  <c r="E630" i="5"/>
  <c r="E632" i="5"/>
  <c r="E635" i="5"/>
  <c r="E638" i="5"/>
  <c r="E640" i="5"/>
  <c r="E643" i="5"/>
  <c r="E646" i="5"/>
  <c r="E649" i="5"/>
  <c r="E652" i="5"/>
  <c r="E655" i="5"/>
  <c r="E657" i="5"/>
  <c r="E659" i="5"/>
  <c r="E661" i="5"/>
  <c r="E663" i="5"/>
  <c r="E666" i="5"/>
  <c r="E668" i="5"/>
  <c r="E670" i="5"/>
  <c r="E673" i="5"/>
  <c r="E676" i="5"/>
  <c r="E678" i="5"/>
  <c r="E681" i="5"/>
  <c r="E684" i="5"/>
  <c r="E688" i="5"/>
  <c r="E690" i="5"/>
  <c r="E692" i="5"/>
  <c r="E694" i="5"/>
  <c r="E696" i="5"/>
  <c r="E699" i="5"/>
  <c r="E702" i="5"/>
  <c r="E704" i="5"/>
  <c r="E707" i="5"/>
  <c r="E711" i="5"/>
  <c r="E713" i="5"/>
  <c r="E715" i="5"/>
  <c r="E718" i="5"/>
  <c r="E720" i="5"/>
  <c r="E722" i="5"/>
  <c r="E724" i="5"/>
  <c r="E726" i="5"/>
  <c r="E728" i="5"/>
  <c r="E731" i="5"/>
  <c r="E734" i="5"/>
  <c r="E736" i="5"/>
  <c r="E739" i="5"/>
  <c r="E742" i="5"/>
  <c r="E745" i="5"/>
  <c r="E748" i="5"/>
  <c r="E750" i="5"/>
  <c r="E752" i="5"/>
  <c r="E755" i="5"/>
  <c r="E757" i="5"/>
  <c r="E759" i="5"/>
  <c r="E761" i="5"/>
  <c r="E763" i="5"/>
  <c r="E765" i="5"/>
  <c r="E768" i="5"/>
  <c r="E771" i="5"/>
  <c r="E773" i="5"/>
  <c r="E775" i="5"/>
  <c r="E777" i="5"/>
  <c r="E780" i="5"/>
  <c r="E783" i="5"/>
  <c r="E785" i="5"/>
  <c r="E787" i="5"/>
  <c r="G831" i="5"/>
  <c r="E790" i="5"/>
  <c r="E792" i="5"/>
  <c r="E794" i="5"/>
  <c r="E796" i="5"/>
  <c r="E798" i="5"/>
  <c r="G833" i="5"/>
  <c r="E801" i="5"/>
  <c r="F141" i="5"/>
  <c r="H141" i="5"/>
  <c r="G141" i="5"/>
  <c r="H218" i="5"/>
  <c r="F854" i="5"/>
  <c r="G854" i="5"/>
  <c r="H854" i="5"/>
  <c r="K854" i="5"/>
  <c r="F218" i="5"/>
  <c r="G218" i="5"/>
  <c r="F852" i="5"/>
  <c r="F826" i="5"/>
  <c r="K852" i="5"/>
  <c r="F820" i="5"/>
  <c r="F822" i="5"/>
  <c r="H823" i="5"/>
  <c r="H847" i="5"/>
  <c r="G853" i="5"/>
  <c r="F837" i="5"/>
  <c r="H832" i="5"/>
  <c r="G843" i="5"/>
  <c r="G828" i="5"/>
  <c r="F844" i="5"/>
  <c r="F848" i="5"/>
  <c r="K841" i="5"/>
  <c r="F818" i="5"/>
  <c r="F811" i="5"/>
  <c r="F810" i="5"/>
  <c r="G820" i="5"/>
  <c r="G822" i="5"/>
  <c r="H835" i="5"/>
  <c r="G834" i="5"/>
  <c r="G839" i="5"/>
  <c r="G852" i="5"/>
  <c r="H853" i="5"/>
  <c r="G826" i="5"/>
  <c r="G837" i="5"/>
  <c r="H825" i="5"/>
  <c r="F841" i="5"/>
  <c r="G842" i="5"/>
  <c r="H843" i="5"/>
  <c r="G827" i="5"/>
  <c r="H828" i="5"/>
  <c r="G844" i="5"/>
  <c r="H845" i="5"/>
  <c r="G848" i="5"/>
  <c r="K835" i="5"/>
  <c r="K853" i="5"/>
  <c r="K826" i="5"/>
  <c r="K837" i="5"/>
  <c r="K842" i="5"/>
  <c r="K827" i="5"/>
  <c r="K844" i="5"/>
  <c r="K848" i="5"/>
  <c r="G818" i="5"/>
  <c r="G811" i="5"/>
  <c r="F813" i="5"/>
  <c r="G810" i="5"/>
  <c r="H820" i="5"/>
  <c r="H822" i="5"/>
  <c r="F823" i="5"/>
  <c r="G840" i="5"/>
  <c r="F847" i="5"/>
  <c r="H834" i="5"/>
  <c r="H839" i="5"/>
  <c r="H852" i="5"/>
  <c r="H826" i="5"/>
  <c r="H837" i="5"/>
  <c r="F832" i="5"/>
  <c r="F838" i="5"/>
  <c r="G841" i="5"/>
  <c r="H842" i="5"/>
  <c r="F850" i="5"/>
  <c r="H827" i="5"/>
  <c r="F830" i="5"/>
  <c r="H844" i="5"/>
  <c r="F846" i="5"/>
  <c r="H848" i="5"/>
  <c r="K818" i="5"/>
  <c r="K811" i="5"/>
  <c r="K810" i="5"/>
  <c r="K840" i="5"/>
  <c r="K825" i="5"/>
  <c r="K843" i="5"/>
  <c r="K828" i="5"/>
  <c r="K845" i="5"/>
  <c r="H813" i="5"/>
  <c r="G819" i="5"/>
  <c r="G835" i="5"/>
  <c r="F834" i="5"/>
  <c r="F839" i="5"/>
  <c r="G825" i="5"/>
  <c r="H838" i="5"/>
  <c r="F842" i="5"/>
  <c r="H850" i="5"/>
  <c r="F827" i="5"/>
  <c r="H830" i="5"/>
  <c r="G845" i="5"/>
  <c r="H846" i="5"/>
  <c r="K834" i="5"/>
  <c r="K839" i="5"/>
  <c r="H819" i="5"/>
  <c r="F840" i="5"/>
  <c r="H818" i="5"/>
  <c r="H811" i="5"/>
  <c r="G813" i="5"/>
  <c r="H810" i="5"/>
  <c r="F819" i="5"/>
  <c r="G823" i="5"/>
  <c r="H840" i="5"/>
  <c r="F835" i="5"/>
  <c r="G847" i="5"/>
  <c r="F853" i="5"/>
  <c r="F825" i="5"/>
  <c r="G832" i="5"/>
  <c r="G838" i="5"/>
  <c r="H841" i="5"/>
  <c r="F843" i="5"/>
  <c r="G850" i="5"/>
  <c r="F828" i="5"/>
  <c r="G830" i="5"/>
  <c r="F845" i="5"/>
  <c r="G846" i="5"/>
  <c r="K820" i="5"/>
  <c r="K822" i="5"/>
  <c r="K832" i="5"/>
  <c r="K838" i="5"/>
  <c r="K850" i="5"/>
  <c r="K830" i="5"/>
  <c r="K846" i="5"/>
  <c r="K104" i="5"/>
  <c r="H799" i="5"/>
  <c r="G799" i="5"/>
  <c r="F799" i="5"/>
  <c r="D799" i="5"/>
  <c r="H789" i="5"/>
  <c r="G789" i="5"/>
  <c r="F789" i="5"/>
  <c r="D789" i="5"/>
  <c r="H779" i="5"/>
  <c r="G779" i="5"/>
  <c r="F779" i="5"/>
  <c r="D779" i="5"/>
  <c r="H769" i="5"/>
  <c r="G769" i="5"/>
  <c r="F769" i="5"/>
  <c r="D769" i="5"/>
  <c r="H766" i="5"/>
  <c r="G766" i="5"/>
  <c r="F766" i="5"/>
  <c r="D766" i="5"/>
  <c r="H753" i="5"/>
  <c r="G753" i="5"/>
  <c r="F753" i="5"/>
  <c r="D753" i="5"/>
  <c r="H746" i="5"/>
  <c r="G746" i="5"/>
  <c r="F746" i="5"/>
  <c r="D746" i="5"/>
  <c r="H738" i="5"/>
  <c r="G738" i="5"/>
  <c r="F738" i="5"/>
  <c r="D738" i="5"/>
  <c r="H733" i="5"/>
  <c r="G733" i="5"/>
  <c r="F733" i="5"/>
  <c r="D733" i="5"/>
  <c r="H730" i="5"/>
  <c r="G730" i="5"/>
  <c r="F730" i="5"/>
  <c r="D730" i="5"/>
  <c r="H716" i="5"/>
  <c r="G716" i="5"/>
  <c r="F716" i="5"/>
  <c r="D716" i="5"/>
  <c r="H710" i="5"/>
  <c r="G710" i="5"/>
  <c r="F710" i="5"/>
  <c r="D710" i="5"/>
  <c r="H705" i="5"/>
  <c r="G705" i="5"/>
  <c r="F705" i="5"/>
  <c r="D705" i="5"/>
  <c r="H698" i="5"/>
  <c r="G698" i="5"/>
  <c r="F698" i="5"/>
  <c r="D698" i="5"/>
  <c r="H687" i="5"/>
  <c r="G687" i="5"/>
  <c r="F687" i="5"/>
  <c r="D687" i="5"/>
  <c r="H685" i="5"/>
  <c r="G685" i="5"/>
  <c r="F685" i="5"/>
  <c r="D685" i="5"/>
  <c r="H680" i="5"/>
  <c r="G680" i="5"/>
  <c r="F680" i="5"/>
  <c r="D680" i="5"/>
  <c r="H671" i="5"/>
  <c r="G671" i="5"/>
  <c r="F671" i="5"/>
  <c r="D671" i="5"/>
  <c r="H665" i="5"/>
  <c r="G665" i="5"/>
  <c r="F665" i="5"/>
  <c r="D665" i="5"/>
  <c r="H654" i="5"/>
  <c r="G654" i="5"/>
  <c r="F654" i="5"/>
  <c r="D654" i="5"/>
  <c r="H647" i="5"/>
  <c r="G647" i="5"/>
  <c r="F647" i="5"/>
  <c r="D647" i="5"/>
  <c r="H641" i="5"/>
  <c r="G641" i="5"/>
  <c r="F641" i="5"/>
  <c r="D641" i="5"/>
  <c r="H634" i="5"/>
  <c r="G634" i="5"/>
  <c r="F634" i="5"/>
  <c r="D634" i="5"/>
  <c r="H629" i="5"/>
  <c r="G629" i="5"/>
  <c r="F629" i="5"/>
  <c r="D629" i="5"/>
  <c r="H617" i="5"/>
  <c r="G617" i="5"/>
  <c r="F617" i="5"/>
  <c r="D617" i="5"/>
  <c r="H609" i="5"/>
  <c r="G609" i="5"/>
  <c r="F609" i="5"/>
  <c r="D609" i="5"/>
  <c r="H600" i="5"/>
  <c r="G600" i="5"/>
  <c r="F600" i="5"/>
  <c r="D600" i="5"/>
  <c r="H587" i="5"/>
  <c r="G587" i="5"/>
  <c r="F587" i="5"/>
  <c r="D587" i="5"/>
  <c r="H579" i="5"/>
  <c r="G579" i="5"/>
  <c r="F579" i="5"/>
  <c r="D579" i="5"/>
  <c r="H573" i="5"/>
  <c r="G573" i="5"/>
  <c r="F573" i="5"/>
  <c r="D573" i="5"/>
  <c r="H564" i="5"/>
  <c r="G564" i="5"/>
  <c r="F564" i="5"/>
  <c r="D564" i="5"/>
  <c r="H560" i="5"/>
  <c r="G560" i="5"/>
  <c r="F560" i="5"/>
  <c r="D560" i="5"/>
  <c r="H557" i="5"/>
  <c r="G557" i="5"/>
  <c r="F557" i="5"/>
  <c r="D557" i="5"/>
  <c r="H545" i="5"/>
  <c r="G545" i="5"/>
  <c r="F545" i="5"/>
  <c r="D545" i="5"/>
  <c r="H538" i="5"/>
  <c r="G538" i="5"/>
  <c r="F538" i="5"/>
  <c r="D538" i="5"/>
  <c r="H529" i="5"/>
  <c r="G529" i="5"/>
  <c r="F529" i="5"/>
  <c r="D529" i="5"/>
  <c r="H523" i="5"/>
  <c r="G523" i="5"/>
  <c r="F523" i="5"/>
  <c r="D523" i="5"/>
  <c r="H520" i="5"/>
  <c r="G520" i="5"/>
  <c r="F520" i="5"/>
  <c r="D520" i="5"/>
  <c r="H508" i="5"/>
  <c r="G508" i="5"/>
  <c r="F508" i="5"/>
  <c r="D508" i="5"/>
  <c r="H498" i="5"/>
  <c r="G498" i="5"/>
  <c r="F498" i="5"/>
  <c r="D498" i="5"/>
  <c r="H486" i="5"/>
  <c r="G486" i="5"/>
  <c r="F486" i="5"/>
  <c r="D486" i="5"/>
  <c r="H474" i="5"/>
  <c r="G474" i="5"/>
  <c r="F474" i="5"/>
  <c r="D474" i="5"/>
  <c r="H463" i="5"/>
  <c r="G463" i="5"/>
  <c r="F463" i="5"/>
  <c r="D463" i="5"/>
  <c r="H457" i="5"/>
  <c r="G457" i="5"/>
  <c r="F457" i="5"/>
  <c r="D457" i="5"/>
  <c r="H452" i="5"/>
  <c r="G452" i="5"/>
  <c r="F452" i="5"/>
  <c r="D452" i="5"/>
  <c r="H445" i="5"/>
  <c r="G445" i="5"/>
  <c r="F445" i="5"/>
  <c r="D445" i="5"/>
  <c r="H432" i="5"/>
  <c r="G432" i="5"/>
  <c r="F432" i="5"/>
  <c r="D432" i="5"/>
  <c r="H425" i="5"/>
  <c r="G425" i="5"/>
  <c r="F425" i="5"/>
  <c r="D425" i="5"/>
  <c r="H419" i="5"/>
  <c r="G419" i="5"/>
  <c r="F419" i="5"/>
  <c r="D419" i="5"/>
  <c r="H412" i="5"/>
  <c r="G412" i="5"/>
  <c r="F412" i="5"/>
  <c r="D412" i="5"/>
  <c r="H409" i="5"/>
  <c r="G409" i="5"/>
  <c r="F409" i="5"/>
  <c r="D409" i="5"/>
  <c r="H397" i="5"/>
  <c r="G397" i="5"/>
  <c r="F397" i="5"/>
  <c r="D397" i="5"/>
  <c r="H391" i="5"/>
  <c r="G391" i="5"/>
  <c r="F391" i="5"/>
  <c r="D391" i="5"/>
  <c r="H385" i="5"/>
  <c r="G385" i="5"/>
  <c r="F385" i="5"/>
  <c r="D385" i="5"/>
  <c r="H374" i="5"/>
  <c r="G374" i="5"/>
  <c r="F374" i="5"/>
  <c r="D374" i="5"/>
  <c r="H368" i="5"/>
  <c r="G368" i="5"/>
  <c r="F368" i="5"/>
  <c r="D368" i="5"/>
  <c r="H365" i="5"/>
  <c r="G365" i="5"/>
  <c r="F365" i="5"/>
  <c r="D365" i="5"/>
  <c r="H355" i="5"/>
  <c r="G355" i="5"/>
  <c r="F355" i="5"/>
  <c r="D355" i="5"/>
  <c r="H349" i="5"/>
  <c r="G349" i="5"/>
  <c r="F349" i="5"/>
  <c r="D349" i="5"/>
  <c r="H335" i="5"/>
  <c r="G335" i="5"/>
  <c r="F335" i="5"/>
  <c r="D335" i="5"/>
  <c r="H327" i="5"/>
  <c r="G327" i="5"/>
  <c r="F327" i="5"/>
  <c r="D327" i="5"/>
  <c r="H322" i="5"/>
  <c r="G322" i="5"/>
  <c r="F322" i="5"/>
  <c r="D322" i="5"/>
  <c r="H316" i="5"/>
  <c r="G316" i="5"/>
  <c r="F316" i="5"/>
  <c r="D316" i="5"/>
  <c r="H311" i="5"/>
  <c r="G311" i="5"/>
  <c r="F311" i="5"/>
  <c r="D311" i="5"/>
  <c r="H308" i="5"/>
  <c r="G308" i="5"/>
  <c r="F308" i="5"/>
  <c r="D308" i="5"/>
  <c r="H298" i="5"/>
  <c r="G298" i="5"/>
  <c r="F298" i="5"/>
  <c r="D298" i="5"/>
  <c r="H292" i="5"/>
  <c r="G292" i="5"/>
  <c r="F292" i="5"/>
  <c r="D292" i="5"/>
  <c r="H288" i="5"/>
  <c r="G288" i="5"/>
  <c r="F288" i="5"/>
  <c r="D288" i="5"/>
  <c r="H281" i="5"/>
  <c r="G281" i="5"/>
  <c r="F281" i="5"/>
  <c r="D281" i="5"/>
  <c r="H269" i="5"/>
  <c r="G269" i="5"/>
  <c r="F269" i="5"/>
  <c r="D269" i="5"/>
  <c r="H262" i="5"/>
  <c r="G262" i="5"/>
  <c r="F262" i="5"/>
  <c r="D262" i="5"/>
  <c r="H256" i="5"/>
  <c r="G256" i="5"/>
  <c r="F256" i="5"/>
  <c r="D256" i="5"/>
  <c r="H231" i="5"/>
  <c r="G231" i="5"/>
  <c r="F231" i="5"/>
  <c r="D231" i="5"/>
  <c r="H221" i="5"/>
  <c r="G221" i="5"/>
  <c r="F221" i="5"/>
  <c r="D221" i="5"/>
  <c r="H214" i="5"/>
  <c r="G214" i="5"/>
  <c r="F214" i="5"/>
  <c r="D214" i="5"/>
  <c r="H199" i="5"/>
  <c r="G199" i="5"/>
  <c r="F199" i="5"/>
  <c r="D199" i="5"/>
  <c r="H190" i="5"/>
  <c r="G190" i="5"/>
  <c r="F190" i="5"/>
  <c r="D190" i="5"/>
  <c r="H183" i="5"/>
  <c r="G183" i="5"/>
  <c r="F183" i="5"/>
  <c r="D183" i="5"/>
  <c r="H177" i="5"/>
  <c r="G177" i="5"/>
  <c r="F177" i="5"/>
  <c r="D177" i="5"/>
  <c r="H163" i="5"/>
  <c r="G163" i="5"/>
  <c r="F163" i="5"/>
  <c r="D163" i="5"/>
  <c r="H156" i="5"/>
  <c r="G156" i="5"/>
  <c r="F156" i="5"/>
  <c r="D156" i="5"/>
  <c r="H134" i="5"/>
  <c r="G134" i="5"/>
  <c r="F134" i="5"/>
  <c r="D134" i="5"/>
  <c r="H121" i="5"/>
  <c r="G121" i="5"/>
  <c r="F121" i="5"/>
  <c r="D121" i="5"/>
  <c r="H113" i="5"/>
  <c r="G113" i="5"/>
  <c r="F113" i="5"/>
  <c r="H107" i="5"/>
  <c r="G107" i="5"/>
  <c r="F107" i="5"/>
  <c r="D107" i="5"/>
  <c r="H104" i="5"/>
  <c r="G104" i="5"/>
  <c r="F104" i="5"/>
  <c r="D104" i="5"/>
  <c r="E680" i="3"/>
  <c r="E698" i="3"/>
  <c r="E587" i="3"/>
  <c r="E573" i="3"/>
  <c r="E823" i="3"/>
  <c r="G823" i="3"/>
  <c r="H823" i="3"/>
  <c r="I823" i="3"/>
  <c r="E564" i="3"/>
  <c r="E557" i="3"/>
  <c r="E486" i="3"/>
  <c r="E419" i="3"/>
  <c r="E412" i="3"/>
  <c r="E397" i="3"/>
  <c r="E385" i="3"/>
  <c r="E349" i="3"/>
  <c r="E327" i="3"/>
  <c r="E316" i="3"/>
  <c r="E311" i="3"/>
  <c r="E308" i="3"/>
  <c r="E281" i="3"/>
  <c r="E262" i="3"/>
  <c r="E231" i="3"/>
  <c r="E214" i="3"/>
  <c r="E190" i="3"/>
  <c r="E177" i="3"/>
  <c r="E156" i="3"/>
  <c r="E134" i="3"/>
  <c r="E113" i="3"/>
  <c r="E824" i="3"/>
  <c r="F824" i="3"/>
  <c r="G824" i="3"/>
  <c r="H824" i="3"/>
  <c r="I824" i="3"/>
  <c r="E710" i="3"/>
  <c r="E617" i="3"/>
  <c r="E445" i="3"/>
  <c r="E432" i="3"/>
  <c r="E425" i="3"/>
  <c r="E409" i="3"/>
  <c r="E391" i="3"/>
  <c r="E355" i="3"/>
  <c r="E335" i="3"/>
  <c r="L853" i="3"/>
  <c r="I853" i="3"/>
  <c r="H853" i="3"/>
  <c r="G853" i="3"/>
  <c r="F853" i="3"/>
  <c r="E853" i="3"/>
  <c r="D853" i="3"/>
  <c r="L852" i="3"/>
  <c r="I852" i="3"/>
  <c r="H852" i="3"/>
  <c r="G852" i="3"/>
  <c r="F852" i="3"/>
  <c r="E852" i="3"/>
  <c r="D852" i="3"/>
  <c r="L850" i="3"/>
  <c r="I850" i="3"/>
  <c r="H850" i="3"/>
  <c r="G850" i="3"/>
  <c r="F850" i="3"/>
  <c r="E850" i="3"/>
  <c r="D850" i="3"/>
  <c r="L848" i="3"/>
  <c r="I848" i="3"/>
  <c r="H848" i="3"/>
  <c r="G848" i="3"/>
  <c r="F848" i="3"/>
  <c r="E848" i="3"/>
  <c r="D848" i="3"/>
  <c r="L847" i="3"/>
  <c r="I847" i="3"/>
  <c r="H847" i="3"/>
  <c r="G847" i="3"/>
  <c r="F847" i="3"/>
  <c r="E847" i="3"/>
  <c r="D847" i="3"/>
  <c r="L846" i="3"/>
  <c r="I846" i="3"/>
  <c r="H846" i="3"/>
  <c r="G846" i="3"/>
  <c r="F846" i="3"/>
  <c r="E846" i="3"/>
  <c r="D846" i="3"/>
  <c r="L845" i="3"/>
  <c r="I845" i="3"/>
  <c r="H845" i="3"/>
  <c r="G845" i="3"/>
  <c r="F845" i="3"/>
  <c r="E845" i="3"/>
  <c r="D845" i="3"/>
  <c r="L844" i="3"/>
  <c r="I844" i="3"/>
  <c r="H844" i="3"/>
  <c r="G844" i="3"/>
  <c r="F844" i="3"/>
  <c r="E844" i="3"/>
  <c r="D844" i="3"/>
  <c r="L843" i="3"/>
  <c r="I843" i="3"/>
  <c r="H843" i="3"/>
  <c r="G843" i="3"/>
  <c r="F843" i="3"/>
  <c r="E843" i="3"/>
  <c r="D843" i="3"/>
  <c r="L842" i="3"/>
  <c r="I842" i="3"/>
  <c r="H842" i="3"/>
  <c r="G842" i="3"/>
  <c r="E842" i="3"/>
  <c r="D842" i="3"/>
  <c r="L841" i="3"/>
  <c r="I841" i="3"/>
  <c r="H841" i="3"/>
  <c r="G841" i="3"/>
  <c r="F841" i="3"/>
  <c r="E841" i="3"/>
  <c r="D841" i="3"/>
  <c r="L840" i="3"/>
  <c r="I840" i="3"/>
  <c r="H840" i="3"/>
  <c r="G840" i="3"/>
  <c r="F840" i="3"/>
  <c r="E840" i="3"/>
  <c r="D840" i="3"/>
  <c r="L839" i="3"/>
  <c r="I839" i="3"/>
  <c r="H839" i="3"/>
  <c r="G839" i="3"/>
  <c r="F839" i="3"/>
  <c r="E839" i="3"/>
  <c r="D839" i="3"/>
  <c r="L838" i="3"/>
  <c r="I838" i="3"/>
  <c r="H838" i="3"/>
  <c r="G838" i="3"/>
  <c r="E838" i="3"/>
  <c r="D838" i="3"/>
  <c r="L837" i="3"/>
  <c r="I837" i="3"/>
  <c r="H837" i="3"/>
  <c r="G837" i="3"/>
  <c r="F837" i="3"/>
  <c r="E837" i="3"/>
  <c r="D837" i="3"/>
  <c r="L835" i="3"/>
  <c r="I835" i="3"/>
  <c r="H835" i="3"/>
  <c r="G835" i="3"/>
  <c r="F835" i="3"/>
  <c r="E835" i="3"/>
  <c r="D835" i="3"/>
  <c r="L834" i="3"/>
  <c r="I834" i="3"/>
  <c r="H834" i="3"/>
  <c r="G834" i="3"/>
  <c r="F834" i="3"/>
  <c r="E834" i="3"/>
  <c r="D834" i="3"/>
  <c r="D833" i="3"/>
  <c r="L832" i="3"/>
  <c r="I832" i="3"/>
  <c r="H832" i="3"/>
  <c r="G832" i="3"/>
  <c r="F832" i="3"/>
  <c r="D832" i="3"/>
  <c r="L830" i="3"/>
  <c r="I830" i="3"/>
  <c r="H830" i="3"/>
  <c r="G830" i="3"/>
  <c r="F830" i="3"/>
  <c r="E830" i="3"/>
  <c r="D830" i="3"/>
  <c r="L828" i="3"/>
  <c r="I828" i="3"/>
  <c r="H828" i="3"/>
  <c r="G828" i="3"/>
  <c r="F828" i="3"/>
  <c r="E828" i="3"/>
  <c r="D828" i="3"/>
  <c r="L827" i="3"/>
  <c r="I827" i="3"/>
  <c r="H827" i="3"/>
  <c r="G827" i="3"/>
  <c r="F827" i="3"/>
  <c r="E827" i="3"/>
  <c r="D827" i="3"/>
  <c r="L826" i="3"/>
  <c r="I826" i="3"/>
  <c r="H826" i="3"/>
  <c r="G826" i="3"/>
  <c r="F826" i="3"/>
  <c r="E826" i="3"/>
  <c r="D826" i="3"/>
  <c r="L825" i="3"/>
  <c r="I825" i="3"/>
  <c r="H825" i="3"/>
  <c r="G825" i="3"/>
  <c r="F825" i="3"/>
  <c r="E825" i="3"/>
  <c r="D825" i="3"/>
  <c r="L824" i="3"/>
  <c r="D824" i="3"/>
  <c r="L823" i="3"/>
  <c r="D823" i="3"/>
  <c r="L822" i="3"/>
  <c r="I822" i="3"/>
  <c r="H822" i="3"/>
  <c r="G822" i="3"/>
  <c r="F822" i="3"/>
  <c r="E822" i="3"/>
  <c r="D822" i="3"/>
  <c r="L821" i="3"/>
  <c r="I821" i="3"/>
  <c r="H821" i="3"/>
  <c r="G821" i="3"/>
  <c r="F821" i="3"/>
  <c r="E821" i="3"/>
  <c r="D821" i="3"/>
  <c r="L820" i="3"/>
  <c r="I820" i="3"/>
  <c r="H820" i="3"/>
  <c r="G820" i="3"/>
  <c r="F820" i="3"/>
  <c r="E820" i="3"/>
  <c r="D820" i="3"/>
  <c r="L819" i="3"/>
  <c r="I819" i="3"/>
  <c r="H819" i="3"/>
  <c r="G819" i="3"/>
  <c r="E819" i="3"/>
  <c r="D819" i="3"/>
  <c r="L818" i="3"/>
  <c r="I818" i="3"/>
  <c r="H818" i="3"/>
  <c r="G818" i="3"/>
  <c r="F818" i="3"/>
  <c r="E818" i="3"/>
  <c r="D818" i="3"/>
  <c r="L817" i="3"/>
  <c r="I817" i="3"/>
  <c r="H817" i="3"/>
  <c r="G817" i="3"/>
  <c r="F817" i="3"/>
  <c r="E817" i="3"/>
  <c r="D817" i="3"/>
  <c r="L816" i="3"/>
  <c r="I816" i="3"/>
  <c r="H816" i="3"/>
  <c r="G816" i="3"/>
  <c r="F816" i="3"/>
  <c r="E816" i="3"/>
  <c r="D816" i="3"/>
  <c r="L814" i="3"/>
  <c r="I814" i="3"/>
  <c r="H814" i="3"/>
  <c r="G814" i="3"/>
  <c r="F814" i="3"/>
  <c r="E814" i="3"/>
  <c r="D814" i="3"/>
  <c r="L812" i="3"/>
  <c r="I812" i="3"/>
  <c r="H812" i="3"/>
  <c r="G812" i="3"/>
  <c r="F812" i="3"/>
  <c r="E812" i="3"/>
  <c r="D812" i="3"/>
  <c r="L811" i="3"/>
  <c r="I811" i="3"/>
  <c r="H811" i="3"/>
  <c r="G811" i="3"/>
  <c r="F811" i="3"/>
  <c r="E811" i="3"/>
  <c r="D811" i="3"/>
  <c r="L810" i="3"/>
  <c r="I810" i="3"/>
  <c r="H810" i="3"/>
  <c r="G810" i="3"/>
  <c r="F810" i="3"/>
  <c r="E810" i="3"/>
  <c r="D810" i="3"/>
  <c r="M801" i="3"/>
  <c r="M800" i="3"/>
  <c r="L799" i="3"/>
  <c r="I799" i="3"/>
  <c r="H799" i="3"/>
  <c r="G799" i="3"/>
  <c r="E799" i="3"/>
  <c r="D799" i="3"/>
  <c r="M797" i="3"/>
  <c r="M795" i="3"/>
  <c r="M793" i="3"/>
  <c r="M791" i="3"/>
  <c r="M790" i="3"/>
  <c r="L789" i="3"/>
  <c r="I789" i="3"/>
  <c r="H789" i="3"/>
  <c r="G789" i="3"/>
  <c r="F789" i="3"/>
  <c r="D789" i="3"/>
  <c r="M788" i="3"/>
  <c r="M786" i="3"/>
  <c r="M784" i="3"/>
  <c r="M781" i="3"/>
  <c r="M780" i="3"/>
  <c r="L779" i="3"/>
  <c r="I779" i="3"/>
  <c r="H779" i="3"/>
  <c r="G779" i="3"/>
  <c r="F779" i="3"/>
  <c r="E779" i="3"/>
  <c r="D779" i="3"/>
  <c r="M778" i="3"/>
  <c r="M777" i="3"/>
  <c r="M775" i="3"/>
  <c r="M773" i="3"/>
  <c r="M772" i="3"/>
  <c r="M771" i="3"/>
  <c r="M770" i="3"/>
  <c r="L769" i="3"/>
  <c r="I769" i="3"/>
  <c r="H769" i="3"/>
  <c r="G769" i="3"/>
  <c r="F769" i="3"/>
  <c r="D769" i="3"/>
  <c r="M768" i="3"/>
  <c r="L766" i="3"/>
  <c r="I766" i="3"/>
  <c r="H766" i="3"/>
  <c r="G766" i="3"/>
  <c r="F766" i="3"/>
  <c r="E766" i="3"/>
  <c r="D766" i="3"/>
  <c r="M765" i="3"/>
  <c r="M764" i="3"/>
  <c r="M763" i="3"/>
  <c r="M762" i="3"/>
  <c r="M761" i="3"/>
  <c r="M760" i="3"/>
  <c r="M759" i="3"/>
  <c r="M758" i="3"/>
  <c r="M756" i="3"/>
  <c r="M755" i="3"/>
  <c r="M754" i="3"/>
  <c r="L753" i="3"/>
  <c r="I753" i="3"/>
  <c r="H753" i="3"/>
  <c r="G753" i="3"/>
  <c r="F753" i="3"/>
  <c r="E753" i="3"/>
  <c r="D753" i="3"/>
  <c r="M752" i="3"/>
  <c r="M751" i="3"/>
  <c r="M750" i="3"/>
  <c r="M749" i="3"/>
  <c r="M747" i="3"/>
  <c r="L746" i="3"/>
  <c r="I746" i="3"/>
  <c r="H746" i="3"/>
  <c r="G746" i="3"/>
  <c r="F746" i="3"/>
  <c r="D746" i="3"/>
  <c r="M745" i="3"/>
  <c r="M744" i="3"/>
  <c r="K743" i="3"/>
  <c r="M742" i="3"/>
  <c r="M740" i="3"/>
  <c r="M739" i="3"/>
  <c r="L738" i="3"/>
  <c r="I738" i="3"/>
  <c r="H738" i="3"/>
  <c r="G738" i="3"/>
  <c r="F738" i="3"/>
  <c r="E738" i="3"/>
  <c r="D738" i="3"/>
  <c r="M737" i="3"/>
  <c r="M736" i="3"/>
  <c r="M735" i="3"/>
  <c r="L733" i="3"/>
  <c r="I733" i="3"/>
  <c r="H733" i="3"/>
  <c r="G733" i="3"/>
  <c r="F733" i="3"/>
  <c r="E733" i="3"/>
  <c r="D733" i="3"/>
  <c r="L730" i="3"/>
  <c r="I730" i="3"/>
  <c r="H730" i="3"/>
  <c r="G730" i="3"/>
  <c r="F730" i="3"/>
  <c r="E730" i="3"/>
  <c r="D730" i="3"/>
  <c r="M729" i="3"/>
  <c r="M728" i="3"/>
  <c r="M727" i="3"/>
  <c r="M726" i="3"/>
  <c r="M725" i="3"/>
  <c r="M724" i="3"/>
  <c r="M723" i="3"/>
  <c r="M722" i="3"/>
  <c r="M721" i="3"/>
  <c r="M720" i="3"/>
  <c r="M719" i="3"/>
  <c r="M718" i="3"/>
  <c r="M717" i="3"/>
  <c r="L716" i="3"/>
  <c r="I716" i="3"/>
  <c r="H716" i="3"/>
  <c r="G716" i="3"/>
  <c r="F716" i="3"/>
  <c r="D716" i="3"/>
  <c r="M715" i="3"/>
  <c r="M714" i="3"/>
  <c r="M713" i="3"/>
  <c r="M712" i="3"/>
  <c r="M711" i="3"/>
  <c r="L710" i="3"/>
  <c r="I710" i="3"/>
  <c r="H710" i="3"/>
  <c r="G710" i="3"/>
  <c r="F710" i="3"/>
  <c r="D710" i="3"/>
  <c r="M709" i="3"/>
  <c r="M707" i="3"/>
  <c r="M706" i="3"/>
  <c r="L705" i="3"/>
  <c r="I705" i="3"/>
  <c r="H705" i="3"/>
  <c r="G705" i="3"/>
  <c r="F705" i="3"/>
  <c r="D705" i="3"/>
  <c r="M704" i="3"/>
  <c r="M702" i="3"/>
  <c r="M700" i="3"/>
  <c r="M699" i="3"/>
  <c r="L698" i="3"/>
  <c r="I698" i="3"/>
  <c r="H698" i="3"/>
  <c r="G698" i="3"/>
  <c r="F698" i="3"/>
  <c r="D698" i="3"/>
  <c r="M697" i="3"/>
  <c r="M696" i="3"/>
  <c r="M695" i="3"/>
  <c r="M694" i="3"/>
  <c r="M693" i="3"/>
  <c r="M692" i="3"/>
  <c r="M691" i="3"/>
  <c r="M690" i="3"/>
  <c r="M688" i="3"/>
  <c r="L687" i="3"/>
  <c r="I687" i="3"/>
  <c r="H687" i="3"/>
  <c r="G687" i="3"/>
  <c r="F687" i="3"/>
  <c r="E687" i="3"/>
  <c r="D687" i="3"/>
  <c r="K687" i="3"/>
  <c r="I685" i="3"/>
  <c r="H685" i="3"/>
  <c r="G685" i="3"/>
  <c r="E685" i="3"/>
  <c r="D685" i="3"/>
  <c r="M684" i="3"/>
  <c r="M681" i="3"/>
  <c r="L680" i="3"/>
  <c r="I680" i="3"/>
  <c r="H680" i="3"/>
  <c r="G680" i="3"/>
  <c r="F680" i="3"/>
  <c r="D680" i="3"/>
  <c r="M679" i="3"/>
  <c r="M678" i="3"/>
  <c r="M677" i="3"/>
  <c r="M676" i="3"/>
  <c r="M675" i="3"/>
  <c r="M673" i="3"/>
  <c r="M672" i="3"/>
  <c r="L671" i="3"/>
  <c r="I671" i="3"/>
  <c r="H671" i="3"/>
  <c r="G671" i="3"/>
  <c r="F671" i="3"/>
  <c r="D671" i="3"/>
  <c r="M670" i="3"/>
  <c r="M669" i="3"/>
  <c r="M668" i="3"/>
  <c r="M667" i="3"/>
  <c r="M666" i="3"/>
  <c r="L665" i="3"/>
  <c r="I665" i="3"/>
  <c r="H665" i="3"/>
  <c r="G665" i="3"/>
  <c r="F665" i="3"/>
  <c r="E665" i="3"/>
  <c r="D665" i="3"/>
  <c r="M664" i="3"/>
  <c r="M663" i="3"/>
  <c r="M662" i="3"/>
  <c r="M661" i="3"/>
  <c r="M660" i="3"/>
  <c r="M659" i="3"/>
  <c r="M658" i="3"/>
  <c r="M657" i="3"/>
  <c r="M655" i="3"/>
  <c r="L654" i="3"/>
  <c r="I654" i="3"/>
  <c r="H654" i="3"/>
  <c r="G654" i="3"/>
  <c r="F654" i="3"/>
  <c r="D654" i="3"/>
  <c r="M653" i="3"/>
  <c r="M652" i="3"/>
  <c r="M650" i="3"/>
  <c r="M649" i="3"/>
  <c r="M648" i="3"/>
  <c r="L647" i="3"/>
  <c r="I647" i="3"/>
  <c r="H647" i="3"/>
  <c r="G647" i="3"/>
  <c r="F647" i="3"/>
  <c r="E647" i="3"/>
  <c r="D647" i="3"/>
  <c r="M646" i="3"/>
  <c r="M645" i="3"/>
  <c r="M643" i="3"/>
  <c r="M642" i="3"/>
  <c r="L641" i="3"/>
  <c r="I641" i="3"/>
  <c r="H641" i="3"/>
  <c r="G641" i="3"/>
  <c r="F641" i="3"/>
  <c r="E641" i="3"/>
  <c r="D641" i="3"/>
  <c r="M640" i="3"/>
  <c r="M639" i="3"/>
  <c r="M638" i="3"/>
  <c r="M636" i="3"/>
  <c r="M635" i="3"/>
  <c r="L634" i="3"/>
  <c r="I634" i="3"/>
  <c r="H634" i="3"/>
  <c r="G634" i="3"/>
  <c r="F634" i="3"/>
  <c r="D634" i="3"/>
  <c r="M633" i="3"/>
  <c r="M632" i="3"/>
  <c r="M631" i="3"/>
  <c r="L629" i="3"/>
  <c r="I629" i="3"/>
  <c r="H629" i="3"/>
  <c r="G629" i="3"/>
  <c r="F629" i="3"/>
  <c r="E629" i="3"/>
  <c r="D629" i="3"/>
  <c r="M628" i="3"/>
  <c r="M627" i="3"/>
  <c r="M626" i="3"/>
  <c r="M625" i="3"/>
  <c r="M624" i="3"/>
  <c r="M623" i="3"/>
  <c r="M622" i="3"/>
  <c r="M621" i="3"/>
  <c r="M620" i="3"/>
  <c r="M619" i="3"/>
  <c r="M618" i="3"/>
  <c r="L617" i="3"/>
  <c r="I617" i="3"/>
  <c r="H617" i="3"/>
  <c r="G617" i="3"/>
  <c r="F617" i="3"/>
  <c r="D617" i="3"/>
  <c r="M616" i="3"/>
  <c r="M615" i="3"/>
  <c r="M614" i="3"/>
  <c r="M612" i="3"/>
  <c r="M610" i="3"/>
  <c r="L609" i="3"/>
  <c r="I609" i="3"/>
  <c r="H609" i="3"/>
  <c r="G609" i="3"/>
  <c r="F609" i="3"/>
  <c r="D609" i="3"/>
  <c r="M608" i="3"/>
  <c r="M607" i="3"/>
  <c r="M604" i="3"/>
  <c r="M602" i="3"/>
  <c r="M601" i="3"/>
  <c r="L600" i="3"/>
  <c r="I600" i="3"/>
  <c r="H600" i="3"/>
  <c r="G600" i="3"/>
  <c r="E600" i="3"/>
  <c r="D600" i="3"/>
  <c r="M599" i="3"/>
  <c r="M598" i="3"/>
  <c r="M597" i="3"/>
  <c r="M596" i="3"/>
  <c r="M595" i="3"/>
  <c r="M594" i="3"/>
  <c r="M593" i="3"/>
  <c r="M592" i="3"/>
  <c r="M591" i="3"/>
  <c r="M590" i="3"/>
  <c r="F600" i="3"/>
  <c r="M588" i="3"/>
  <c r="L587" i="3"/>
  <c r="I587" i="3"/>
  <c r="H587" i="3"/>
  <c r="G587" i="3"/>
  <c r="F587" i="3"/>
  <c r="D587" i="3"/>
  <c r="M586" i="3"/>
  <c r="M584" i="3"/>
  <c r="M583" i="3"/>
  <c r="M582" i="3"/>
  <c r="M581" i="3"/>
  <c r="M580" i="3"/>
  <c r="L579" i="3"/>
  <c r="I579" i="3"/>
  <c r="H579" i="3"/>
  <c r="G579" i="3"/>
  <c r="F579" i="3"/>
  <c r="E579" i="3"/>
  <c r="D579" i="3"/>
  <c r="M578" i="3"/>
  <c r="M577" i="3"/>
  <c r="M575" i="3"/>
  <c r="M574" i="3"/>
  <c r="L573" i="3"/>
  <c r="I573" i="3"/>
  <c r="H573" i="3"/>
  <c r="G573" i="3"/>
  <c r="F573" i="3"/>
  <c r="D573" i="3"/>
  <c r="M572" i="3"/>
  <c r="M571" i="3"/>
  <c r="M570" i="3"/>
  <c r="M568" i="3"/>
  <c r="M567" i="3"/>
  <c r="M566" i="3"/>
  <c r="M565" i="3"/>
  <c r="L564" i="3"/>
  <c r="I564" i="3"/>
  <c r="H564" i="3"/>
  <c r="G564" i="3"/>
  <c r="F564" i="3"/>
  <c r="D564" i="3"/>
  <c r="M563" i="3"/>
  <c r="M561" i="3"/>
  <c r="L560" i="3"/>
  <c r="I560" i="3"/>
  <c r="H560" i="3"/>
  <c r="G560" i="3"/>
  <c r="F560" i="3"/>
  <c r="D560" i="3"/>
  <c r="M558" i="3"/>
  <c r="L557" i="3"/>
  <c r="I557" i="3"/>
  <c r="H557" i="3"/>
  <c r="G557" i="3"/>
  <c r="F557" i="3"/>
  <c r="D557" i="3"/>
  <c r="M556" i="3"/>
  <c r="M555" i="3"/>
  <c r="M554" i="3"/>
  <c r="M553" i="3"/>
  <c r="M552" i="3"/>
  <c r="M551" i="3"/>
  <c r="M550" i="3"/>
  <c r="M549" i="3"/>
  <c r="M548" i="3"/>
  <c r="M547" i="3"/>
  <c r="M546" i="3"/>
  <c r="L545" i="3"/>
  <c r="I545" i="3"/>
  <c r="H545" i="3"/>
  <c r="G545" i="3"/>
  <c r="F545" i="3"/>
  <c r="D545" i="3"/>
  <c r="M544" i="3"/>
  <c r="M543" i="3"/>
  <c r="M542" i="3"/>
  <c r="M541" i="3"/>
  <c r="M539" i="3"/>
  <c r="L538" i="3"/>
  <c r="I538" i="3"/>
  <c r="H538" i="3"/>
  <c r="G538" i="3"/>
  <c r="F538" i="3"/>
  <c r="D538" i="3"/>
  <c r="M536" i="3"/>
  <c r="M535" i="3"/>
  <c r="M533" i="3"/>
  <c r="M532" i="3"/>
  <c r="M531" i="3"/>
  <c r="M530" i="3"/>
  <c r="L529" i="3"/>
  <c r="I529" i="3"/>
  <c r="H529" i="3"/>
  <c r="G529" i="3"/>
  <c r="F529" i="3"/>
  <c r="E529" i="3"/>
  <c r="D529" i="3"/>
  <c r="M528" i="3"/>
  <c r="M527" i="3"/>
  <c r="M526" i="3"/>
  <c r="M525" i="3"/>
  <c r="M524" i="3"/>
  <c r="L523" i="3"/>
  <c r="I523" i="3"/>
  <c r="H523" i="3"/>
  <c r="G523" i="3"/>
  <c r="F523" i="3"/>
  <c r="D523" i="3"/>
  <c r="M522" i="3"/>
  <c r="L520" i="3"/>
  <c r="I520" i="3"/>
  <c r="H520" i="3"/>
  <c r="G520" i="3"/>
  <c r="F520" i="3"/>
  <c r="E520" i="3"/>
  <c r="D520" i="3"/>
  <c r="M519" i="3"/>
  <c r="M518" i="3"/>
  <c r="M517" i="3"/>
  <c r="M516" i="3"/>
  <c r="M515" i="3"/>
  <c r="M514" i="3"/>
  <c r="M513" i="3"/>
  <c r="M512" i="3"/>
  <c r="M511" i="3"/>
  <c r="M510" i="3"/>
  <c r="M509" i="3"/>
  <c r="L508" i="3"/>
  <c r="I508" i="3"/>
  <c r="H508" i="3"/>
  <c r="G508" i="3"/>
  <c r="F508" i="3"/>
  <c r="D508" i="3"/>
  <c r="M507" i="3"/>
  <c r="M506" i="3"/>
  <c r="M505" i="3"/>
  <c r="M504" i="3"/>
  <c r="M502" i="3"/>
  <c r="M500" i="3"/>
  <c r="M499" i="3"/>
  <c r="L498" i="3"/>
  <c r="I498" i="3"/>
  <c r="H498" i="3"/>
  <c r="G498" i="3"/>
  <c r="F498" i="3"/>
  <c r="E498" i="3"/>
  <c r="D498" i="3"/>
  <c r="M497" i="3"/>
  <c r="M496" i="3"/>
  <c r="M495" i="3"/>
  <c r="M494" i="3"/>
  <c r="M493" i="3"/>
  <c r="M492" i="3"/>
  <c r="M491" i="3"/>
  <c r="M490" i="3"/>
  <c r="M489" i="3"/>
  <c r="M488" i="3"/>
  <c r="M487" i="3"/>
  <c r="I486" i="3"/>
  <c r="H486" i="3"/>
  <c r="G486" i="3"/>
  <c r="F486" i="3"/>
  <c r="D486" i="3"/>
  <c r="M485" i="3"/>
  <c r="M484" i="3"/>
  <c r="M483" i="3"/>
  <c r="M482" i="3"/>
  <c r="M480" i="3"/>
  <c r="M478" i="3"/>
  <c r="M477" i="3"/>
  <c r="M476" i="3"/>
  <c r="M475" i="3"/>
  <c r="L474" i="3"/>
  <c r="I474" i="3"/>
  <c r="H474" i="3"/>
  <c r="G474" i="3"/>
  <c r="E474" i="3"/>
  <c r="D474" i="3"/>
  <c r="M473" i="3"/>
  <c r="M472" i="3"/>
  <c r="M471" i="3"/>
  <c r="M470" i="3"/>
  <c r="M469" i="3"/>
  <c r="M468" i="3"/>
  <c r="M467" i="3"/>
  <c r="M466" i="3"/>
  <c r="F474" i="3"/>
  <c r="M464" i="3"/>
  <c r="L463" i="3"/>
  <c r="I463" i="3"/>
  <c r="H463" i="3"/>
  <c r="G463" i="3"/>
  <c r="F463" i="3"/>
  <c r="D463" i="3"/>
  <c r="M462" i="3"/>
  <c r="M461" i="3"/>
  <c r="M460" i="3"/>
  <c r="M459" i="3"/>
  <c r="L457" i="3"/>
  <c r="I457" i="3"/>
  <c r="H457" i="3"/>
  <c r="G457" i="3"/>
  <c r="F457" i="3"/>
  <c r="E457" i="3"/>
  <c r="D457" i="3"/>
  <c r="M456" i="3"/>
  <c r="M455" i="3"/>
  <c r="M453" i="3"/>
  <c r="L452" i="3"/>
  <c r="I452" i="3"/>
  <c r="H452" i="3"/>
  <c r="G452" i="3"/>
  <c r="F452" i="3"/>
  <c r="D452" i="3"/>
  <c r="M450" i="3"/>
  <c r="M449" i="3"/>
  <c r="M447" i="3"/>
  <c r="M446" i="3"/>
  <c r="L445" i="3"/>
  <c r="I445" i="3"/>
  <c r="H445" i="3"/>
  <c r="G445" i="3"/>
  <c r="D445" i="3"/>
  <c r="M444" i="3"/>
  <c r="M443" i="3"/>
  <c r="M442" i="3"/>
  <c r="M441" i="3"/>
  <c r="M440" i="3"/>
  <c r="M439" i="3"/>
  <c r="M438" i="3"/>
  <c r="M437" i="3"/>
  <c r="M436" i="3"/>
  <c r="M435" i="3"/>
  <c r="F445" i="3"/>
  <c r="M433" i="3"/>
  <c r="L432" i="3"/>
  <c r="I432" i="3"/>
  <c r="H432" i="3"/>
  <c r="G432" i="3"/>
  <c r="F432" i="3"/>
  <c r="D432" i="3"/>
  <c r="M431" i="3"/>
  <c r="M430" i="3"/>
  <c r="M429" i="3"/>
  <c r="M428" i="3"/>
  <c r="M427" i="3"/>
  <c r="M426" i="3"/>
  <c r="L425" i="3"/>
  <c r="I425" i="3"/>
  <c r="H425" i="3"/>
  <c r="G425" i="3"/>
  <c r="F425" i="3"/>
  <c r="D425" i="3"/>
  <c r="M424" i="3"/>
  <c r="M423" i="3"/>
  <c r="M421" i="3"/>
  <c r="M420" i="3"/>
  <c r="L419" i="3"/>
  <c r="I419" i="3"/>
  <c r="H419" i="3"/>
  <c r="G419" i="3"/>
  <c r="F419" i="3"/>
  <c r="D419" i="3"/>
  <c r="M418" i="3"/>
  <c r="M417" i="3"/>
  <c r="M414" i="3"/>
  <c r="M413" i="3"/>
  <c r="L412" i="3"/>
  <c r="I412" i="3"/>
  <c r="H412" i="3"/>
  <c r="G412" i="3"/>
  <c r="F412" i="3"/>
  <c r="D412" i="3"/>
  <c r="M410" i="3"/>
  <c r="L409" i="3"/>
  <c r="I409" i="3"/>
  <c r="H409" i="3"/>
  <c r="G409" i="3"/>
  <c r="D409" i="3"/>
  <c r="M408" i="3"/>
  <c r="M407" i="3"/>
  <c r="M406" i="3"/>
  <c r="M405" i="3"/>
  <c r="M404" i="3"/>
  <c r="M403" i="3"/>
  <c r="M402" i="3"/>
  <c r="M401" i="3"/>
  <c r="M400" i="3"/>
  <c r="F409" i="3"/>
  <c r="M398" i="3"/>
  <c r="L397" i="3"/>
  <c r="I397" i="3"/>
  <c r="H397" i="3"/>
  <c r="G397" i="3"/>
  <c r="F397" i="3"/>
  <c r="D397" i="3"/>
  <c r="M396" i="3"/>
  <c r="M395" i="3"/>
  <c r="M394" i="3"/>
  <c r="M393" i="3"/>
  <c r="M392" i="3"/>
  <c r="L391" i="3"/>
  <c r="I391" i="3"/>
  <c r="H391" i="3"/>
  <c r="G391" i="3"/>
  <c r="F391" i="3"/>
  <c r="D391" i="3"/>
  <c r="M390" i="3"/>
  <c r="M389" i="3"/>
  <c r="M386" i="3"/>
  <c r="L385" i="3"/>
  <c r="I385" i="3"/>
  <c r="H385" i="3"/>
  <c r="G385" i="3"/>
  <c r="F385" i="3"/>
  <c r="D385" i="3"/>
  <c r="M384" i="3"/>
  <c r="M382" i="3"/>
  <c r="M380" i="3"/>
  <c r="M379" i="3"/>
  <c r="M378" i="3"/>
  <c r="M377" i="3"/>
  <c r="M376" i="3"/>
  <c r="M375" i="3"/>
  <c r="L374" i="3"/>
  <c r="I374" i="3"/>
  <c r="H374" i="3"/>
  <c r="G374" i="3"/>
  <c r="F374" i="3"/>
  <c r="D374" i="3"/>
  <c r="M373" i="3"/>
  <c r="M372" i="3"/>
  <c r="M371" i="3"/>
  <c r="M370" i="3"/>
  <c r="M369" i="3"/>
  <c r="L368" i="3"/>
  <c r="I368" i="3"/>
  <c r="H368" i="3"/>
  <c r="G368" i="3"/>
  <c r="F368" i="3"/>
  <c r="E368" i="3"/>
  <c r="D368" i="3"/>
  <c r="M367" i="3"/>
  <c r="L365" i="3"/>
  <c r="I365" i="3"/>
  <c r="H365" i="3"/>
  <c r="G365" i="3"/>
  <c r="E365" i="3"/>
  <c r="D365" i="3"/>
  <c r="M364" i="3"/>
  <c r="M363" i="3"/>
  <c r="M362" i="3"/>
  <c r="M361" i="3"/>
  <c r="M360" i="3"/>
  <c r="F365" i="3"/>
  <c r="M358" i="3"/>
  <c r="M357" i="3"/>
  <c r="M356" i="3"/>
  <c r="L355" i="3"/>
  <c r="I355" i="3"/>
  <c r="H355" i="3"/>
  <c r="G355" i="3"/>
  <c r="F355" i="3"/>
  <c r="D355" i="3"/>
  <c r="M354" i="3"/>
  <c r="M353" i="3"/>
  <c r="M352" i="3"/>
  <c r="M351" i="3"/>
  <c r="M350" i="3"/>
  <c r="L349" i="3"/>
  <c r="I349" i="3"/>
  <c r="H349" i="3"/>
  <c r="G349" i="3"/>
  <c r="D349" i="3"/>
  <c r="M348" i="3"/>
  <c r="M347" i="3"/>
  <c r="M346" i="3"/>
  <c r="M345" i="3"/>
  <c r="M344" i="3"/>
  <c r="M343" i="3"/>
  <c r="M342" i="3"/>
  <c r="M341" i="3"/>
  <c r="M340" i="3"/>
  <c r="M339" i="3"/>
  <c r="F349" i="3"/>
  <c r="M336" i="3"/>
  <c r="L335" i="3"/>
  <c r="I335" i="3"/>
  <c r="H335" i="3"/>
  <c r="G335" i="3"/>
  <c r="F335" i="3"/>
  <c r="D335" i="3"/>
  <c r="M334" i="3"/>
  <c r="M333" i="3"/>
  <c r="M332" i="3"/>
  <c r="M331" i="3"/>
  <c r="M330" i="3"/>
  <c r="M329" i="3"/>
  <c r="M328" i="3"/>
  <c r="L327" i="3"/>
  <c r="I327" i="3"/>
  <c r="H327" i="3"/>
  <c r="G327" i="3"/>
  <c r="F327" i="3"/>
  <c r="D327" i="3"/>
  <c r="M326" i="3"/>
  <c r="M325" i="3"/>
  <c r="M323" i="3"/>
  <c r="L322" i="3"/>
  <c r="I322" i="3"/>
  <c r="H322" i="3"/>
  <c r="G322" i="3"/>
  <c r="F322" i="3"/>
  <c r="D322" i="3"/>
  <c r="M321" i="3"/>
  <c r="M318" i="3"/>
  <c r="M317" i="3"/>
  <c r="L316" i="3"/>
  <c r="I316" i="3"/>
  <c r="H316" i="3"/>
  <c r="G316" i="3"/>
  <c r="F316" i="3"/>
  <c r="D316" i="3"/>
  <c r="M315" i="3"/>
  <c r="M314" i="3"/>
  <c r="M313" i="3"/>
  <c r="L311" i="3"/>
  <c r="I311" i="3"/>
  <c r="H311" i="3"/>
  <c r="G311" i="3"/>
  <c r="F311" i="3"/>
  <c r="D311" i="3"/>
  <c r="M310" i="3"/>
  <c r="L308" i="3"/>
  <c r="I308" i="3"/>
  <c r="H308" i="3"/>
  <c r="G308" i="3"/>
  <c r="F308" i="3"/>
  <c r="D308" i="3"/>
  <c r="M307" i="3"/>
  <c r="M306" i="3"/>
  <c r="M305" i="3"/>
  <c r="M304" i="3"/>
  <c r="M303" i="3"/>
  <c r="M302" i="3"/>
  <c r="M301" i="3"/>
  <c r="M299" i="3"/>
  <c r="L298" i="3"/>
  <c r="I298" i="3"/>
  <c r="H298" i="3"/>
  <c r="G298" i="3"/>
  <c r="F298" i="3"/>
  <c r="D298" i="3"/>
  <c r="M297" i="3"/>
  <c r="M296" i="3"/>
  <c r="M295" i="3"/>
  <c r="M294" i="3"/>
  <c r="L292" i="3"/>
  <c r="I292" i="3"/>
  <c r="H292" i="3"/>
  <c r="G292" i="3"/>
  <c r="F292" i="3"/>
  <c r="D292" i="3"/>
  <c r="M291" i="3"/>
  <c r="M289" i="3"/>
  <c r="L288" i="3"/>
  <c r="I288" i="3"/>
  <c r="H288" i="3"/>
  <c r="G288" i="3"/>
  <c r="F288" i="3"/>
  <c r="D288" i="3"/>
  <c r="M287" i="3"/>
  <c r="M283" i="3"/>
  <c r="M282" i="3"/>
  <c r="L281" i="3"/>
  <c r="I281" i="3"/>
  <c r="H281" i="3"/>
  <c r="G281" i="3"/>
  <c r="F281" i="3"/>
  <c r="D281" i="3"/>
  <c r="M280" i="3"/>
  <c r="M279" i="3"/>
  <c r="M278" i="3"/>
  <c r="M277" i="3"/>
  <c r="M276" i="3"/>
  <c r="M275" i="3"/>
  <c r="M274" i="3"/>
  <c r="M273" i="3"/>
  <c r="M271" i="3"/>
  <c r="M270" i="3"/>
  <c r="L269" i="3"/>
  <c r="I269" i="3"/>
  <c r="H269" i="3"/>
  <c r="G269" i="3"/>
  <c r="F269" i="3"/>
  <c r="E269" i="3"/>
  <c r="D269" i="3"/>
  <c r="M268" i="3"/>
  <c r="M267" i="3"/>
  <c r="M266" i="3"/>
  <c r="M265" i="3"/>
  <c r="M263" i="3"/>
  <c r="L262" i="3"/>
  <c r="I262" i="3"/>
  <c r="H262" i="3"/>
  <c r="G262" i="3"/>
  <c r="F262" i="3"/>
  <c r="D262" i="3"/>
  <c r="M261" i="3"/>
  <c r="M260" i="3"/>
  <c r="M257" i="3"/>
  <c r="L256" i="3"/>
  <c r="I256" i="3"/>
  <c r="H256" i="3"/>
  <c r="G256" i="3"/>
  <c r="F256" i="3"/>
  <c r="E256" i="3"/>
  <c r="D256" i="3"/>
  <c r="M255" i="3"/>
  <c r="M253" i="3"/>
  <c r="M251" i="3"/>
  <c r="M250" i="3"/>
  <c r="M249" i="3"/>
  <c r="M248" i="3"/>
  <c r="M247" i="3"/>
  <c r="M246" i="3"/>
  <c r="M245" i="3"/>
  <c r="M244" i="3"/>
  <c r="M243" i="3"/>
  <c r="M242" i="3"/>
  <c r="M241" i="3"/>
  <c r="M240" i="3"/>
  <c r="M239" i="3"/>
  <c r="M238" i="3"/>
  <c r="M237" i="3"/>
  <c r="M236" i="3"/>
  <c r="M235" i="3"/>
  <c r="M234" i="3"/>
  <c r="M233" i="3"/>
  <c r="M232" i="3"/>
  <c r="L231" i="3"/>
  <c r="I231" i="3"/>
  <c r="H231" i="3"/>
  <c r="G231" i="3"/>
  <c r="F231" i="3"/>
  <c r="D231" i="3"/>
  <c r="M230" i="3"/>
  <c r="M229" i="3"/>
  <c r="M228" i="3"/>
  <c r="M227" i="3"/>
  <c r="M226" i="3"/>
  <c r="M225" i="3"/>
  <c r="M224" i="3"/>
  <c r="M222" i="3"/>
  <c r="L221" i="3"/>
  <c r="I221" i="3"/>
  <c r="H221" i="3"/>
  <c r="G221" i="3"/>
  <c r="F221" i="3"/>
  <c r="E221" i="3"/>
  <c r="D221" i="3"/>
  <c r="M220" i="3"/>
  <c r="M217" i="3"/>
  <c r="L214" i="3"/>
  <c r="I214" i="3"/>
  <c r="H214" i="3"/>
  <c r="G214" i="3"/>
  <c r="F214" i="3"/>
  <c r="D214" i="3"/>
  <c r="M213" i="3"/>
  <c r="M212" i="3"/>
  <c r="M211" i="3"/>
  <c r="M210" i="3"/>
  <c r="M209" i="3"/>
  <c r="M208" i="3"/>
  <c r="M207" i="3"/>
  <c r="M206" i="3"/>
  <c r="M205" i="3"/>
  <c r="M204" i="3"/>
  <c r="M203" i="3"/>
  <c r="M202" i="3"/>
  <c r="M201" i="3"/>
  <c r="M200" i="3"/>
  <c r="L199" i="3"/>
  <c r="I199" i="3"/>
  <c r="H199" i="3"/>
  <c r="G199" i="3"/>
  <c r="F199" i="3"/>
  <c r="E199" i="3"/>
  <c r="D199" i="3"/>
  <c r="M198" i="3"/>
  <c r="M197" i="3"/>
  <c r="M196" i="3"/>
  <c r="M195" i="3"/>
  <c r="M194" i="3"/>
  <c r="M193" i="3"/>
  <c r="M191" i="3"/>
  <c r="L190" i="3"/>
  <c r="I190" i="3"/>
  <c r="H190" i="3"/>
  <c r="G190" i="3"/>
  <c r="F190" i="3"/>
  <c r="D190" i="3"/>
  <c r="M189" i="3"/>
  <c r="M188" i="3"/>
  <c r="M187" i="3"/>
  <c r="M186" i="3"/>
  <c r="M184" i="3"/>
  <c r="L183" i="3"/>
  <c r="I183" i="3"/>
  <c r="H183" i="3"/>
  <c r="G183" i="3"/>
  <c r="F183" i="3"/>
  <c r="E183" i="3"/>
  <c r="D183" i="3"/>
  <c r="M182" i="3"/>
  <c r="M181" i="3"/>
  <c r="M180" i="3"/>
  <c r="M179" i="3"/>
  <c r="M178" i="3"/>
  <c r="L177" i="3"/>
  <c r="I177" i="3"/>
  <c r="H177" i="3"/>
  <c r="G177" i="3"/>
  <c r="F177" i="3"/>
  <c r="D177" i="3"/>
  <c r="M176" i="3"/>
  <c r="M175" i="3"/>
  <c r="M174" i="3"/>
  <c r="M173" i="3"/>
  <c r="M172" i="3"/>
  <c r="M171" i="3"/>
  <c r="M170" i="3"/>
  <c r="M169" i="3"/>
  <c r="M168" i="3"/>
  <c r="M167" i="3"/>
  <c r="M166" i="3"/>
  <c r="M164" i="3"/>
  <c r="L163" i="3"/>
  <c r="I163" i="3"/>
  <c r="H163" i="3"/>
  <c r="G163" i="3"/>
  <c r="F163" i="3"/>
  <c r="E163" i="3"/>
  <c r="D163" i="3"/>
  <c r="M162" i="3"/>
  <c r="M161" i="3"/>
  <c r="M160" i="3"/>
  <c r="M159" i="3"/>
  <c r="M157" i="3"/>
  <c r="L156" i="3"/>
  <c r="I156" i="3"/>
  <c r="H156" i="3"/>
  <c r="G156" i="3"/>
  <c r="F156" i="3"/>
  <c r="D156" i="3"/>
  <c r="M155" i="3"/>
  <c r="M154" i="3"/>
  <c r="M153" i="3"/>
  <c r="M152" i="3"/>
  <c r="M151" i="3"/>
  <c r="M150" i="3"/>
  <c r="M149" i="3"/>
  <c r="M148" i="3"/>
  <c r="M147" i="3"/>
  <c r="M146" i="3"/>
  <c r="M145" i="3"/>
  <c r="M144" i="3"/>
  <c r="M142" i="3"/>
  <c r="M139" i="3"/>
  <c r="M138" i="3"/>
  <c r="M137" i="3"/>
  <c r="M136" i="3"/>
  <c r="M135" i="3"/>
  <c r="L134" i="3"/>
  <c r="I134" i="3"/>
  <c r="H134" i="3"/>
  <c r="G134" i="3"/>
  <c r="F134" i="3"/>
  <c r="D134" i="3"/>
  <c r="M133" i="3"/>
  <c r="M132" i="3"/>
  <c r="M131" i="3"/>
  <c r="M130" i="3"/>
  <c r="M129" i="3"/>
  <c r="M128" i="3"/>
  <c r="M127" i="3"/>
  <c r="M126" i="3"/>
  <c r="M125" i="3"/>
  <c r="M124" i="3"/>
  <c r="M122" i="3"/>
  <c r="L121" i="3"/>
  <c r="I121" i="3"/>
  <c r="H121" i="3"/>
  <c r="G121" i="3"/>
  <c r="F121" i="3"/>
  <c r="E121" i="3"/>
  <c r="D121" i="3"/>
  <c r="M120" i="3"/>
  <c r="M119" i="3"/>
  <c r="M118" i="3"/>
  <c r="M117" i="3"/>
  <c r="M116" i="3"/>
  <c r="M115" i="3"/>
  <c r="M114" i="3"/>
  <c r="L113" i="3"/>
  <c r="I113" i="3"/>
  <c r="H113" i="3"/>
  <c r="G113" i="3"/>
  <c r="F113" i="3"/>
  <c r="M112" i="3"/>
  <c r="M111" i="3"/>
  <c r="M109" i="3"/>
  <c r="M108" i="3"/>
  <c r="L107" i="3"/>
  <c r="I107" i="3"/>
  <c r="H107" i="3"/>
  <c r="G107" i="3"/>
  <c r="F107" i="3"/>
  <c r="E107" i="3"/>
  <c r="D107" i="3"/>
  <c r="M105" i="3"/>
  <c r="I104" i="3"/>
  <c r="H104" i="3"/>
  <c r="G104" i="3"/>
  <c r="F104" i="3"/>
  <c r="E104" i="3"/>
  <c r="D104" i="3"/>
  <c r="M102" i="3"/>
  <c r="M101" i="3"/>
  <c r="M100" i="3"/>
  <c r="M99" i="3"/>
  <c r="M96" i="3"/>
  <c r="M95" i="3"/>
  <c r="M94" i="3"/>
  <c r="M92" i="3"/>
  <c r="J91" i="5"/>
  <c r="M90" i="3"/>
  <c r="M89" i="3"/>
  <c r="M88" i="3"/>
  <c r="M87" i="3"/>
  <c r="M86" i="3"/>
  <c r="M84" i="3"/>
  <c r="M83" i="3"/>
  <c r="M82" i="3"/>
  <c r="M81" i="3"/>
  <c r="M80" i="3"/>
  <c r="M79" i="3"/>
  <c r="M78" i="3"/>
  <c r="M76" i="3"/>
  <c r="M75" i="3"/>
  <c r="M74" i="3"/>
  <c r="M73" i="3"/>
  <c r="M72" i="3"/>
  <c r="M71" i="3"/>
  <c r="M70" i="3"/>
  <c r="M68" i="3"/>
  <c r="M67" i="3"/>
  <c r="M66" i="3"/>
  <c r="M65" i="3"/>
  <c r="M64" i="3"/>
  <c r="M63" i="3"/>
  <c r="M62" i="3"/>
  <c r="M60" i="3"/>
  <c r="M59" i="3"/>
  <c r="M58" i="3"/>
  <c r="M57" i="3"/>
  <c r="M56" i="3"/>
  <c r="M55" i="3"/>
  <c r="M54" i="3"/>
  <c r="J53" i="5"/>
  <c r="E53" i="5" s="1"/>
  <c r="M51" i="3"/>
  <c r="M47" i="3"/>
  <c r="M43" i="3"/>
  <c r="M39" i="3"/>
  <c r="M35" i="3"/>
  <c r="M31" i="3"/>
  <c r="J28" i="5"/>
  <c r="E28" i="5" s="1"/>
  <c r="M27" i="3"/>
  <c r="M26" i="3"/>
  <c r="M25" i="3"/>
  <c r="M24" i="3"/>
  <c r="M23" i="3"/>
  <c r="M22" i="3"/>
  <c r="M20" i="3"/>
  <c r="M19" i="3"/>
  <c r="M18" i="3"/>
  <c r="M17" i="3"/>
  <c r="M16" i="3"/>
  <c r="M15" i="3"/>
  <c r="M14" i="3"/>
  <c r="M12" i="3"/>
  <c r="M11" i="3"/>
  <c r="M10" i="3"/>
  <c r="M9" i="3"/>
  <c r="M7" i="3"/>
  <c r="M6" i="3"/>
  <c r="E845" i="5" l="1"/>
  <c r="E91" i="5"/>
  <c r="E824" i="5"/>
  <c r="E685" i="5"/>
  <c r="E836" i="5"/>
  <c r="K817" i="3"/>
  <c r="K820" i="3"/>
  <c r="K826" i="3"/>
  <c r="E833" i="5"/>
  <c r="E829" i="5"/>
  <c r="E831" i="5"/>
  <c r="E107" i="5"/>
  <c r="E113" i="5"/>
  <c r="E587" i="5"/>
  <c r="E218" i="5"/>
  <c r="E121" i="5"/>
  <c r="E134" i="5"/>
  <c r="E156" i="5"/>
  <c r="E163" i="5"/>
  <c r="E177" i="5"/>
  <c r="E183" i="5"/>
  <c r="E190" i="5"/>
  <c r="E199" i="5"/>
  <c r="E214" i="5"/>
  <c r="E221" i="5"/>
  <c r="E231" i="5"/>
  <c r="E256" i="5"/>
  <c r="E262" i="5"/>
  <c r="E269" i="5"/>
  <c r="E281" i="5"/>
  <c r="E288" i="5"/>
  <c r="E292" i="5"/>
  <c r="E298" i="5"/>
  <c r="E308" i="5"/>
  <c r="E311" i="5"/>
  <c r="E316" i="5"/>
  <c r="E322" i="5"/>
  <c r="E327" i="5"/>
  <c r="E335" i="5"/>
  <c r="E349" i="5"/>
  <c r="E355" i="5"/>
  <c r="E365" i="5"/>
  <c r="E368" i="5"/>
  <c r="E374" i="5"/>
  <c r="E385" i="5"/>
  <c r="E391" i="5"/>
  <c r="E397" i="5"/>
  <c r="E409" i="5"/>
  <c r="E412" i="5"/>
  <c r="E419" i="5"/>
  <c r="E425" i="5"/>
  <c r="E432" i="5"/>
  <c r="E445" i="5"/>
  <c r="E452" i="5"/>
  <c r="E457" i="5"/>
  <c r="E463" i="5"/>
  <c r="E474" i="5"/>
  <c r="E486" i="5"/>
  <c r="E498" i="5"/>
  <c r="E508" i="5"/>
  <c r="E520" i="5"/>
  <c r="E523" i="5"/>
  <c r="E529" i="5"/>
  <c r="E538" i="5"/>
  <c r="E545" i="5"/>
  <c r="E557" i="5"/>
  <c r="E560" i="5"/>
  <c r="E564" i="5"/>
  <c r="E573" i="5"/>
  <c r="E579" i="5"/>
  <c r="E600" i="5"/>
  <c r="E609" i="5"/>
  <c r="E617" i="5"/>
  <c r="E629" i="5"/>
  <c r="E634" i="5"/>
  <c r="E641" i="5"/>
  <c r="E647" i="5"/>
  <c r="E654" i="5"/>
  <c r="E665" i="5"/>
  <c r="E671" i="5"/>
  <c r="E680" i="5"/>
  <c r="E687" i="5"/>
  <c r="E698" i="5"/>
  <c r="E705" i="5"/>
  <c r="E710" i="5"/>
  <c r="E716" i="5"/>
  <c r="E730" i="5"/>
  <c r="E733" i="5"/>
  <c r="E738" i="5"/>
  <c r="E746" i="5"/>
  <c r="E753" i="5"/>
  <c r="E766" i="5"/>
  <c r="E769" i="5"/>
  <c r="E779" i="5"/>
  <c r="E789" i="5"/>
  <c r="E799" i="5"/>
  <c r="E141" i="5"/>
  <c r="M743" i="3"/>
  <c r="J743" i="5"/>
  <c r="K811" i="3"/>
  <c r="K824" i="3"/>
  <c r="K812" i="3"/>
  <c r="K818" i="3"/>
  <c r="K821" i="3"/>
  <c r="K827" i="3"/>
  <c r="K819" i="3"/>
  <c r="K828" i="3"/>
  <c r="K830" i="3"/>
  <c r="K814" i="3"/>
  <c r="K810" i="3"/>
  <c r="K816" i="3"/>
  <c r="K825" i="3"/>
  <c r="K832" i="3"/>
  <c r="M141" i="3"/>
  <c r="F868" i="5"/>
  <c r="F925" i="5" s="1"/>
  <c r="F862" i="5"/>
  <c r="F919" i="5" s="1"/>
  <c r="F878" i="5"/>
  <c r="F935" i="5" s="1"/>
  <c r="F879" i="5"/>
  <c r="F936" i="5" s="1"/>
  <c r="K104" i="3"/>
  <c r="K802" i="5"/>
  <c r="J840" i="5"/>
  <c r="J839" i="5"/>
  <c r="J832" i="5"/>
  <c r="G849" i="5"/>
  <c r="H849" i="5"/>
  <c r="F849" i="5"/>
  <c r="J847" i="5"/>
  <c r="J828" i="5"/>
  <c r="E840" i="5"/>
  <c r="E847" i="5"/>
  <c r="E839" i="5"/>
  <c r="E832" i="5"/>
  <c r="E828" i="5"/>
  <c r="D849" i="5"/>
  <c r="H802" i="3"/>
  <c r="K705" i="3"/>
  <c r="E569" i="3"/>
  <c r="J17" i="5"/>
  <c r="J31" i="5"/>
  <c r="E31" i="5" s="1"/>
  <c r="J39" i="5"/>
  <c r="E39" i="5" s="1"/>
  <c r="J47" i="5"/>
  <c r="E47" i="5" s="1"/>
  <c r="J57" i="5"/>
  <c r="E57" i="5" s="1"/>
  <c r="J73" i="5"/>
  <c r="E73" i="5" s="1"/>
  <c r="J89" i="5"/>
  <c r="E89" i="5" s="1"/>
  <c r="M29" i="3"/>
  <c r="J29" i="5"/>
  <c r="E29" i="5" s="1"/>
  <c r="M33" i="3"/>
  <c r="J33" i="5"/>
  <c r="E33" i="5" s="1"/>
  <c r="M37" i="3"/>
  <c r="J37" i="5"/>
  <c r="E37" i="5" s="1"/>
  <c r="M41" i="3"/>
  <c r="J41" i="5"/>
  <c r="E41" i="5" s="1"/>
  <c r="M45" i="3"/>
  <c r="J45" i="5"/>
  <c r="E45" i="5" s="1"/>
  <c r="M49" i="3"/>
  <c r="J49" i="5"/>
  <c r="E49" i="5" s="1"/>
  <c r="M5" i="3"/>
  <c r="J5" i="5"/>
  <c r="E5" i="5" s="1"/>
  <c r="M13" i="3"/>
  <c r="J13" i="5"/>
  <c r="E13" i="5" s="1"/>
  <c r="M21" i="3"/>
  <c r="J21" i="5"/>
  <c r="M28" i="3"/>
  <c r="M53" i="3"/>
  <c r="M61" i="3"/>
  <c r="J61" i="5"/>
  <c r="E61" i="5" s="1"/>
  <c r="M69" i="3"/>
  <c r="J69" i="5"/>
  <c r="E69" i="5" s="1"/>
  <c r="M77" i="3"/>
  <c r="J77" i="5"/>
  <c r="E77" i="5" s="1"/>
  <c r="M85" i="3"/>
  <c r="J85" i="5"/>
  <c r="E85" i="5" s="1"/>
  <c r="M93" i="3"/>
  <c r="J93" i="5"/>
  <c r="E93" i="5" s="1"/>
  <c r="M103" i="3"/>
  <c r="J103" i="5"/>
  <c r="J9" i="5"/>
  <c r="E9" i="5" s="1"/>
  <c r="J25" i="5"/>
  <c r="E25" i="5" s="1"/>
  <c r="J35" i="5"/>
  <c r="E35" i="5" s="1"/>
  <c r="J43" i="5"/>
  <c r="E43" i="5" s="1"/>
  <c r="J51" i="5"/>
  <c r="E51" i="5" s="1"/>
  <c r="J65" i="5"/>
  <c r="E65" i="5" s="1"/>
  <c r="J81" i="5"/>
  <c r="E81" i="5" s="1"/>
  <c r="J99" i="5"/>
  <c r="E99" i="5" s="1"/>
  <c r="M30" i="3"/>
  <c r="J30" i="5"/>
  <c r="E30" i="5" s="1"/>
  <c r="M32" i="3"/>
  <c r="J32" i="5"/>
  <c r="E32" i="5" s="1"/>
  <c r="M34" i="3"/>
  <c r="J34" i="5"/>
  <c r="E34" i="5" s="1"/>
  <c r="M36" i="3"/>
  <c r="J36" i="5"/>
  <c r="E36" i="5" s="1"/>
  <c r="M38" i="3"/>
  <c r="J38" i="5"/>
  <c r="E38" i="5" s="1"/>
  <c r="M40" i="3"/>
  <c r="J40" i="5"/>
  <c r="E40" i="5" s="1"/>
  <c r="M42" i="3"/>
  <c r="J42" i="5"/>
  <c r="E42" i="5" s="1"/>
  <c r="M44" i="3"/>
  <c r="J44" i="5"/>
  <c r="E44" i="5" s="1"/>
  <c r="M46" i="3"/>
  <c r="J46" i="5"/>
  <c r="E46" i="5" s="1"/>
  <c r="M48" i="3"/>
  <c r="J48" i="5"/>
  <c r="E48" i="5" s="1"/>
  <c r="M50" i="3"/>
  <c r="J50" i="5"/>
  <c r="E50" i="5" s="1"/>
  <c r="M52" i="3"/>
  <c r="J52" i="5"/>
  <c r="E52" i="5" s="1"/>
  <c r="J7" i="5"/>
  <c r="E7" i="5" s="1"/>
  <c r="J11" i="5"/>
  <c r="E11" i="5" s="1"/>
  <c r="J15" i="5"/>
  <c r="E15" i="5" s="1"/>
  <c r="J19" i="5"/>
  <c r="E19" i="5" s="1"/>
  <c r="J23" i="5"/>
  <c r="E23" i="5" s="1"/>
  <c r="J27" i="5"/>
  <c r="E27" i="5" s="1"/>
  <c r="J55" i="5"/>
  <c r="E55" i="5" s="1"/>
  <c r="J59" i="5"/>
  <c r="E59" i="5" s="1"/>
  <c r="J63" i="5"/>
  <c r="E63" i="5" s="1"/>
  <c r="J67" i="5"/>
  <c r="E67" i="5" s="1"/>
  <c r="J71" i="5"/>
  <c r="E71" i="5" s="1"/>
  <c r="J75" i="5"/>
  <c r="E75" i="5" s="1"/>
  <c r="J79" i="5"/>
  <c r="E79" i="5" s="1"/>
  <c r="J83" i="5"/>
  <c r="E83" i="5" s="1"/>
  <c r="J87" i="5"/>
  <c r="E87" i="5" s="1"/>
  <c r="J95" i="5"/>
  <c r="E95" i="5" s="1"/>
  <c r="J101" i="5"/>
  <c r="E101" i="5" s="1"/>
  <c r="E782" i="3"/>
  <c r="J6" i="5"/>
  <c r="E6" i="5" s="1"/>
  <c r="J8" i="5"/>
  <c r="J10" i="5"/>
  <c r="J12" i="5"/>
  <c r="E12" i="5" s="1"/>
  <c r="J14" i="5"/>
  <c r="E14" i="5" s="1"/>
  <c r="J16" i="5"/>
  <c r="E16" i="5" s="1"/>
  <c r="J18" i="5"/>
  <c r="E18" i="5" s="1"/>
  <c r="J20" i="5"/>
  <c r="E20" i="5" s="1"/>
  <c r="J22" i="5"/>
  <c r="E22" i="5" s="1"/>
  <c r="J24" i="5"/>
  <c r="E24" i="5" s="1"/>
  <c r="J26" i="5"/>
  <c r="E26" i="5" s="1"/>
  <c r="J54" i="5"/>
  <c r="E54" i="5" s="1"/>
  <c r="J56" i="5"/>
  <c r="E56" i="5" s="1"/>
  <c r="J58" i="5"/>
  <c r="E58" i="5" s="1"/>
  <c r="J60" i="5"/>
  <c r="E60" i="5" s="1"/>
  <c r="J62" i="5"/>
  <c r="E62" i="5" s="1"/>
  <c r="J64" i="5"/>
  <c r="E64" i="5" s="1"/>
  <c r="J66" i="5"/>
  <c r="E66" i="5" s="1"/>
  <c r="J68" i="5"/>
  <c r="E68" i="5" s="1"/>
  <c r="J70" i="5"/>
  <c r="E70" i="5" s="1"/>
  <c r="J72" i="5"/>
  <c r="E72" i="5" s="1"/>
  <c r="J74" i="5"/>
  <c r="E74" i="5" s="1"/>
  <c r="J76" i="5"/>
  <c r="E76" i="5" s="1"/>
  <c r="J78" i="5"/>
  <c r="E78" i="5" s="1"/>
  <c r="J80" i="5"/>
  <c r="E80" i="5" s="1"/>
  <c r="J82" i="5"/>
  <c r="E82" i="5" s="1"/>
  <c r="J84" i="5"/>
  <c r="E84" i="5" s="1"/>
  <c r="J86" i="5"/>
  <c r="E86" i="5" s="1"/>
  <c r="J88" i="5"/>
  <c r="E88" i="5" s="1"/>
  <c r="J90" i="5"/>
  <c r="E90" i="5" s="1"/>
  <c r="J92" i="5"/>
  <c r="E92" i="5" s="1"/>
  <c r="J94" i="5"/>
  <c r="E94" i="5" s="1"/>
  <c r="J96" i="5"/>
  <c r="E96" i="5" s="1"/>
  <c r="J100" i="5"/>
  <c r="E100" i="5" s="1"/>
  <c r="J102" i="5"/>
  <c r="E102" i="5" s="1"/>
  <c r="F603" i="5"/>
  <c r="F802" i="5"/>
  <c r="G802" i="5"/>
  <c r="D802" i="5"/>
  <c r="H802" i="5"/>
  <c r="F479" i="5"/>
  <c r="G569" i="5"/>
  <c r="H637" i="5"/>
  <c r="F674" i="5"/>
  <c r="G415" i="5"/>
  <c r="G603" i="5"/>
  <c r="G701" i="5"/>
  <c r="H381" i="5"/>
  <c r="D415" i="5"/>
  <c r="D448" i="5"/>
  <c r="D701" i="5"/>
  <c r="F782" i="5"/>
  <c r="F252" i="5"/>
  <c r="H284" i="5"/>
  <c r="F284" i="5"/>
  <c r="F319" i="5"/>
  <c r="G479" i="5"/>
  <c r="D534" i="5"/>
  <c r="F569" i="5"/>
  <c r="F637" i="5"/>
  <c r="H741" i="5"/>
  <c r="G381" i="5"/>
  <c r="F448" i="5"/>
  <c r="D479" i="5"/>
  <c r="H479" i="5"/>
  <c r="D501" i="5"/>
  <c r="G501" i="5"/>
  <c r="H534" i="5"/>
  <c r="D569" i="5"/>
  <c r="D603" i="5"/>
  <c r="G637" i="5"/>
  <c r="F701" i="5"/>
  <c r="D782" i="5"/>
  <c r="H782" i="5"/>
  <c r="D252" i="5"/>
  <c r="G252" i="5"/>
  <c r="H415" i="5"/>
  <c r="G448" i="5"/>
  <c r="H501" i="5"/>
  <c r="H569" i="5"/>
  <c r="D637" i="5"/>
  <c r="D674" i="5"/>
  <c r="G674" i="5"/>
  <c r="H701" i="5"/>
  <c r="G319" i="5"/>
  <c r="D381" i="5"/>
  <c r="H252" i="5"/>
  <c r="D284" i="5"/>
  <c r="G284" i="5"/>
  <c r="D319" i="5"/>
  <c r="H319" i="5"/>
  <c r="F501" i="5"/>
  <c r="F381" i="5"/>
  <c r="F415" i="5"/>
  <c r="H448" i="5"/>
  <c r="F534" i="5"/>
  <c r="F741" i="5"/>
  <c r="G534" i="5"/>
  <c r="H603" i="5"/>
  <c r="G782" i="5"/>
  <c r="H674" i="5"/>
  <c r="G741" i="5"/>
  <c r="D741" i="5"/>
  <c r="E701" i="3"/>
  <c r="E603" i="3"/>
  <c r="E501" i="3"/>
  <c r="E319" i="3"/>
  <c r="E415" i="3"/>
  <c r="K190" i="3"/>
  <c r="K322" i="3"/>
  <c r="G501" i="3"/>
  <c r="D534" i="3"/>
  <c r="H479" i="3"/>
  <c r="E849" i="3"/>
  <c r="I849" i="3"/>
  <c r="G284" i="3"/>
  <c r="G569" i="3"/>
  <c r="G637" i="3"/>
  <c r="H849" i="3"/>
  <c r="G849" i="3"/>
  <c r="D479" i="3"/>
  <c r="I284" i="3"/>
  <c r="L782" i="3"/>
  <c r="K782" i="5" s="1"/>
  <c r="G833" i="3"/>
  <c r="M320" i="3"/>
  <c r="K412" i="3"/>
  <c r="E637" i="3"/>
  <c r="M746" i="3"/>
  <c r="G782" i="3"/>
  <c r="G802" i="3"/>
  <c r="K156" i="3"/>
  <c r="M185" i="3"/>
  <c r="D319" i="3"/>
  <c r="I319" i="3"/>
  <c r="K368" i="3"/>
  <c r="K374" i="3"/>
  <c r="K452" i="3"/>
  <c r="L569" i="3"/>
  <c r="K569" i="5" s="1"/>
  <c r="F603" i="3"/>
  <c r="M703" i="3"/>
  <c r="F833" i="3"/>
  <c r="I534" i="3"/>
  <c r="K564" i="3"/>
  <c r="I833" i="3"/>
  <c r="E833" i="3"/>
  <c r="H381" i="3"/>
  <c r="G415" i="3"/>
  <c r="H448" i="3"/>
  <c r="H501" i="3"/>
  <c r="K508" i="3"/>
  <c r="K177" i="3"/>
  <c r="K288" i="3"/>
  <c r="G319" i="3"/>
  <c r="D448" i="3"/>
  <c r="D501" i="3"/>
  <c r="I501" i="3"/>
  <c r="K538" i="3"/>
  <c r="H569" i="3"/>
  <c r="H637" i="3"/>
  <c r="G701" i="3"/>
  <c r="H741" i="3"/>
  <c r="K746" i="3"/>
  <c r="L802" i="3"/>
  <c r="H833" i="3"/>
  <c r="M8" i="3"/>
  <c r="M143" i="3"/>
  <c r="M165" i="3"/>
  <c r="G252" i="3"/>
  <c r="M716" i="3"/>
  <c r="K163" i="3"/>
  <c r="K231" i="3"/>
  <c r="H252" i="3"/>
  <c r="H319" i="3"/>
  <c r="M91" i="3"/>
  <c r="K221" i="3"/>
  <c r="D252" i="3"/>
  <c r="K199" i="3"/>
  <c r="M219" i="3"/>
  <c r="I252" i="3"/>
  <c r="K256" i="3"/>
  <c r="L284" i="3"/>
  <c r="K284" i="5" s="1"/>
  <c r="K292" i="3"/>
  <c r="K298" i="3"/>
  <c r="I448" i="3"/>
  <c r="M451" i="3"/>
  <c r="L479" i="3"/>
  <c r="K479" i="5" s="1"/>
  <c r="F501" i="3"/>
  <c r="L501" i="3"/>
  <c r="K501" i="5" s="1"/>
  <c r="M503" i="3"/>
  <c r="M537" i="3"/>
  <c r="D569" i="3"/>
  <c r="G603" i="3"/>
  <c r="I637" i="3"/>
  <c r="D674" i="3"/>
  <c r="H674" i="3"/>
  <c r="D701" i="3"/>
  <c r="H701" i="3"/>
  <c r="K716" i="3"/>
  <c r="K738" i="3"/>
  <c r="H782" i="3"/>
  <c r="M374" i="3"/>
  <c r="D415" i="3"/>
  <c r="I415" i="3"/>
  <c r="I479" i="3"/>
  <c r="G479" i="3"/>
  <c r="K486" i="3"/>
  <c r="K545" i="3"/>
  <c r="K560" i="3"/>
  <c r="D741" i="3"/>
  <c r="D782" i="3"/>
  <c r="D284" i="3"/>
  <c r="H284" i="3"/>
  <c r="K269" i="3"/>
  <c r="F319" i="3"/>
  <c r="K311" i="3"/>
  <c r="K316" i="3"/>
  <c r="G381" i="3"/>
  <c r="I381" i="3"/>
  <c r="M366" i="3"/>
  <c r="M481" i="3"/>
  <c r="H534" i="3"/>
  <c r="M540" i="3"/>
  <c r="M559" i="3"/>
  <c r="I569" i="3"/>
  <c r="I603" i="3"/>
  <c r="D637" i="3"/>
  <c r="I674" i="3"/>
  <c r="L741" i="3"/>
  <c r="K741" i="5" s="1"/>
  <c r="I782" i="3"/>
  <c r="D802" i="3"/>
  <c r="I802" i="3"/>
  <c r="K654" i="3"/>
  <c r="K671" i="3"/>
  <c r="G741" i="3"/>
  <c r="K710" i="3"/>
  <c r="M710" i="3"/>
  <c r="K698" i="3"/>
  <c r="M689" i="3"/>
  <c r="E674" i="3"/>
  <c r="K573" i="3"/>
  <c r="E534" i="3"/>
  <c r="K498" i="3"/>
  <c r="M498" i="3"/>
  <c r="E479" i="3"/>
  <c r="K457" i="3"/>
  <c r="E448" i="3"/>
  <c r="K419" i="3"/>
  <c r="E381" i="3"/>
  <c r="K327" i="3"/>
  <c r="M324" i="3"/>
  <c r="E284" i="3"/>
  <c r="K262" i="3"/>
  <c r="E252" i="3"/>
  <c r="K214" i="3"/>
  <c r="K134" i="3"/>
  <c r="M123" i="3"/>
  <c r="F782" i="3"/>
  <c r="K730" i="3"/>
  <c r="F741" i="3"/>
  <c r="K680" i="3"/>
  <c r="K665" i="3"/>
  <c r="F674" i="3"/>
  <c r="M629" i="3"/>
  <c r="F637" i="3"/>
  <c r="K600" i="3"/>
  <c r="K587" i="3"/>
  <c r="K579" i="3"/>
  <c r="M562" i="3"/>
  <c r="M529" i="3"/>
  <c r="F534" i="3"/>
  <c r="M454" i="3"/>
  <c r="K425" i="3"/>
  <c r="M416" i="3"/>
  <c r="K391" i="3"/>
  <c r="F415" i="3"/>
  <c r="F381" i="3"/>
  <c r="K308" i="3"/>
  <c r="K281" i="3"/>
  <c r="F284" i="3"/>
  <c r="M258" i="3"/>
  <c r="K113" i="3"/>
  <c r="M113" i="3"/>
  <c r="F252" i="3"/>
  <c r="M680" i="3"/>
  <c r="L701" i="3"/>
  <c r="K701" i="5" s="1"/>
  <c r="M647" i="3"/>
  <c r="M641" i="3"/>
  <c r="L637" i="3"/>
  <c r="K637" i="5" s="1"/>
  <c r="M579" i="3"/>
  <c r="M573" i="3"/>
  <c r="L603" i="3"/>
  <c r="K603" i="5" s="1"/>
  <c r="M557" i="3"/>
  <c r="M520" i="3"/>
  <c r="L415" i="3"/>
  <c r="K415" i="5" s="1"/>
  <c r="L381" i="3"/>
  <c r="K381" i="5" s="1"/>
  <c r="L319" i="3"/>
  <c r="K319" i="5" s="1"/>
  <c r="M214" i="3"/>
  <c r="L833" i="3"/>
  <c r="M121" i="3"/>
  <c r="L252" i="3"/>
  <c r="K252" i="5" s="1"/>
  <c r="M335" i="3"/>
  <c r="M183" i="3"/>
  <c r="M106" i="3"/>
  <c r="M158" i="3"/>
  <c r="M192" i="3"/>
  <c r="M216" i="3"/>
  <c r="M218" i="3" s="1"/>
  <c r="M223" i="3"/>
  <c r="M254" i="3"/>
  <c r="M264" i="3"/>
  <c r="M272" i="3"/>
  <c r="M285" i="3"/>
  <c r="M290" i="3"/>
  <c r="M293" i="3"/>
  <c r="M300" i="3"/>
  <c r="M309" i="3"/>
  <c r="M312" i="3"/>
  <c r="D381" i="3"/>
  <c r="K335" i="3"/>
  <c r="M338" i="3"/>
  <c r="K385" i="3"/>
  <c r="M383" i="3"/>
  <c r="M387" i="3"/>
  <c r="M411" i="3"/>
  <c r="G448" i="3"/>
  <c r="L448" i="3"/>
  <c r="K448" i="5" s="1"/>
  <c r="F448" i="3"/>
  <c r="F479" i="3"/>
  <c r="K474" i="3"/>
  <c r="M465" i="3"/>
  <c r="K520" i="3"/>
  <c r="K529" i="3"/>
  <c r="K557" i="3"/>
  <c r="K121" i="3"/>
  <c r="K183" i="3"/>
  <c r="K463" i="3"/>
  <c r="M458" i="3"/>
  <c r="D849" i="3"/>
  <c r="K840" i="3"/>
  <c r="M286" i="3"/>
  <c r="M337" i="3"/>
  <c r="F838" i="3"/>
  <c r="M359" i="3"/>
  <c r="H415" i="3"/>
  <c r="M425" i="3"/>
  <c r="M432" i="3"/>
  <c r="K523" i="3"/>
  <c r="M521" i="3"/>
  <c r="M355" i="3"/>
  <c r="K355" i="3"/>
  <c r="M397" i="3"/>
  <c r="K397" i="3"/>
  <c r="K409" i="3"/>
  <c r="M399" i="3"/>
  <c r="K432" i="3"/>
  <c r="K445" i="3"/>
  <c r="M434" i="3"/>
  <c r="G534" i="3"/>
  <c r="L534" i="3"/>
  <c r="K534" i="5" s="1"/>
  <c r="M585" i="3"/>
  <c r="M606" i="3"/>
  <c r="K634" i="3"/>
  <c r="M630" i="3"/>
  <c r="M671" i="3"/>
  <c r="K837" i="3"/>
  <c r="M757" i="3"/>
  <c r="F569" i="3"/>
  <c r="D603" i="3"/>
  <c r="H603" i="3"/>
  <c r="K609" i="3"/>
  <c r="K617" i="3"/>
  <c r="M611" i="3"/>
  <c r="F701" i="3"/>
  <c r="K842" i="3"/>
  <c r="L849" i="3"/>
  <c r="M609" i="3"/>
  <c r="M654" i="3"/>
  <c r="K848" i="3"/>
  <c r="M798" i="3"/>
  <c r="J848" i="5" s="1"/>
  <c r="K629" i="3"/>
  <c r="K641" i="3"/>
  <c r="M686" i="3"/>
  <c r="K839" i="3"/>
  <c r="K753" i="3"/>
  <c r="K846" i="3"/>
  <c r="M796" i="3"/>
  <c r="J846" i="5" s="1"/>
  <c r="M613" i="3"/>
  <c r="G674" i="3"/>
  <c r="L674" i="3"/>
  <c r="K674" i="5" s="1"/>
  <c r="K647" i="3"/>
  <c r="M656" i="3"/>
  <c r="M682" i="3"/>
  <c r="M730" i="3"/>
  <c r="E741" i="3"/>
  <c r="M731" i="3"/>
  <c r="K733" i="3"/>
  <c r="M734" i="3"/>
  <c r="M748" i="3"/>
  <c r="K841" i="3"/>
  <c r="K843" i="3"/>
  <c r="K779" i="3"/>
  <c r="K850" i="3"/>
  <c r="K844" i="3"/>
  <c r="M794" i="3"/>
  <c r="J844" i="5" s="1"/>
  <c r="M589" i="3"/>
  <c r="K847" i="3"/>
  <c r="I701" i="3"/>
  <c r="K834" i="3"/>
  <c r="I741" i="3"/>
  <c r="K853" i="3"/>
  <c r="M732" i="3"/>
  <c r="K766" i="3"/>
  <c r="M767" i="3"/>
  <c r="K769" i="3"/>
  <c r="M774" i="3"/>
  <c r="M776" i="3"/>
  <c r="J843" i="5" s="1"/>
  <c r="M783" i="3"/>
  <c r="M785" i="3"/>
  <c r="M787" i="3"/>
  <c r="K789" i="3"/>
  <c r="K845" i="3"/>
  <c r="F799" i="3"/>
  <c r="F849" i="3" s="1"/>
  <c r="E802" i="3"/>
  <c r="D776" i="2"/>
  <c r="D786" i="2"/>
  <c r="D766" i="2"/>
  <c r="D756" i="2"/>
  <c r="D753" i="2"/>
  <c r="D740" i="2"/>
  <c r="D733" i="2"/>
  <c r="D725" i="2"/>
  <c r="D720" i="2"/>
  <c r="D717" i="2"/>
  <c r="D703" i="2"/>
  <c r="D697" i="2"/>
  <c r="D693" i="2"/>
  <c r="D686" i="2"/>
  <c r="D675" i="2"/>
  <c r="D673" i="2"/>
  <c r="D669" i="2"/>
  <c r="D660" i="2"/>
  <c r="D654" i="2"/>
  <c r="D643" i="2"/>
  <c r="D637" i="2"/>
  <c r="D632" i="2"/>
  <c r="D625" i="2"/>
  <c r="D620" i="2"/>
  <c r="D608" i="2"/>
  <c r="D60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7" i="2"/>
  <c r="D838" i="2"/>
  <c r="D839" i="2"/>
  <c r="D840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591" i="2"/>
  <c r="D578" i="2"/>
  <c r="D570" i="2"/>
  <c r="D565" i="2"/>
  <c r="D556" i="2"/>
  <c r="D552" i="2"/>
  <c r="D549" i="2"/>
  <c r="D537" i="2"/>
  <c r="D530" i="2"/>
  <c r="D521" i="2"/>
  <c r="D515" i="2"/>
  <c r="D512" i="2"/>
  <c r="D500" i="2"/>
  <c r="D490" i="2"/>
  <c r="D478" i="2"/>
  <c r="D466" i="2"/>
  <c r="D455" i="2"/>
  <c r="D449" i="2"/>
  <c r="D444" i="2"/>
  <c r="D437" i="2"/>
  <c r="D424" i="2"/>
  <c r="D417" i="2"/>
  <c r="D412" i="2"/>
  <c r="E408" i="2"/>
  <c r="D405" i="2"/>
  <c r="D402" i="2"/>
  <c r="D390" i="2"/>
  <c r="D384" i="2"/>
  <c r="D379" i="2"/>
  <c r="D368" i="2"/>
  <c r="D362" i="2"/>
  <c r="D359" i="2"/>
  <c r="D349" i="2"/>
  <c r="D343" i="2"/>
  <c r="D329" i="2"/>
  <c r="D321" i="2"/>
  <c r="D316" i="2"/>
  <c r="E313" i="2"/>
  <c r="D310" i="2"/>
  <c r="D305" i="2"/>
  <c r="D302" i="2"/>
  <c r="D292" i="2"/>
  <c r="D286" i="2"/>
  <c r="D282" i="2"/>
  <c r="D275" i="2"/>
  <c r="E275" i="2"/>
  <c r="D263" i="2"/>
  <c r="E263" i="2"/>
  <c r="D256" i="2"/>
  <c r="E256" i="2"/>
  <c r="D251" i="2"/>
  <c r="E251" i="2"/>
  <c r="D226" i="2"/>
  <c r="D216" i="2"/>
  <c r="D213" i="2"/>
  <c r="D210" i="2"/>
  <c r="D195" i="2"/>
  <c r="D186" i="2"/>
  <c r="D179" i="2"/>
  <c r="D173" i="2"/>
  <c r="D159" i="2"/>
  <c r="D152" i="2"/>
  <c r="D137" i="2"/>
  <c r="D131" i="2"/>
  <c r="D118" i="2"/>
  <c r="D105" i="2"/>
  <c r="D102" i="2"/>
  <c r="E102" i="2"/>
  <c r="F102" i="2"/>
  <c r="G102" i="2"/>
  <c r="H102" i="2"/>
  <c r="I102" i="2"/>
  <c r="E565" i="2"/>
  <c r="F565" i="2"/>
  <c r="G565" i="2"/>
  <c r="H565" i="2"/>
  <c r="I565" i="2"/>
  <c r="K565" i="2"/>
  <c r="D786" i="1"/>
  <c r="F409" i="2"/>
  <c r="F353" i="2"/>
  <c r="F646" i="2"/>
  <c r="F581" i="2"/>
  <c r="F458" i="2"/>
  <c r="F427" i="2"/>
  <c r="F393" i="2"/>
  <c r="F332" i="2"/>
  <c r="F266" i="2"/>
  <c r="F779" i="2"/>
  <c r="F540" i="2"/>
  <c r="K818" i="2"/>
  <c r="E818" i="2"/>
  <c r="E805" i="2"/>
  <c r="F802" i="2"/>
  <c r="E802" i="2"/>
  <c r="K800" i="2"/>
  <c r="D278" i="2" l="1"/>
  <c r="E278" i="2"/>
  <c r="J815" i="5"/>
  <c r="E103" i="5"/>
  <c r="E814" i="5" s="1"/>
  <c r="J814" i="5"/>
  <c r="E815" i="5"/>
  <c r="J812" i="5"/>
  <c r="E10" i="5"/>
  <c r="E812" i="5" s="1"/>
  <c r="J821" i="5"/>
  <c r="E8" i="5"/>
  <c r="J817" i="5"/>
  <c r="E21" i="5"/>
  <c r="E817" i="5" s="1"/>
  <c r="J816" i="5"/>
  <c r="E17" i="5"/>
  <c r="E816" i="5" s="1"/>
  <c r="J834" i="5"/>
  <c r="E743" i="5"/>
  <c r="E834" i="5" s="1"/>
  <c r="E319" i="5"/>
  <c r="E284" i="5"/>
  <c r="E381" i="5"/>
  <c r="E674" i="5"/>
  <c r="E603" i="5"/>
  <c r="E479" i="5"/>
  <c r="E501" i="5"/>
  <c r="E534" i="5"/>
  <c r="E448" i="5"/>
  <c r="E741" i="5"/>
  <c r="E637" i="5"/>
  <c r="E569" i="5"/>
  <c r="E701" i="5"/>
  <c r="E415" i="5"/>
  <c r="J819" i="5"/>
  <c r="J782" i="5"/>
  <c r="E782" i="5" s="1"/>
  <c r="J823" i="5"/>
  <c r="J813" i="5"/>
  <c r="F927" i="5"/>
  <c r="F870" i="5"/>
  <c r="J818" i="5"/>
  <c r="F880" i="5"/>
  <c r="F937" i="5" s="1"/>
  <c r="F941" i="5" s="1"/>
  <c r="K803" i="5"/>
  <c r="K855" i="5"/>
  <c r="J850" i="5"/>
  <c r="J811" i="5"/>
  <c r="G855" i="5"/>
  <c r="J820" i="5"/>
  <c r="J822" i="5"/>
  <c r="F855" i="5"/>
  <c r="J810" i="5"/>
  <c r="H855" i="5"/>
  <c r="E843" i="5"/>
  <c r="D855" i="5"/>
  <c r="E811" i="5"/>
  <c r="E810" i="5"/>
  <c r="E850" i="5"/>
  <c r="E848" i="5"/>
  <c r="E844" i="5"/>
  <c r="E846" i="5"/>
  <c r="E818" i="5"/>
  <c r="E813" i="5"/>
  <c r="M327" i="3"/>
  <c r="M600" i="3"/>
  <c r="M753" i="3"/>
  <c r="M685" i="3"/>
  <c r="M687" i="3"/>
  <c r="M634" i="3"/>
  <c r="M445" i="3"/>
  <c r="M288" i="3"/>
  <c r="M463" i="3"/>
  <c r="M474" i="3"/>
  <c r="M412" i="3"/>
  <c r="M385" i="3"/>
  <c r="M311" i="3"/>
  <c r="M298" i="3"/>
  <c r="M269" i="3"/>
  <c r="M231" i="3"/>
  <c r="M199" i="3"/>
  <c r="M107" i="3"/>
  <c r="M262" i="3"/>
  <c r="M564" i="3"/>
  <c r="J842" i="5"/>
  <c r="M134" i="3"/>
  <c r="M560" i="3"/>
  <c r="M368" i="3"/>
  <c r="M508" i="3"/>
  <c r="M156" i="3"/>
  <c r="M705" i="3"/>
  <c r="M769" i="3"/>
  <c r="M738" i="3"/>
  <c r="M665" i="3"/>
  <c r="M674" i="3" s="1"/>
  <c r="M766" i="3"/>
  <c r="J837" i="5"/>
  <c r="M587" i="3"/>
  <c r="J830" i="5"/>
  <c r="M409" i="3"/>
  <c r="M523" i="3"/>
  <c r="M452" i="3"/>
  <c r="M365" i="3"/>
  <c r="J838" i="5"/>
  <c r="M391" i="3"/>
  <c r="M316" i="3"/>
  <c r="M308" i="3"/>
  <c r="M292" i="3"/>
  <c r="M281" i="3"/>
  <c r="M256" i="3"/>
  <c r="M163" i="3"/>
  <c r="M190" i="3"/>
  <c r="M698" i="3"/>
  <c r="M419" i="3"/>
  <c r="M457" i="3"/>
  <c r="M545" i="3"/>
  <c r="M486" i="3"/>
  <c r="M501" i="3" s="1"/>
  <c r="M538" i="3"/>
  <c r="M221" i="3"/>
  <c r="M177" i="3"/>
  <c r="M322" i="3"/>
  <c r="J104" i="5"/>
  <c r="D375" i="2"/>
  <c r="D408" i="2"/>
  <c r="D440" i="2"/>
  <c r="D471" i="2"/>
  <c r="D493" i="2"/>
  <c r="D526" i="2"/>
  <c r="D663" i="2"/>
  <c r="D769" i="2"/>
  <c r="D789" i="2"/>
  <c r="D247" i="2"/>
  <c r="D313" i="2"/>
  <c r="D836" i="2"/>
  <c r="D561" i="2"/>
  <c r="D594" i="2"/>
  <c r="D689" i="2"/>
  <c r="D728" i="2"/>
  <c r="D628" i="2"/>
  <c r="F803" i="5"/>
  <c r="G803" i="5"/>
  <c r="H803" i="5"/>
  <c r="K501" i="3"/>
  <c r="H855" i="3"/>
  <c r="G855" i="3"/>
  <c r="I855" i="3"/>
  <c r="E855" i="3"/>
  <c r="M104" i="3"/>
  <c r="H803" i="3"/>
  <c r="D855" i="3"/>
  <c r="K782" i="3"/>
  <c r="K252" i="3"/>
  <c r="K319" i="3"/>
  <c r="M789" i="3"/>
  <c r="K741" i="3"/>
  <c r="M733" i="3"/>
  <c r="G803" i="3"/>
  <c r="K701" i="3"/>
  <c r="K569" i="3"/>
  <c r="K479" i="3"/>
  <c r="K603" i="3"/>
  <c r="K284" i="3"/>
  <c r="M779" i="3"/>
  <c r="K637" i="3"/>
  <c r="K534" i="3"/>
  <c r="K448" i="3"/>
  <c r="K415" i="3"/>
  <c r="K349" i="3"/>
  <c r="K833" i="3"/>
  <c r="M617" i="3"/>
  <c r="M349" i="3"/>
  <c r="L803" i="3"/>
  <c r="F802" i="3"/>
  <c r="F855" i="3" s="1"/>
  <c r="L855" i="3"/>
  <c r="M792" i="3"/>
  <c r="K799" i="3"/>
  <c r="K802" i="3" s="1"/>
  <c r="I803" i="3"/>
  <c r="K838" i="3"/>
  <c r="K365" i="3"/>
  <c r="K674" i="3"/>
  <c r="E786" i="2"/>
  <c r="E789" i="2" s="1"/>
  <c r="D841" i="2" l="1"/>
  <c r="M448" i="3"/>
  <c r="E819" i="5"/>
  <c r="E823" i="5"/>
  <c r="M603" i="3"/>
  <c r="J854" i="5"/>
  <c r="F884" i="5"/>
  <c r="J827" i="5"/>
  <c r="J841" i="5"/>
  <c r="J853" i="5"/>
  <c r="J852" i="5"/>
  <c r="E820" i="5"/>
  <c r="E822" i="5"/>
  <c r="J835" i="5"/>
  <c r="E104" i="5"/>
  <c r="E821" i="5"/>
  <c r="M284" i="3"/>
  <c r="M569" i="3"/>
  <c r="J825" i="5"/>
  <c r="J826" i="5"/>
  <c r="M637" i="3"/>
  <c r="M252" i="3"/>
  <c r="M319" i="3"/>
  <c r="M782" i="3"/>
  <c r="M701" i="3"/>
  <c r="M479" i="3"/>
  <c r="M534" i="3"/>
  <c r="M415" i="3"/>
  <c r="M381" i="3"/>
  <c r="M741" i="3"/>
  <c r="M799" i="3"/>
  <c r="M802" i="3" s="1"/>
  <c r="K381" i="3"/>
  <c r="K855" i="3" s="1"/>
  <c r="F803" i="3"/>
  <c r="K849" i="3"/>
  <c r="K831" i="2"/>
  <c r="E824" i="2"/>
  <c r="F824" i="2"/>
  <c r="G824" i="2"/>
  <c r="H824" i="2"/>
  <c r="I824" i="2"/>
  <c r="K824" i="2"/>
  <c r="K811" i="2"/>
  <c r="K810" i="2"/>
  <c r="I810" i="2"/>
  <c r="G810" i="2"/>
  <c r="H810" i="2"/>
  <c r="F810" i="2"/>
  <c r="G806" i="2"/>
  <c r="H806" i="2"/>
  <c r="I806" i="2"/>
  <c r="K806" i="2"/>
  <c r="E806" i="2"/>
  <c r="F806" i="2"/>
  <c r="J96" i="2"/>
  <c r="L96" i="2" s="1"/>
  <c r="J94" i="2"/>
  <c r="L94" i="2" s="1"/>
  <c r="G837" i="2"/>
  <c r="H837" i="2"/>
  <c r="I837" i="2"/>
  <c r="K837" i="2"/>
  <c r="E837" i="2"/>
  <c r="F837" i="2"/>
  <c r="J252" i="5" l="1"/>
  <c r="E252" i="5" s="1"/>
  <c r="J849" i="5"/>
  <c r="E854" i="5"/>
  <c r="E853" i="5"/>
  <c r="E838" i="5"/>
  <c r="E842" i="5"/>
  <c r="E837" i="5"/>
  <c r="E827" i="5"/>
  <c r="E841" i="5"/>
  <c r="E826" i="5"/>
  <c r="E830" i="5"/>
  <c r="E825" i="5"/>
  <c r="E835" i="5"/>
  <c r="E852" i="5"/>
  <c r="K803" i="3"/>
  <c r="M803" i="3"/>
  <c r="E105" i="2"/>
  <c r="E118" i="2"/>
  <c r="E131" i="2"/>
  <c r="E137" i="2"/>
  <c r="E152" i="2"/>
  <c r="E159" i="2"/>
  <c r="E173" i="2"/>
  <c r="E179" i="2"/>
  <c r="E186" i="2"/>
  <c r="E226" i="2"/>
  <c r="E216" i="2"/>
  <c r="E213" i="2"/>
  <c r="E210" i="2"/>
  <c r="E195" i="2"/>
  <c r="F159" i="2"/>
  <c r="G159" i="2"/>
  <c r="H159" i="2"/>
  <c r="I159" i="2"/>
  <c r="F152" i="2"/>
  <c r="G152" i="2"/>
  <c r="H152" i="2"/>
  <c r="I152" i="2"/>
  <c r="F137" i="2"/>
  <c r="G137" i="2"/>
  <c r="H137" i="2"/>
  <c r="I137" i="2"/>
  <c r="F131" i="2"/>
  <c r="G131" i="2"/>
  <c r="H131" i="2"/>
  <c r="I131" i="2"/>
  <c r="F118" i="2"/>
  <c r="G118" i="2"/>
  <c r="H118" i="2"/>
  <c r="I118" i="2"/>
  <c r="F105" i="2"/>
  <c r="G105" i="2"/>
  <c r="H105" i="2"/>
  <c r="I105" i="2"/>
  <c r="K105" i="2"/>
  <c r="E766" i="2"/>
  <c r="E740" i="2"/>
  <c r="E753" i="2"/>
  <c r="E725" i="2"/>
  <c r="E720" i="2"/>
  <c r="E717" i="2"/>
  <c r="F717" i="2"/>
  <c r="E686" i="2"/>
  <c r="E654" i="2"/>
  <c r="F632" i="2"/>
  <c r="G632" i="2"/>
  <c r="H632" i="2"/>
  <c r="I632" i="2"/>
  <c r="K632" i="2"/>
  <c r="E620" i="2"/>
  <c r="E628" i="2" s="1"/>
  <c r="E591" i="2"/>
  <c r="E570" i="2"/>
  <c r="E549" i="2"/>
  <c r="E561" i="2" s="1"/>
  <c r="E521" i="2"/>
  <c r="E512" i="2"/>
  <c r="K490" i="2"/>
  <c r="E490" i="2"/>
  <c r="E493" i="2" s="1"/>
  <c r="F490" i="2"/>
  <c r="G490" i="2"/>
  <c r="H490" i="2"/>
  <c r="I490" i="2"/>
  <c r="F466" i="2"/>
  <c r="G466" i="2"/>
  <c r="H466" i="2"/>
  <c r="I466" i="2"/>
  <c r="K466" i="2"/>
  <c r="E466" i="2"/>
  <c r="E449" i="2"/>
  <c r="F449" i="2"/>
  <c r="G449" i="2"/>
  <c r="H449" i="2"/>
  <c r="I449" i="2"/>
  <c r="K449" i="2"/>
  <c r="F437" i="2"/>
  <c r="G437" i="2"/>
  <c r="H437" i="2"/>
  <c r="I437" i="2"/>
  <c r="K437" i="2"/>
  <c r="E437" i="2"/>
  <c r="F412" i="2"/>
  <c r="G412" i="2"/>
  <c r="H412" i="2"/>
  <c r="I412" i="2"/>
  <c r="K412" i="2"/>
  <c r="E412" i="2"/>
  <c r="E440" i="2" s="1"/>
  <c r="E362" i="2"/>
  <c r="F359" i="2"/>
  <c r="G359" i="2"/>
  <c r="H359" i="2"/>
  <c r="I359" i="2"/>
  <c r="K359" i="2"/>
  <c r="E359" i="2"/>
  <c r="K321" i="2"/>
  <c r="F321" i="2"/>
  <c r="G321" i="2"/>
  <c r="H321" i="2"/>
  <c r="I321" i="2"/>
  <c r="E321" i="2"/>
  <c r="E637" i="2"/>
  <c r="F637" i="2"/>
  <c r="G637" i="2"/>
  <c r="H637" i="2"/>
  <c r="I637" i="2"/>
  <c r="K637" i="2"/>
  <c r="E632" i="2"/>
  <c r="F822" i="2"/>
  <c r="G822" i="2"/>
  <c r="H822" i="2"/>
  <c r="I822" i="2"/>
  <c r="K822" i="2"/>
  <c r="F821" i="2"/>
  <c r="G821" i="2"/>
  <c r="H821" i="2"/>
  <c r="I821" i="2"/>
  <c r="K821" i="2"/>
  <c r="E821" i="2"/>
  <c r="E822" i="2"/>
  <c r="F834" i="2"/>
  <c r="G834" i="2"/>
  <c r="H834" i="2"/>
  <c r="I834" i="2"/>
  <c r="K834" i="2"/>
  <c r="E834" i="2"/>
  <c r="F830" i="2"/>
  <c r="G830" i="2"/>
  <c r="H830" i="2"/>
  <c r="I830" i="2"/>
  <c r="K830" i="2"/>
  <c r="E830" i="2"/>
  <c r="F816" i="2"/>
  <c r="G816" i="2"/>
  <c r="H816" i="2"/>
  <c r="I816" i="2"/>
  <c r="K816" i="2"/>
  <c r="E816" i="2"/>
  <c r="F831" i="2"/>
  <c r="G831" i="2"/>
  <c r="H831" i="2"/>
  <c r="I831" i="2"/>
  <c r="E831" i="2"/>
  <c r="F825" i="2"/>
  <c r="G825" i="2"/>
  <c r="H825" i="2"/>
  <c r="I825" i="2"/>
  <c r="K825" i="2"/>
  <c r="E825" i="2"/>
  <c r="J708" i="2"/>
  <c r="L708" i="2" s="1"/>
  <c r="J679" i="2"/>
  <c r="L679" i="2" s="1"/>
  <c r="J676" i="2"/>
  <c r="L676" i="2" s="1"/>
  <c r="J674" i="2"/>
  <c r="F675" i="2"/>
  <c r="G675" i="2"/>
  <c r="H675" i="2"/>
  <c r="I675" i="2"/>
  <c r="K675" i="2"/>
  <c r="E675" i="2"/>
  <c r="J672" i="2"/>
  <c r="F673" i="2"/>
  <c r="G673" i="2"/>
  <c r="H673" i="2"/>
  <c r="I673" i="2"/>
  <c r="K673" i="2"/>
  <c r="E673" i="2"/>
  <c r="J671" i="2"/>
  <c r="L671" i="2" s="1"/>
  <c r="J636" i="2"/>
  <c r="L636" i="2" s="1"/>
  <c r="J568" i="2"/>
  <c r="L568" i="2" s="1"/>
  <c r="J518" i="2"/>
  <c r="L518" i="2" s="1"/>
  <c r="J447" i="2"/>
  <c r="L447" i="2" s="1"/>
  <c r="J382" i="2"/>
  <c r="L382" i="2" s="1"/>
  <c r="J353" i="2"/>
  <c r="L353" i="2" s="1"/>
  <c r="J319" i="2"/>
  <c r="L319" i="2" s="1"/>
  <c r="G802" i="2"/>
  <c r="H802" i="2"/>
  <c r="I802" i="2"/>
  <c r="K802" i="2"/>
  <c r="F801" i="2"/>
  <c r="G801" i="2"/>
  <c r="H801" i="2"/>
  <c r="I801" i="2"/>
  <c r="K801" i="2"/>
  <c r="F800" i="2"/>
  <c r="G800" i="2"/>
  <c r="H800" i="2"/>
  <c r="I800" i="2"/>
  <c r="E800" i="2"/>
  <c r="E801" i="2"/>
  <c r="J100" i="2"/>
  <c r="J62" i="2"/>
  <c r="L62" i="2" s="1"/>
  <c r="J61" i="2"/>
  <c r="L61" i="2" s="1"/>
  <c r="E375" i="2" l="1"/>
  <c r="E849" i="5"/>
  <c r="J802" i="5"/>
  <c r="J855" i="5" s="1"/>
  <c r="E471" i="2"/>
  <c r="E594" i="2"/>
  <c r="E689" i="2"/>
  <c r="E663" i="2"/>
  <c r="E526" i="2"/>
  <c r="E728" i="2"/>
  <c r="E769" i="2"/>
  <c r="L674" i="2"/>
  <c r="L675" i="2" s="1"/>
  <c r="J802" i="2"/>
  <c r="J801" i="2"/>
  <c r="L100" i="2"/>
  <c r="E247" i="2"/>
  <c r="J675" i="2"/>
  <c r="J673" i="2"/>
  <c r="L672" i="2"/>
  <c r="L673" i="2" s="1"/>
  <c r="J785" i="2"/>
  <c r="L785" i="2" s="1"/>
  <c r="J783" i="2"/>
  <c r="L783" i="2" s="1"/>
  <c r="J781" i="2"/>
  <c r="J767" i="2"/>
  <c r="L767" i="2" s="1"/>
  <c r="J765" i="2"/>
  <c r="L765" i="2" s="1"/>
  <c r="J759" i="2"/>
  <c r="L759" i="2" s="1"/>
  <c r="J757" i="2"/>
  <c r="L757" i="2" s="1"/>
  <c r="J743" i="2"/>
  <c r="L743" i="2" s="1"/>
  <c r="J741" i="2"/>
  <c r="L741" i="2" s="1"/>
  <c r="J727" i="2"/>
  <c r="L727" i="2" s="1"/>
  <c r="J723" i="2"/>
  <c r="L723" i="2" s="1"/>
  <c r="J721" i="2"/>
  <c r="L721" i="2" s="1"/>
  <c r="J702" i="2"/>
  <c r="L702" i="2" s="1"/>
  <c r="J700" i="2"/>
  <c r="L700" i="2" s="1"/>
  <c r="J692" i="2"/>
  <c r="L692" i="2" s="1"/>
  <c r="J510" i="2"/>
  <c r="L510" i="2" s="1"/>
  <c r="J508" i="2"/>
  <c r="L508" i="2" s="1"/>
  <c r="J506" i="2"/>
  <c r="L506" i="2" s="1"/>
  <c r="J504" i="2"/>
  <c r="L504" i="2" s="1"/>
  <c r="J502" i="2"/>
  <c r="E817" i="2"/>
  <c r="J496" i="2"/>
  <c r="L496" i="2" s="1"/>
  <c r="J494" i="2"/>
  <c r="L494" i="2" s="1"/>
  <c r="E835" i="2"/>
  <c r="E833" i="2"/>
  <c r="J395" i="2"/>
  <c r="L395" i="2" s="1"/>
  <c r="J393" i="2"/>
  <c r="L393" i="2" s="1"/>
  <c r="J391" i="2"/>
  <c r="L391" i="2" s="1"/>
  <c r="J383" i="2"/>
  <c r="L383" i="2" s="1"/>
  <c r="J380" i="2"/>
  <c r="L380" i="2" s="1"/>
  <c r="J374" i="2"/>
  <c r="L374" i="2" s="1"/>
  <c r="J372" i="2"/>
  <c r="L372" i="2" s="1"/>
  <c r="J370" i="2"/>
  <c r="L370" i="2" s="1"/>
  <c r="J366" i="2"/>
  <c r="L366" i="2" s="1"/>
  <c r="J364" i="2"/>
  <c r="L364" i="2" s="1"/>
  <c r="E838" i="2"/>
  <c r="K840" i="2"/>
  <c r="I840" i="2"/>
  <c r="H840" i="2"/>
  <c r="G840" i="2"/>
  <c r="F840" i="2"/>
  <c r="K839" i="2"/>
  <c r="I839" i="2"/>
  <c r="H839" i="2"/>
  <c r="G839" i="2"/>
  <c r="F839" i="2"/>
  <c r="K838" i="2"/>
  <c r="I838" i="2"/>
  <c r="H838" i="2"/>
  <c r="G838" i="2"/>
  <c r="F838" i="2"/>
  <c r="K835" i="2"/>
  <c r="I835" i="2"/>
  <c r="H835" i="2"/>
  <c r="G835" i="2"/>
  <c r="F835" i="2"/>
  <c r="K833" i="2"/>
  <c r="I833" i="2"/>
  <c r="H833" i="2"/>
  <c r="G833" i="2"/>
  <c r="F833" i="2"/>
  <c r="K832" i="2"/>
  <c r="I832" i="2"/>
  <c r="H832" i="2"/>
  <c r="G832" i="2"/>
  <c r="F832" i="2"/>
  <c r="K829" i="2"/>
  <c r="I829" i="2"/>
  <c r="H829" i="2"/>
  <c r="G829" i="2"/>
  <c r="F829" i="2"/>
  <c r="K828" i="2"/>
  <c r="I828" i="2"/>
  <c r="H828" i="2"/>
  <c r="G828" i="2"/>
  <c r="F828" i="2"/>
  <c r="K827" i="2"/>
  <c r="I827" i="2"/>
  <c r="H827" i="2"/>
  <c r="G827" i="2"/>
  <c r="F827" i="2"/>
  <c r="K826" i="2"/>
  <c r="I826" i="2"/>
  <c r="H826" i="2"/>
  <c r="G826" i="2"/>
  <c r="F826" i="2"/>
  <c r="K823" i="2"/>
  <c r="I823" i="2"/>
  <c r="H823" i="2"/>
  <c r="G823" i="2"/>
  <c r="F823" i="2"/>
  <c r="K819" i="2"/>
  <c r="I819" i="2"/>
  <c r="H819" i="2"/>
  <c r="G819" i="2"/>
  <c r="F819" i="2"/>
  <c r="I818" i="2"/>
  <c r="H818" i="2"/>
  <c r="G818" i="2"/>
  <c r="F818" i="2"/>
  <c r="K817" i="2"/>
  <c r="I817" i="2"/>
  <c r="H817" i="2"/>
  <c r="G817" i="2"/>
  <c r="F817" i="2"/>
  <c r="K815" i="2"/>
  <c r="I815" i="2"/>
  <c r="H815" i="2"/>
  <c r="G815" i="2"/>
  <c r="F815" i="2"/>
  <c r="K814" i="2"/>
  <c r="I814" i="2"/>
  <c r="H814" i="2"/>
  <c r="G814" i="2"/>
  <c r="F814" i="2"/>
  <c r="K813" i="2"/>
  <c r="I813" i="2"/>
  <c r="H813" i="2"/>
  <c r="G813" i="2"/>
  <c r="F813" i="2"/>
  <c r="E813" i="2"/>
  <c r="K812" i="2"/>
  <c r="I812" i="2"/>
  <c r="H812" i="2"/>
  <c r="G812" i="2"/>
  <c r="F812" i="2"/>
  <c r="E812" i="2"/>
  <c r="I811" i="2"/>
  <c r="H811" i="2"/>
  <c r="G811" i="2"/>
  <c r="K809" i="2"/>
  <c r="I809" i="2"/>
  <c r="H809" i="2"/>
  <c r="G809" i="2"/>
  <c r="F809" i="2"/>
  <c r="K808" i="2"/>
  <c r="I808" i="2"/>
  <c r="H808" i="2"/>
  <c r="G808" i="2"/>
  <c r="F808" i="2"/>
  <c r="E808" i="2"/>
  <c r="K807" i="2"/>
  <c r="I807" i="2"/>
  <c r="H807" i="2"/>
  <c r="G807" i="2"/>
  <c r="F807" i="2"/>
  <c r="K805" i="2"/>
  <c r="I805" i="2"/>
  <c r="H805" i="2"/>
  <c r="G805" i="2"/>
  <c r="F805" i="2"/>
  <c r="K804" i="2"/>
  <c r="I804" i="2"/>
  <c r="H804" i="2"/>
  <c r="G804" i="2"/>
  <c r="F804" i="2"/>
  <c r="E804" i="2"/>
  <c r="K803" i="2"/>
  <c r="I803" i="2"/>
  <c r="H803" i="2"/>
  <c r="G803" i="2"/>
  <c r="F803" i="2"/>
  <c r="E803" i="2"/>
  <c r="K799" i="2"/>
  <c r="I799" i="2"/>
  <c r="H799" i="2"/>
  <c r="G799" i="2"/>
  <c r="F799" i="2"/>
  <c r="E799" i="2"/>
  <c r="K798" i="2"/>
  <c r="I798" i="2"/>
  <c r="H798" i="2"/>
  <c r="G798" i="2"/>
  <c r="F798" i="2"/>
  <c r="K797" i="2"/>
  <c r="I797" i="2"/>
  <c r="H797" i="2"/>
  <c r="G797" i="2"/>
  <c r="F797" i="2"/>
  <c r="J788" i="2"/>
  <c r="L788" i="2" s="1"/>
  <c r="K786" i="2"/>
  <c r="I786" i="2"/>
  <c r="H786" i="2"/>
  <c r="G786" i="2"/>
  <c r="F786" i="2"/>
  <c r="J784" i="2"/>
  <c r="J782" i="2"/>
  <c r="L782" i="2" s="1"/>
  <c r="J780" i="2"/>
  <c r="L780" i="2" s="1"/>
  <c r="J778" i="2"/>
  <c r="K776" i="2"/>
  <c r="I776" i="2"/>
  <c r="H776" i="2"/>
  <c r="G776" i="2"/>
  <c r="F776" i="2"/>
  <c r="J774" i="2"/>
  <c r="L774" i="2" s="1"/>
  <c r="J772" i="2"/>
  <c r="L772" i="2" s="1"/>
  <c r="J770" i="2"/>
  <c r="J768" i="2"/>
  <c r="L768" i="2" s="1"/>
  <c r="K766" i="2"/>
  <c r="I766" i="2"/>
  <c r="H766" i="2"/>
  <c r="G766" i="2"/>
  <c r="F766" i="2"/>
  <c r="J764" i="2"/>
  <c r="L764" i="2" s="1"/>
  <c r="J762" i="2"/>
  <c r="L762" i="2" s="1"/>
  <c r="J760" i="2"/>
  <c r="J758" i="2"/>
  <c r="K756" i="2"/>
  <c r="I756" i="2"/>
  <c r="H756" i="2"/>
  <c r="G756" i="2"/>
  <c r="F756" i="2"/>
  <c r="J754" i="2"/>
  <c r="K753" i="2"/>
  <c r="I753" i="2"/>
  <c r="H753" i="2"/>
  <c r="G753" i="2"/>
  <c r="F753" i="2"/>
  <c r="J752" i="2"/>
  <c r="L752" i="2" s="1"/>
  <c r="J750" i="2"/>
  <c r="L750" i="2" s="1"/>
  <c r="J748" i="2"/>
  <c r="L748" i="2" s="1"/>
  <c r="J746" i="2"/>
  <c r="L746" i="2" s="1"/>
  <c r="J744" i="2"/>
  <c r="J742" i="2"/>
  <c r="K740" i="2"/>
  <c r="I740" i="2"/>
  <c r="H740" i="2"/>
  <c r="G740" i="2"/>
  <c r="F740" i="2"/>
  <c r="J739" i="2"/>
  <c r="L739" i="2" s="1"/>
  <c r="J738" i="2"/>
  <c r="L738" i="2" s="1"/>
  <c r="J737" i="2"/>
  <c r="L737" i="2" s="1"/>
  <c r="J736" i="2"/>
  <c r="L736" i="2" s="1"/>
  <c r="J735" i="2"/>
  <c r="L735" i="2" s="1"/>
  <c r="J734" i="2"/>
  <c r="K733" i="2"/>
  <c r="I733" i="2"/>
  <c r="H733" i="2"/>
  <c r="G733" i="2"/>
  <c r="F733" i="2"/>
  <c r="J732" i="2"/>
  <c r="L732" i="2" s="1"/>
  <c r="J731" i="2"/>
  <c r="J730" i="2"/>
  <c r="L730" i="2" s="1"/>
  <c r="J729" i="2"/>
  <c r="L729" i="2" s="1"/>
  <c r="J726" i="2"/>
  <c r="L726" i="2" s="1"/>
  <c r="K725" i="2"/>
  <c r="I725" i="2"/>
  <c r="H725" i="2"/>
  <c r="G725" i="2"/>
  <c r="F725" i="2"/>
  <c r="J724" i="2"/>
  <c r="L724" i="2" s="1"/>
  <c r="J722" i="2"/>
  <c r="L722" i="2" s="1"/>
  <c r="K720" i="2"/>
  <c r="I720" i="2"/>
  <c r="H720" i="2"/>
  <c r="G720" i="2"/>
  <c r="F720" i="2"/>
  <c r="J719" i="2"/>
  <c r="L719" i="2" s="1"/>
  <c r="J718" i="2"/>
  <c r="K717" i="2"/>
  <c r="I717" i="2"/>
  <c r="H717" i="2"/>
  <c r="G717" i="2"/>
  <c r="J716" i="2"/>
  <c r="L716" i="2" s="1"/>
  <c r="J715" i="2"/>
  <c r="L715" i="2" s="1"/>
  <c r="J714" i="2"/>
  <c r="L714" i="2" s="1"/>
  <c r="J713" i="2"/>
  <c r="L713" i="2" s="1"/>
  <c r="J712" i="2"/>
  <c r="L712" i="2" s="1"/>
  <c r="J711" i="2"/>
  <c r="L711" i="2" s="1"/>
  <c r="J710" i="2"/>
  <c r="L710" i="2" s="1"/>
  <c r="J709" i="2"/>
  <c r="L709" i="2" s="1"/>
  <c r="J707" i="2"/>
  <c r="L707" i="2" s="1"/>
  <c r="J706" i="2"/>
  <c r="L706" i="2" s="1"/>
  <c r="J705" i="2"/>
  <c r="J704" i="2"/>
  <c r="L704" i="2" s="1"/>
  <c r="K703" i="2"/>
  <c r="I703" i="2"/>
  <c r="H703" i="2"/>
  <c r="G703" i="2"/>
  <c r="F703" i="2"/>
  <c r="J701" i="2"/>
  <c r="L701" i="2" s="1"/>
  <c r="J699" i="2"/>
  <c r="L699" i="2" s="1"/>
  <c r="K697" i="2"/>
  <c r="I697" i="2"/>
  <c r="H697" i="2"/>
  <c r="G697" i="2"/>
  <c r="F697" i="2"/>
  <c r="J696" i="2"/>
  <c r="L696" i="2" s="1"/>
  <c r="J695" i="2"/>
  <c r="J694" i="2"/>
  <c r="L694" i="2" s="1"/>
  <c r="K693" i="2"/>
  <c r="I693" i="2"/>
  <c r="H693" i="2"/>
  <c r="G693" i="2"/>
  <c r="F693" i="2"/>
  <c r="J691" i="2"/>
  <c r="L691" i="2" s="1"/>
  <c r="J688" i="2"/>
  <c r="L688" i="2" s="1"/>
  <c r="J687" i="2"/>
  <c r="L687" i="2" s="1"/>
  <c r="K686" i="2"/>
  <c r="I686" i="2"/>
  <c r="H686" i="2"/>
  <c r="G686" i="2"/>
  <c r="F686" i="2"/>
  <c r="J685" i="2"/>
  <c r="L685" i="2" s="1"/>
  <c r="J684" i="2"/>
  <c r="L684" i="2" s="1"/>
  <c r="J683" i="2"/>
  <c r="L683" i="2" s="1"/>
  <c r="J682" i="2"/>
  <c r="L682" i="2" s="1"/>
  <c r="J681" i="2"/>
  <c r="L681" i="2" s="1"/>
  <c r="J680" i="2"/>
  <c r="L680" i="2" s="1"/>
  <c r="J678" i="2"/>
  <c r="L678" i="2" s="1"/>
  <c r="J677" i="2"/>
  <c r="J670" i="2"/>
  <c r="L670" i="2" s="1"/>
  <c r="K669" i="2"/>
  <c r="K689" i="2" s="1"/>
  <c r="I669" i="2"/>
  <c r="H669" i="2"/>
  <c r="G669" i="2"/>
  <c r="F669" i="2"/>
  <c r="J668" i="2"/>
  <c r="L668" i="2" s="1"/>
  <c r="J667" i="2"/>
  <c r="L667" i="2" s="1"/>
  <c r="J666" i="2"/>
  <c r="L666" i="2" s="1"/>
  <c r="J665" i="2"/>
  <c r="L665" i="2" s="1"/>
  <c r="J664" i="2"/>
  <c r="J662" i="2"/>
  <c r="L662" i="2" s="1"/>
  <c r="J661" i="2"/>
  <c r="L661" i="2" s="1"/>
  <c r="K660" i="2"/>
  <c r="I660" i="2"/>
  <c r="H660" i="2"/>
  <c r="G660" i="2"/>
  <c r="J659" i="2"/>
  <c r="L659" i="2" s="1"/>
  <c r="J658" i="2"/>
  <c r="L658" i="2" s="1"/>
  <c r="J657" i="2"/>
  <c r="L657" i="2" s="1"/>
  <c r="J656" i="2"/>
  <c r="L656" i="2" s="1"/>
  <c r="K654" i="2"/>
  <c r="I654" i="2"/>
  <c r="H654" i="2"/>
  <c r="G654" i="2"/>
  <c r="F654" i="2"/>
  <c r="J653" i="2"/>
  <c r="L653" i="2" s="1"/>
  <c r="J652" i="2"/>
  <c r="L652" i="2" s="1"/>
  <c r="J651" i="2"/>
  <c r="L651" i="2" s="1"/>
  <c r="J650" i="2"/>
  <c r="L650" i="2" s="1"/>
  <c r="J649" i="2"/>
  <c r="L649" i="2" s="1"/>
  <c r="J648" i="2"/>
  <c r="L648" i="2" s="1"/>
  <c r="J647" i="2"/>
  <c r="L647" i="2" s="1"/>
  <c r="J646" i="2"/>
  <c r="L646" i="2" s="1"/>
  <c r="J645" i="2"/>
  <c r="J644" i="2"/>
  <c r="L644" i="2" s="1"/>
  <c r="K643" i="2"/>
  <c r="I643" i="2"/>
  <c r="H643" i="2"/>
  <c r="G643" i="2"/>
  <c r="F643" i="2"/>
  <c r="J642" i="2"/>
  <c r="L642" i="2" s="1"/>
  <c r="J641" i="2"/>
  <c r="L641" i="2" s="1"/>
  <c r="J640" i="2"/>
  <c r="L640" i="2" s="1"/>
  <c r="J639" i="2"/>
  <c r="L639" i="2" s="1"/>
  <c r="J638" i="2"/>
  <c r="J635" i="2"/>
  <c r="L635" i="2" s="1"/>
  <c r="J634" i="2"/>
  <c r="J633" i="2"/>
  <c r="L633" i="2" s="1"/>
  <c r="J631" i="2"/>
  <c r="L631" i="2" s="1"/>
  <c r="J630" i="2"/>
  <c r="J629" i="2"/>
  <c r="J627" i="2"/>
  <c r="L627" i="2" s="1"/>
  <c r="J626" i="2"/>
  <c r="L626" i="2" s="1"/>
  <c r="K625" i="2"/>
  <c r="I625" i="2"/>
  <c r="H625" i="2"/>
  <c r="G625" i="2"/>
  <c r="F625" i="2"/>
  <c r="J624" i="2"/>
  <c r="L624" i="2" s="1"/>
  <c r="J623" i="2"/>
  <c r="L623" i="2" s="1"/>
  <c r="J622" i="2"/>
  <c r="L622" i="2" s="1"/>
  <c r="J621" i="2"/>
  <c r="K620" i="2"/>
  <c r="I620" i="2"/>
  <c r="H620" i="2"/>
  <c r="G620" i="2"/>
  <c r="F620" i="2"/>
  <c r="J619" i="2"/>
  <c r="L619" i="2" s="1"/>
  <c r="J618" i="2"/>
  <c r="L618" i="2" s="1"/>
  <c r="J617" i="2"/>
  <c r="L617" i="2" s="1"/>
  <c r="J616" i="2"/>
  <c r="L616" i="2" s="1"/>
  <c r="J615" i="2"/>
  <c r="L615" i="2" s="1"/>
  <c r="J614" i="2"/>
  <c r="L614" i="2" s="1"/>
  <c r="J613" i="2"/>
  <c r="L613" i="2" s="1"/>
  <c r="J612" i="2"/>
  <c r="L612" i="2" s="1"/>
  <c r="J611" i="2"/>
  <c r="L611" i="2" s="1"/>
  <c r="J610" i="2"/>
  <c r="J609" i="2"/>
  <c r="L609" i="2" s="1"/>
  <c r="K608" i="2"/>
  <c r="I608" i="2"/>
  <c r="H608" i="2"/>
  <c r="G608" i="2"/>
  <c r="F608" i="2"/>
  <c r="J607" i="2"/>
  <c r="L607" i="2" s="1"/>
  <c r="J606" i="2"/>
  <c r="L606" i="2" s="1"/>
  <c r="J605" i="2"/>
  <c r="L605" i="2" s="1"/>
  <c r="J604" i="2"/>
  <c r="J603" i="2"/>
  <c r="L603" i="2" s="1"/>
  <c r="J602" i="2"/>
  <c r="L602" i="2" s="1"/>
  <c r="J601" i="2"/>
  <c r="K600" i="2"/>
  <c r="I600" i="2"/>
  <c r="H600" i="2"/>
  <c r="G600" i="2"/>
  <c r="F600" i="2"/>
  <c r="J599" i="2"/>
  <c r="L599" i="2" s="1"/>
  <c r="J598" i="2"/>
  <c r="J597" i="2"/>
  <c r="L597" i="2" s="1"/>
  <c r="J595" i="2"/>
  <c r="J593" i="2"/>
  <c r="L593" i="2" s="1"/>
  <c r="J592" i="2"/>
  <c r="L592" i="2" s="1"/>
  <c r="K591" i="2"/>
  <c r="I591" i="2"/>
  <c r="H591" i="2"/>
  <c r="G591" i="2"/>
  <c r="F591" i="2"/>
  <c r="J590" i="2"/>
  <c r="L590" i="2" s="1"/>
  <c r="J589" i="2"/>
  <c r="L589" i="2" s="1"/>
  <c r="J588" i="2"/>
  <c r="L588" i="2" s="1"/>
  <c r="J587" i="2"/>
  <c r="L587" i="2" s="1"/>
  <c r="J586" i="2"/>
  <c r="L586" i="2" s="1"/>
  <c r="J585" i="2"/>
  <c r="L585" i="2" s="1"/>
  <c r="J584" i="2"/>
  <c r="L584" i="2" s="1"/>
  <c r="J583" i="2"/>
  <c r="L583" i="2" s="1"/>
  <c r="J582" i="2"/>
  <c r="L582" i="2" s="1"/>
  <c r="J581" i="2"/>
  <c r="L581" i="2" s="1"/>
  <c r="J580" i="2"/>
  <c r="J579" i="2"/>
  <c r="L579" i="2" s="1"/>
  <c r="K578" i="2"/>
  <c r="I578" i="2"/>
  <c r="H578" i="2"/>
  <c r="G578" i="2"/>
  <c r="F578" i="2"/>
  <c r="J577" i="2"/>
  <c r="L577" i="2" s="1"/>
  <c r="J576" i="2"/>
  <c r="L576" i="2" s="1"/>
  <c r="J575" i="2"/>
  <c r="L575" i="2" s="1"/>
  <c r="J574" i="2"/>
  <c r="L574" i="2" s="1"/>
  <c r="J573" i="2"/>
  <c r="L573" i="2" s="1"/>
  <c r="J572" i="2"/>
  <c r="L572" i="2" s="1"/>
  <c r="J571" i="2"/>
  <c r="K570" i="2"/>
  <c r="I570" i="2"/>
  <c r="H570" i="2"/>
  <c r="G570" i="2"/>
  <c r="F570" i="2"/>
  <c r="J569" i="2"/>
  <c r="L569" i="2" s="1"/>
  <c r="J567" i="2"/>
  <c r="J566" i="2"/>
  <c r="L566" i="2" s="1"/>
  <c r="J564" i="2"/>
  <c r="L564" i="2" s="1"/>
  <c r="J563" i="2"/>
  <c r="J562" i="2"/>
  <c r="J560" i="2"/>
  <c r="L560" i="2" s="1"/>
  <c r="J559" i="2"/>
  <c r="L559" i="2" s="1"/>
  <c r="J558" i="2"/>
  <c r="L558" i="2" s="1"/>
  <c r="J557" i="2"/>
  <c r="L557" i="2" s="1"/>
  <c r="K556" i="2"/>
  <c r="I556" i="2"/>
  <c r="H556" i="2"/>
  <c r="G556" i="2"/>
  <c r="F556" i="2"/>
  <c r="J555" i="2"/>
  <c r="L555" i="2" s="1"/>
  <c r="J554" i="2"/>
  <c r="L554" i="2" s="1"/>
  <c r="J553" i="2"/>
  <c r="K552" i="2"/>
  <c r="I552" i="2"/>
  <c r="H552" i="2"/>
  <c r="G552" i="2"/>
  <c r="F552" i="2"/>
  <c r="J551" i="2"/>
  <c r="L551" i="2" s="1"/>
  <c r="J550" i="2"/>
  <c r="K549" i="2"/>
  <c r="I549" i="2"/>
  <c r="H549" i="2"/>
  <c r="G549" i="2"/>
  <c r="F549" i="2"/>
  <c r="J548" i="2"/>
  <c r="L548" i="2" s="1"/>
  <c r="J547" i="2"/>
  <c r="L547" i="2" s="1"/>
  <c r="J546" i="2"/>
  <c r="L546" i="2" s="1"/>
  <c r="J545" i="2"/>
  <c r="L545" i="2" s="1"/>
  <c r="J544" i="2"/>
  <c r="L544" i="2" s="1"/>
  <c r="J543" i="2"/>
  <c r="L543" i="2" s="1"/>
  <c r="J542" i="2"/>
  <c r="L542" i="2" s="1"/>
  <c r="J541" i="2"/>
  <c r="L541" i="2" s="1"/>
  <c r="J540" i="2"/>
  <c r="L540" i="2" s="1"/>
  <c r="J539" i="2"/>
  <c r="J538" i="2"/>
  <c r="L538" i="2" s="1"/>
  <c r="K537" i="2"/>
  <c r="I537" i="2"/>
  <c r="H537" i="2"/>
  <c r="G537" i="2"/>
  <c r="F537" i="2"/>
  <c r="J536" i="2"/>
  <c r="L536" i="2" s="1"/>
  <c r="J535" i="2"/>
  <c r="L535" i="2" s="1"/>
  <c r="J534" i="2"/>
  <c r="L534" i="2" s="1"/>
  <c r="J533" i="2"/>
  <c r="L533" i="2" s="1"/>
  <c r="J532" i="2"/>
  <c r="J531" i="2"/>
  <c r="L531" i="2" s="1"/>
  <c r="K530" i="2"/>
  <c r="I530" i="2"/>
  <c r="H530" i="2"/>
  <c r="G530" i="2"/>
  <c r="F530" i="2"/>
  <c r="J529" i="2"/>
  <c r="L529" i="2" s="1"/>
  <c r="J528" i="2"/>
  <c r="J527" i="2"/>
  <c r="J525" i="2"/>
  <c r="J524" i="2"/>
  <c r="L524" i="2" s="1"/>
  <c r="J523" i="2"/>
  <c r="L523" i="2" s="1"/>
  <c r="J522" i="2"/>
  <c r="L522" i="2" s="1"/>
  <c r="K521" i="2"/>
  <c r="I521" i="2"/>
  <c r="H521" i="2"/>
  <c r="G521" i="2"/>
  <c r="F521" i="2"/>
  <c r="J520" i="2"/>
  <c r="L520" i="2" s="1"/>
  <c r="J519" i="2"/>
  <c r="L519" i="2" s="1"/>
  <c r="J517" i="2"/>
  <c r="L517" i="2" s="1"/>
  <c r="J516" i="2"/>
  <c r="K515" i="2"/>
  <c r="I515" i="2"/>
  <c r="H515" i="2"/>
  <c r="G515" i="2"/>
  <c r="F515" i="2"/>
  <c r="J513" i="2"/>
  <c r="K512" i="2"/>
  <c r="I512" i="2"/>
  <c r="H512" i="2"/>
  <c r="G512" i="2"/>
  <c r="F512" i="2"/>
  <c r="J511" i="2"/>
  <c r="L511" i="2" s="1"/>
  <c r="J509" i="2"/>
  <c r="L509" i="2" s="1"/>
  <c r="J507" i="2"/>
  <c r="L507" i="2" s="1"/>
  <c r="J505" i="2"/>
  <c r="L505" i="2" s="1"/>
  <c r="J503" i="2"/>
  <c r="L503" i="2" s="1"/>
  <c r="J501" i="2"/>
  <c r="L501" i="2" s="1"/>
  <c r="K500" i="2"/>
  <c r="I500" i="2"/>
  <c r="H500" i="2"/>
  <c r="G500" i="2"/>
  <c r="F500" i="2"/>
  <c r="J499" i="2"/>
  <c r="L499" i="2" s="1"/>
  <c r="J497" i="2"/>
  <c r="L497" i="2" s="1"/>
  <c r="J495" i="2"/>
  <c r="J492" i="2"/>
  <c r="L492" i="2" s="1"/>
  <c r="J491" i="2"/>
  <c r="L491" i="2" s="1"/>
  <c r="J489" i="2"/>
  <c r="L489" i="2" s="1"/>
  <c r="J488" i="2"/>
  <c r="L488" i="2" s="1"/>
  <c r="J487" i="2"/>
  <c r="L487" i="2" s="1"/>
  <c r="J486" i="2"/>
  <c r="L486" i="2" s="1"/>
  <c r="J485" i="2"/>
  <c r="L485" i="2" s="1"/>
  <c r="J484" i="2"/>
  <c r="L484" i="2" s="1"/>
  <c r="J483" i="2"/>
  <c r="L483" i="2" s="1"/>
  <c r="J482" i="2"/>
  <c r="L482" i="2" s="1"/>
  <c r="J481" i="2"/>
  <c r="L481" i="2" s="1"/>
  <c r="J480" i="2"/>
  <c r="J479" i="2"/>
  <c r="L479" i="2" s="1"/>
  <c r="K478" i="2"/>
  <c r="K493" i="2" s="1"/>
  <c r="I478" i="2"/>
  <c r="I493" i="2" s="1"/>
  <c r="H478" i="2"/>
  <c r="H493" i="2" s="1"/>
  <c r="G478" i="2"/>
  <c r="G493" i="2" s="1"/>
  <c r="F478" i="2"/>
  <c r="F493" i="2" s="1"/>
  <c r="J477" i="2"/>
  <c r="L477" i="2" s="1"/>
  <c r="J476" i="2"/>
  <c r="L476" i="2" s="1"/>
  <c r="J475" i="2"/>
  <c r="L475" i="2" s="1"/>
  <c r="J474" i="2"/>
  <c r="L474" i="2" s="1"/>
  <c r="J473" i="2"/>
  <c r="J472" i="2"/>
  <c r="J470" i="2"/>
  <c r="L470" i="2" s="1"/>
  <c r="J469" i="2"/>
  <c r="L469" i="2" s="1"/>
  <c r="J468" i="2"/>
  <c r="L468" i="2" s="1"/>
  <c r="J467" i="2"/>
  <c r="L467" i="2" s="1"/>
  <c r="J465" i="2"/>
  <c r="L465" i="2" s="1"/>
  <c r="J464" i="2"/>
  <c r="L464" i="2" s="1"/>
  <c r="J463" i="2"/>
  <c r="L463" i="2" s="1"/>
  <c r="J462" i="2"/>
  <c r="L462" i="2" s="1"/>
  <c r="J461" i="2"/>
  <c r="L461" i="2" s="1"/>
  <c r="J460" i="2"/>
  <c r="L460" i="2" s="1"/>
  <c r="J459" i="2"/>
  <c r="L459" i="2" s="1"/>
  <c r="J458" i="2"/>
  <c r="L458" i="2" s="1"/>
  <c r="J457" i="2"/>
  <c r="J456" i="2"/>
  <c r="L456" i="2" s="1"/>
  <c r="K455" i="2"/>
  <c r="I455" i="2"/>
  <c r="H455" i="2"/>
  <c r="G455" i="2"/>
  <c r="F455" i="2"/>
  <c r="J454" i="2"/>
  <c r="L454" i="2" s="1"/>
  <c r="J453" i="2"/>
  <c r="L453" i="2" s="1"/>
  <c r="J452" i="2"/>
  <c r="L452" i="2" s="1"/>
  <c r="J451" i="2"/>
  <c r="L451" i="2" s="1"/>
  <c r="J450" i="2"/>
  <c r="J448" i="2"/>
  <c r="L448" i="2" s="1"/>
  <c r="J446" i="2"/>
  <c r="J445" i="2"/>
  <c r="L445" i="2" s="1"/>
  <c r="K444" i="2"/>
  <c r="I444" i="2"/>
  <c r="H444" i="2"/>
  <c r="G444" i="2"/>
  <c r="F444" i="2"/>
  <c r="J443" i="2"/>
  <c r="J442" i="2"/>
  <c r="L442" i="2" s="1"/>
  <c r="J441" i="2"/>
  <c r="J439" i="2"/>
  <c r="J438" i="2"/>
  <c r="L438" i="2" s="1"/>
  <c r="J436" i="2"/>
  <c r="L436" i="2" s="1"/>
  <c r="J435" i="2"/>
  <c r="L435" i="2" s="1"/>
  <c r="J434" i="2"/>
  <c r="L434" i="2" s="1"/>
  <c r="J433" i="2"/>
  <c r="L433" i="2" s="1"/>
  <c r="J432" i="2"/>
  <c r="L432" i="2" s="1"/>
  <c r="J431" i="2"/>
  <c r="L431" i="2" s="1"/>
  <c r="J430" i="2"/>
  <c r="L430" i="2" s="1"/>
  <c r="J429" i="2"/>
  <c r="L429" i="2" s="1"/>
  <c r="J428" i="2"/>
  <c r="L428" i="2" s="1"/>
  <c r="J427" i="2"/>
  <c r="L427" i="2" s="1"/>
  <c r="J426" i="2"/>
  <c r="J425" i="2"/>
  <c r="L425" i="2" s="1"/>
  <c r="K424" i="2"/>
  <c r="I424" i="2"/>
  <c r="H424" i="2"/>
  <c r="G424" i="2"/>
  <c r="J423" i="2"/>
  <c r="L423" i="2" s="1"/>
  <c r="J422" i="2"/>
  <c r="L422" i="2" s="1"/>
  <c r="J421" i="2"/>
  <c r="L421" i="2" s="1"/>
  <c r="J420" i="2"/>
  <c r="L420" i="2" s="1"/>
  <c r="J419" i="2"/>
  <c r="L419" i="2" s="1"/>
  <c r="J418" i="2"/>
  <c r="K417" i="2"/>
  <c r="I417" i="2"/>
  <c r="H417" i="2"/>
  <c r="G417" i="2"/>
  <c r="F417" i="2"/>
  <c r="J416" i="2"/>
  <c r="L416" i="2" s="1"/>
  <c r="J415" i="2"/>
  <c r="L415" i="2" s="1"/>
  <c r="J414" i="2"/>
  <c r="J413" i="2"/>
  <c r="L413" i="2" s="1"/>
  <c r="J411" i="2"/>
  <c r="L411" i="2" s="1"/>
  <c r="J410" i="2"/>
  <c r="J409" i="2"/>
  <c r="J407" i="2"/>
  <c r="L407" i="2" s="1"/>
  <c r="J406" i="2"/>
  <c r="L406" i="2" s="1"/>
  <c r="K405" i="2"/>
  <c r="I405" i="2"/>
  <c r="H405" i="2"/>
  <c r="G405" i="2"/>
  <c r="F405" i="2"/>
  <c r="J404" i="2"/>
  <c r="L404" i="2" s="1"/>
  <c r="J403" i="2"/>
  <c r="K402" i="2"/>
  <c r="I402" i="2"/>
  <c r="H402" i="2"/>
  <c r="G402" i="2"/>
  <c r="F402" i="2"/>
  <c r="J400" i="2"/>
  <c r="L400" i="2" s="1"/>
  <c r="J398" i="2"/>
  <c r="L398" i="2" s="1"/>
  <c r="J396" i="2"/>
  <c r="L396" i="2" s="1"/>
  <c r="J394" i="2"/>
  <c r="L394" i="2" s="1"/>
  <c r="J392" i="2"/>
  <c r="L392" i="2" s="1"/>
  <c r="K390" i="2"/>
  <c r="I390" i="2"/>
  <c r="H390" i="2"/>
  <c r="G390" i="2"/>
  <c r="F390" i="2"/>
  <c r="J389" i="2"/>
  <c r="L389" i="2" s="1"/>
  <c r="J388" i="2"/>
  <c r="L388" i="2" s="1"/>
  <c r="J387" i="2"/>
  <c r="L387" i="2" s="1"/>
  <c r="J386" i="2"/>
  <c r="L386" i="2" s="1"/>
  <c r="J385" i="2"/>
  <c r="K384" i="2"/>
  <c r="I384" i="2"/>
  <c r="H384" i="2"/>
  <c r="G384" i="2"/>
  <c r="F384" i="2"/>
  <c r="J381" i="2"/>
  <c r="K379" i="2"/>
  <c r="I379" i="2"/>
  <c r="H379" i="2"/>
  <c r="G379" i="2"/>
  <c r="F379" i="2"/>
  <c r="J378" i="2"/>
  <c r="L378" i="2" s="1"/>
  <c r="J377" i="2"/>
  <c r="J376" i="2"/>
  <c r="L376" i="2" s="1"/>
  <c r="J373" i="2"/>
  <c r="L373" i="2" s="1"/>
  <c r="J371" i="2"/>
  <c r="L371" i="2" s="1"/>
  <c r="J369" i="2"/>
  <c r="L369" i="2" s="1"/>
  <c r="K368" i="2"/>
  <c r="I368" i="2"/>
  <c r="H368" i="2"/>
  <c r="G368" i="2"/>
  <c r="F368" i="2"/>
  <c r="J367" i="2"/>
  <c r="L367" i="2" s="1"/>
  <c r="J365" i="2"/>
  <c r="L365" i="2" s="1"/>
  <c r="J363" i="2"/>
  <c r="K362" i="2"/>
  <c r="I362" i="2"/>
  <c r="H362" i="2"/>
  <c r="G362" i="2"/>
  <c r="F362" i="2"/>
  <c r="J361" i="2"/>
  <c r="L361" i="2" s="1"/>
  <c r="J358" i="2"/>
  <c r="L358" i="2" s="1"/>
  <c r="J357" i="2"/>
  <c r="L357" i="2" s="1"/>
  <c r="J356" i="2"/>
  <c r="L356" i="2" s="1"/>
  <c r="J355" i="2"/>
  <c r="L355" i="2" s="1"/>
  <c r="J354" i="2"/>
  <c r="L354" i="2" s="1"/>
  <c r="J352" i="2"/>
  <c r="L352" i="2" s="1"/>
  <c r="J351" i="2"/>
  <c r="J350" i="2"/>
  <c r="L350" i="2" s="1"/>
  <c r="K349" i="2"/>
  <c r="I349" i="2"/>
  <c r="H349" i="2"/>
  <c r="G349" i="2"/>
  <c r="F349" i="2"/>
  <c r="J348" i="2"/>
  <c r="L348" i="2" s="1"/>
  <c r="J347" i="2"/>
  <c r="L347" i="2" s="1"/>
  <c r="J346" i="2"/>
  <c r="L346" i="2" s="1"/>
  <c r="J345" i="2"/>
  <c r="L345" i="2" s="1"/>
  <c r="J344" i="2"/>
  <c r="K343" i="2"/>
  <c r="I343" i="2"/>
  <c r="H343" i="2"/>
  <c r="G343" i="2"/>
  <c r="F343" i="2"/>
  <c r="J342" i="2"/>
  <c r="L342" i="2" s="1"/>
  <c r="J341" i="2"/>
  <c r="L341" i="2" s="1"/>
  <c r="J340" i="2"/>
  <c r="L340" i="2" s="1"/>
  <c r="J339" i="2"/>
  <c r="L339" i="2" s="1"/>
  <c r="J338" i="2"/>
  <c r="L338" i="2" s="1"/>
  <c r="J337" i="2"/>
  <c r="L337" i="2" s="1"/>
  <c r="J336" i="2"/>
  <c r="L336" i="2" s="1"/>
  <c r="J335" i="2"/>
  <c r="L335" i="2" s="1"/>
  <c r="J334" i="2"/>
  <c r="L334" i="2" s="1"/>
  <c r="J333" i="2"/>
  <c r="L333" i="2" s="1"/>
  <c r="J332" i="2"/>
  <c r="L332" i="2" s="1"/>
  <c r="J331" i="2"/>
  <c r="J330" i="2"/>
  <c r="L330" i="2" s="1"/>
  <c r="K329" i="2"/>
  <c r="I329" i="2"/>
  <c r="H329" i="2"/>
  <c r="G329" i="2"/>
  <c r="F329" i="2"/>
  <c r="J328" i="2"/>
  <c r="L328" i="2" s="1"/>
  <c r="J327" i="2"/>
  <c r="L327" i="2" s="1"/>
  <c r="J326" i="2"/>
  <c r="L326" i="2" s="1"/>
  <c r="J325" i="2"/>
  <c r="L325" i="2" s="1"/>
  <c r="J324" i="2"/>
  <c r="L324" i="2" s="1"/>
  <c r="J323" i="2"/>
  <c r="L323" i="2" s="1"/>
  <c r="J322" i="2"/>
  <c r="J320" i="2"/>
  <c r="L320" i="2" s="1"/>
  <c r="J318" i="2"/>
  <c r="J317" i="2"/>
  <c r="L317" i="2" s="1"/>
  <c r="K316" i="2"/>
  <c r="I316" i="2"/>
  <c r="H316" i="2"/>
  <c r="G316" i="2"/>
  <c r="F316" i="2"/>
  <c r="J315" i="2"/>
  <c r="L315" i="2" s="1"/>
  <c r="J314" i="2"/>
  <c r="J312" i="2"/>
  <c r="L312" i="2" s="1"/>
  <c r="J311" i="2"/>
  <c r="L311" i="2" s="1"/>
  <c r="K310" i="2"/>
  <c r="I310" i="2"/>
  <c r="H310" i="2"/>
  <c r="G310" i="2"/>
  <c r="F310" i="2"/>
  <c r="J309" i="2"/>
  <c r="L309" i="2" s="1"/>
  <c r="J308" i="2"/>
  <c r="L308" i="2" s="1"/>
  <c r="J307" i="2"/>
  <c r="L307" i="2" s="1"/>
  <c r="J306" i="2"/>
  <c r="K305" i="2"/>
  <c r="I305" i="2"/>
  <c r="H305" i="2"/>
  <c r="G305" i="2"/>
  <c r="F305" i="2"/>
  <c r="J304" i="2"/>
  <c r="L304" i="2" s="1"/>
  <c r="J303" i="2"/>
  <c r="K302" i="2"/>
  <c r="I302" i="2"/>
  <c r="H302" i="2"/>
  <c r="G302" i="2"/>
  <c r="F302" i="2"/>
  <c r="J301" i="2"/>
  <c r="L301" i="2" s="1"/>
  <c r="J300" i="2"/>
  <c r="L300" i="2" s="1"/>
  <c r="J299" i="2"/>
  <c r="L299" i="2" s="1"/>
  <c r="J298" i="2"/>
  <c r="L298" i="2" s="1"/>
  <c r="J297" i="2"/>
  <c r="L297" i="2" s="1"/>
  <c r="J296" i="2"/>
  <c r="L296" i="2" s="1"/>
  <c r="J295" i="2"/>
  <c r="L295" i="2" s="1"/>
  <c r="J294" i="2"/>
  <c r="J293" i="2"/>
  <c r="L293" i="2" s="1"/>
  <c r="K292" i="2"/>
  <c r="I292" i="2"/>
  <c r="H292" i="2"/>
  <c r="G292" i="2"/>
  <c r="F292" i="2"/>
  <c r="J291" i="2"/>
  <c r="L291" i="2" s="1"/>
  <c r="J290" i="2"/>
  <c r="L290" i="2" s="1"/>
  <c r="J289" i="2"/>
  <c r="L289" i="2" s="1"/>
  <c r="J288" i="2"/>
  <c r="L288" i="2" s="1"/>
  <c r="J287" i="2"/>
  <c r="K286" i="2"/>
  <c r="I286" i="2"/>
  <c r="H286" i="2"/>
  <c r="G286" i="2"/>
  <c r="F286" i="2"/>
  <c r="J285" i="2"/>
  <c r="L285" i="2" s="1"/>
  <c r="J284" i="2"/>
  <c r="J283" i="2"/>
  <c r="L283" i="2" s="1"/>
  <c r="K282" i="2"/>
  <c r="I282" i="2"/>
  <c r="H282" i="2"/>
  <c r="G282" i="2"/>
  <c r="F282" i="2"/>
  <c r="J281" i="2"/>
  <c r="L281" i="2" s="1"/>
  <c r="J280" i="2"/>
  <c r="J279" i="2"/>
  <c r="J277" i="2"/>
  <c r="L277" i="2" s="1"/>
  <c r="J276" i="2"/>
  <c r="L276" i="2" s="1"/>
  <c r="K275" i="2"/>
  <c r="I275" i="2"/>
  <c r="H275" i="2"/>
  <c r="G275" i="2"/>
  <c r="F275" i="2"/>
  <c r="J274" i="2"/>
  <c r="L274" i="2" s="1"/>
  <c r="J273" i="2"/>
  <c r="L273" i="2" s="1"/>
  <c r="J272" i="2"/>
  <c r="L272" i="2" s="1"/>
  <c r="J271" i="2"/>
  <c r="L271" i="2" s="1"/>
  <c r="J270" i="2"/>
  <c r="L270" i="2" s="1"/>
  <c r="J269" i="2"/>
  <c r="L269" i="2" s="1"/>
  <c r="J268" i="2"/>
  <c r="L268" i="2" s="1"/>
  <c r="J267" i="2"/>
  <c r="L267" i="2" s="1"/>
  <c r="J266" i="2"/>
  <c r="L266" i="2" s="1"/>
  <c r="J265" i="2"/>
  <c r="J264" i="2"/>
  <c r="L264" i="2" s="1"/>
  <c r="K263" i="2"/>
  <c r="I263" i="2"/>
  <c r="H263" i="2"/>
  <c r="G263" i="2"/>
  <c r="F263" i="2"/>
  <c r="J262" i="2"/>
  <c r="L262" i="2" s="1"/>
  <c r="J261" i="2"/>
  <c r="L261" i="2" s="1"/>
  <c r="J260" i="2"/>
  <c r="L260" i="2" s="1"/>
  <c r="J259" i="2"/>
  <c r="L259" i="2" s="1"/>
  <c r="J258" i="2"/>
  <c r="L258" i="2" s="1"/>
  <c r="J257" i="2"/>
  <c r="K256" i="2"/>
  <c r="I256" i="2"/>
  <c r="H256" i="2"/>
  <c r="G256" i="2"/>
  <c r="F256" i="2"/>
  <c r="J255" i="2"/>
  <c r="L255" i="2" s="1"/>
  <c r="J254" i="2"/>
  <c r="L254" i="2" s="1"/>
  <c r="J253" i="2"/>
  <c r="J252" i="2"/>
  <c r="L252" i="2" s="1"/>
  <c r="K251" i="2"/>
  <c r="I251" i="2"/>
  <c r="H251" i="2"/>
  <c r="G251" i="2"/>
  <c r="F251" i="2"/>
  <c r="J250" i="2"/>
  <c r="L250" i="2" s="1"/>
  <c r="J249" i="2"/>
  <c r="J248" i="2"/>
  <c r="J246" i="2"/>
  <c r="L246" i="2" s="1"/>
  <c r="J245" i="2"/>
  <c r="L245" i="2" s="1"/>
  <c r="J244" i="2"/>
  <c r="L244" i="2" s="1"/>
  <c r="J243" i="2"/>
  <c r="L243" i="2" s="1"/>
  <c r="J242" i="2"/>
  <c r="L242" i="2" s="1"/>
  <c r="J241" i="2"/>
  <c r="L241" i="2" s="1"/>
  <c r="J240" i="2"/>
  <c r="L240" i="2" s="1"/>
  <c r="J239" i="2"/>
  <c r="L239" i="2" s="1"/>
  <c r="J238" i="2"/>
  <c r="L238" i="2" s="1"/>
  <c r="J237" i="2"/>
  <c r="L237" i="2" s="1"/>
  <c r="J236" i="2"/>
  <c r="L236" i="2" s="1"/>
  <c r="J235" i="2"/>
  <c r="L235" i="2" s="1"/>
  <c r="J234" i="2"/>
  <c r="L234" i="2" s="1"/>
  <c r="J233" i="2"/>
  <c r="L233" i="2" s="1"/>
  <c r="J232" i="2"/>
  <c r="L232" i="2" s="1"/>
  <c r="J231" i="2"/>
  <c r="L231" i="2" s="1"/>
  <c r="J230" i="2"/>
  <c r="L230" i="2" s="1"/>
  <c r="J229" i="2"/>
  <c r="L229" i="2" s="1"/>
  <c r="J228" i="2"/>
  <c r="L228" i="2" s="1"/>
  <c r="J227" i="2"/>
  <c r="L227" i="2" s="1"/>
  <c r="K226" i="2"/>
  <c r="I226" i="2"/>
  <c r="H226" i="2"/>
  <c r="G226" i="2"/>
  <c r="F226" i="2"/>
  <c r="J225" i="2"/>
  <c r="L225" i="2" s="1"/>
  <c r="J224" i="2"/>
  <c r="L224" i="2" s="1"/>
  <c r="J223" i="2"/>
  <c r="L223" i="2" s="1"/>
  <c r="J222" i="2"/>
  <c r="L222" i="2" s="1"/>
  <c r="J221" i="2"/>
  <c r="L221" i="2" s="1"/>
  <c r="J220" i="2"/>
  <c r="L220" i="2" s="1"/>
  <c r="J219" i="2"/>
  <c r="L219" i="2" s="1"/>
  <c r="J218" i="2"/>
  <c r="J217" i="2"/>
  <c r="L217" i="2" s="1"/>
  <c r="K216" i="2"/>
  <c r="I216" i="2"/>
  <c r="H216" i="2"/>
  <c r="G216" i="2"/>
  <c r="F216" i="2"/>
  <c r="J215" i="2"/>
  <c r="L215" i="2" s="1"/>
  <c r="J214" i="2"/>
  <c r="L214" i="2" s="1"/>
  <c r="K213" i="2"/>
  <c r="I213" i="2"/>
  <c r="H213" i="2"/>
  <c r="G213" i="2"/>
  <c r="F213" i="2"/>
  <c r="J212" i="2"/>
  <c r="L212" i="2" s="1"/>
  <c r="J211" i="2"/>
  <c r="L211" i="2" s="1"/>
  <c r="K210" i="2"/>
  <c r="I210" i="2"/>
  <c r="H210" i="2"/>
  <c r="G210" i="2"/>
  <c r="F210" i="2"/>
  <c r="J209" i="2"/>
  <c r="L209" i="2" s="1"/>
  <c r="J208" i="2"/>
  <c r="L208" i="2" s="1"/>
  <c r="J207" i="2"/>
  <c r="L207" i="2" s="1"/>
  <c r="J206" i="2"/>
  <c r="L206" i="2" s="1"/>
  <c r="J205" i="2"/>
  <c r="L205" i="2" s="1"/>
  <c r="J204" i="2"/>
  <c r="L204" i="2" s="1"/>
  <c r="J203" i="2"/>
  <c r="L203" i="2" s="1"/>
  <c r="J202" i="2"/>
  <c r="L202" i="2" s="1"/>
  <c r="J201" i="2"/>
  <c r="L201" i="2" s="1"/>
  <c r="J200" i="2"/>
  <c r="L200" i="2" s="1"/>
  <c r="J199" i="2"/>
  <c r="L199" i="2" s="1"/>
  <c r="J198" i="2"/>
  <c r="L198" i="2" s="1"/>
  <c r="J197" i="2"/>
  <c r="J196" i="2"/>
  <c r="L196" i="2" s="1"/>
  <c r="K195" i="2"/>
  <c r="I195" i="2"/>
  <c r="H195" i="2"/>
  <c r="G195" i="2"/>
  <c r="F195" i="2"/>
  <c r="J194" i="2"/>
  <c r="L194" i="2" s="1"/>
  <c r="J193" i="2"/>
  <c r="L193" i="2" s="1"/>
  <c r="J192" i="2"/>
  <c r="L192" i="2" s="1"/>
  <c r="J191" i="2"/>
  <c r="L191" i="2" s="1"/>
  <c r="J190" i="2"/>
  <c r="L190" i="2" s="1"/>
  <c r="J189" i="2"/>
  <c r="L189" i="2" s="1"/>
  <c r="J188" i="2"/>
  <c r="L188" i="2" s="1"/>
  <c r="J187" i="2"/>
  <c r="K186" i="2"/>
  <c r="I186" i="2"/>
  <c r="H186" i="2"/>
  <c r="G186" i="2"/>
  <c r="F186" i="2"/>
  <c r="J185" i="2"/>
  <c r="L185" i="2" s="1"/>
  <c r="J184" i="2"/>
  <c r="L184" i="2" s="1"/>
  <c r="J183" i="2"/>
  <c r="L183" i="2" s="1"/>
  <c r="J182" i="2"/>
  <c r="L182" i="2" s="1"/>
  <c r="J181" i="2"/>
  <c r="J180" i="2"/>
  <c r="L180" i="2" s="1"/>
  <c r="K179" i="2"/>
  <c r="I179" i="2"/>
  <c r="H179" i="2"/>
  <c r="G179" i="2"/>
  <c r="F179" i="2"/>
  <c r="J178" i="2"/>
  <c r="L178" i="2" s="1"/>
  <c r="J177" i="2"/>
  <c r="L177" i="2" s="1"/>
  <c r="J176" i="2"/>
  <c r="L176" i="2" s="1"/>
  <c r="J175" i="2"/>
  <c r="L175" i="2" s="1"/>
  <c r="J174" i="2"/>
  <c r="K173" i="2"/>
  <c r="I173" i="2"/>
  <c r="H173" i="2"/>
  <c r="G173" i="2"/>
  <c r="F173" i="2"/>
  <c r="J172" i="2"/>
  <c r="L172" i="2" s="1"/>
  <c r="J171" i="2"/>
  <c r="L171" i="2" s="1"/>
  <c r="J170" i="2"/>
  <c r="L170" i="2" s="1"/>
  <c r="J169" i="2"/>
  <c r="L169" i="2" s="1"/>
  <c r="J168" i="2"/>
  <c r="L168" i="2" s="1"/>
  <c r="J167" i="2"/>
  <c r="L167" i="2" s="1"/>
  <c r="J166" i="2"/>
  <c r="L166" i="2" s="1"/>
  <c r="J165" i="2"/>
  <c r="L165" i="2" s="1"/>
  <c r="J164" i="2"/>
  <c r="L164" i="2" s="1"/>
  <c r="J163" i="2"/>
  <c r="L163" i="2" s="1"/>
  <c r="J162" i="2"/>
  <c r="L162" i="2" s="1"/>
  <c r="J161" i="2"/>
  <c r="J160" i="2"/>
  <c r="L160" i="2" s="1"/>
  <c r="K159" i="2"/>
  <c r="J158" i="2"/>
  <c r="L158" i="2" s="1"/>
  <c r="J157" i="2"/>
  <c r="L157" i="2" s="1"/>
  <c r="J156" i="2"/>
  <c r="L156" i="2" s="1"/>
  <c r="J155" i="2"/>
  <c r="L155" i="2" s="1"/>
  <c r="J154" i="2"/>
  <c r="L154" i="2" s="1"/>
  <c r="J153" i="2"/>
  <c r="K152" i="2"/>
  <c r="J151" i="2"/>
  <c r="L151" i="2" s="1"/>
  <c r="J150" i="2"/>
  <c r="L150" i="2" s="1"/>
  <c r="J149" i="2"/>
  <c r="L149" i="2" s="1"/>
  <c r="J148" i="2"/>
  <c r="L148" i="2" s="1"/>
  <c r="J147" i="2"/>
  <c r="L147" i="2" s="1"/>
  <c r="J146" i="2"/>
  <c r="L146" i="2" s="1"/>
  <c r="J145" i="2"/>
  <c r="L145" i="2" s="1"/>
  <c r="J144" i="2"/>
  <c r="L144" i="2" s="1"/>
  <c r="J143" i="2"/>
  <c r="L143" i="2" s="1"/>
  <c r="J142" i="2"/>
  <c r="L142" i="2" s="1"/>
  <c r="J141" i="2"/>
  <c r="L141" i="2" s="1"/>
  <c r="J140" i="2"/>
  <c r="L140" i="2" s="1"/>
  <c r="J139" i="2"/>
  <c r="J138" i="2"/>
  <c r="L138" i="2" s="1"/>
  <c r="K137" i="2"/>
  <c r="J136" i="2"/>
  <c r="L136" i="2" s="1"/>
  <c r="J135" i="2"/>
  <c r="L135" i="2" s="1"/>
  <c r="J134" i="2"/>
  <c r="L134" i="2" s="1"/>
  <c r="J133" i="2"/>
  <c r="L133" i="2" s="1"/>
  <c r="J132" i="2"/>
  <c r="K131" i="2"/>
  <c r="J130" i="2"/>
  <c r="L130" i="2" s="1"/>
  <c r="J129" i="2"/>
  <c r="L129" i="2" s="1"/>
  <c r="J128" i="2"/>
  <c r="L128" i="2" s="1"/>
  <c r="J127" i="2"/>
  <c r="L127" i="2" s="1"/>
  <c r="J126" i="2"/>
  <c r="L126" i="2" s="1"/>
  <c r="J125" i="2"/>
  <c r="L125" i="2" s="1"/>
  <c r="J124" i="2"/>
  <c r="L124" i="2" s="1"/>
  <c r="J123" i="2"/>
  <c r="L123" i="2" s="1"/>
  <c r="J122" i="2"/>
  <c r="L122" i="2" s="1"/>
  <c r="J121" i="2"/>
  <c r="L121" i="2" s="1"/>
  <c r="J120" i="2"/>
  <c r="J119" i="2"/>
  <c r="L119" i="2" s="1"/>
  <c r="K118" i="2"/>
  <c r="J117" i="2"/>
  <c r="L117" i="2" s="1"/>
  <c r="J116" i="2"/>
  <c r="L116" i="2" s="1"/>
  <c r="J115" i="2"/>
  <c r="L115" i="2" s="1"/>
  <c r="J114" i="2"/>
  <c r="L114" i="2" s="1"/>
  <c r="J113" i="2"/>
  <c r="L113" i="2" s="1"/>
  <c r="J112" i="2"/>
  <c r="L112" i="2" s="1"/>
  <c r="J111" i="2"/>
  <c r="K110" i="2"/>
  <c r="I110" i="2"/>
  <c r="H110" i="2"/>
  <c r="G110" i="2"/>
  <c r="F110" i="2"/>
  <c r="J109" i="2"/>
  <c r="L109" i="2" s="1"/>
  <c r="J108" i="2"/>
  <c r="L108" i="2" s="1"/>
  <c r="J107" i="2"/>
  <c r="J106" i="2"/>
  <c r="L106" i="2" s="1"/>
  <c r="J104" i="2"/>
  <c r="L104" i="2" s="1"/>
  <c r="J103" i="2"/>
  <c r="K102" i="2"/>
  <c r="J101" i="2"/>
  <c r="J99" i="2"/>
  <c r="J98" i="2"/>
  <c r="J97" i="2"/>
  <c r="J95" i="2"/>
  <c r="L95" i="2" s="1"/>
  <c r="J93" i="2"/>
  <c r="L93" i="2" s="1"/>
  <c r="J92" i="2"/>
  <c r="L92" i="2" s="1"/>
  <c r="J91" i="2"/>
  <c r="J90" i="2"/>
  <c r="L90" i="2" s="1"/>
  <c r="J89" i="2"/>
  <c r="J88" i="2"/>
  <c r="L88" i="2" s="1"/>
  <c r="J87" i="2"/>
  <c r="L87" i="2" s="1"/>
  <c r="J86" i="2"/>
  <c r="L86" i="2" s="1"/>
  <c r="J85" i="2"/>
  <c r="L85" i="2" s="1"/>
  <c r="J84" i="2"/>
  <c r="L84" i="2" s="1"/>
  <c r="J83" i="2"/>
  <c r="L83" i="2" s="1"/>
  <c r="J82" i="2"/>
  <c r="L82" i="2" s="1"/>
  <c r="J81" i="2"/>
  <c r="L81" i="2" s="1"/>
  <c r="J80" i="2"/>
  <c r="L80" i="2" s="1"/>
  <c r="J79" i="2"/>
  <c r="L79" i="2" s="1"/>
  <c r="J78" i="2"/>
  <c r="L78" i="2" s="1"/>
  <c r="J77" i="2"/>
  <c r="L77" i="2" s="1"/>
  <c r="J76" i="2"/>
  <c r="L76" i="2" s="1"/>
  <c r="J75" i="2"/>
  <c r="L75" i="2" s="1"/>
  <c r="J74" i="2"/>
  <c r="L74" i="2" s="1"/>
  <c r="J73" i="2"/>
  <c r="L73" i="2" s="1"/>
  <c r="J72" i="2"/>
  <c r="L72" i="2" s="1"/>
  <c r="J71" i="2"/>
  <c r="L71" i="2" s="1"/>
  <c r="J70" i="2"/>
  <c r="L70" i="2" s="1"/>
  <c r="J69" i="2"/>
  <c r="L69" i="2" s="1"/>
  <c r="J68" i="2"/>
  <c r="L68" i="2" s="1"/>
  <c r="J67" i="2"/>
  <c r="L67" i="2" s="1"/>
  <c r="J66" i="2"/>
  <c r="L66" i="2" s="1"/>
  <c r="J65" i="2"/>
  <c r="L65" i="2" s="1"/>
  <c r="J64" i="2"/>
  <c r="L64" i="2" s="1"/>
  <c r="J63" i="2"/>
  <c r="L63" i="2" s="1"/>
  <c r="J60" i="2"/>
  <c r="L60" i="2" s="1"/>
  <c r="J59" i="2"/>
  <c r="L59" i="2" s="1"/>
  <c r="J58" i="2"/>
  <c r="L58" i="2" s="1"/>
  <c r="J57" i="2"/>
  <c r="L57" i="2" s="1"/>
  <c r="J56" i="2"/>
  <c r="L56" i="2" s="1"/>
  <c r="J55" i="2"/>
  <c r="L55" i="2" s="1"/>
  <c r="J54" i="2"/>
  <c r="L54" i="2" s="1"/>
  <c r="J53" i="2"/>
  <c r="L53" i="2" s="1"/>
  <c r="J52" i="2"/>
  <c r="L52" i="2" s="1"/>
  <c r="J51" i="2"/>
  <c r="L51" i="2" s="1"/>
  <c r="J50" i="2"/>
  <c r="L50" i="2" s="1"/>
  <c r="J49" i="2"/>
  <c r="L49" i="2" s="1"/>
  <c r="J48" i="2"/>
  <c r="L48" i="2" s="1"/>
  <c r="J47" i="2"/>
  <c r="L47" i="2" s="1"/>
  <c r="J46" i="2"/>
  <c r="L46" i="2" s="1"/>
  <c r="J45" i="2"/>
  <c r="L45" i="2" s="1"/>
  <c r="J44" i="2"/>
  <c r="L44" i="2" s="1"/>
  <c r="J43" i="2"/>
  <c r="L43" i="2" s="1"/>
  <c r="J42" i="2"/>
  <c r="L42" i="2" s="1"/>
  <c r="J41" i="2"/>
  <c r="L41" i="2" s="1"/>
  <c r="J40" i="2"/>
  <c r="L40" i="2" s="1"/>
  <c r="J39" i="2"/>
  <c r="L39" i="2" s="1"/>
  <c r="J38" i="2"/>
  <c r="L38" i="2" s="1"/>
  <c r="J37" i="2"/>
  <c r="L37" i="2" s="1"/>
  <c r="J36" i="2"/>
  <c r="L36" i="2" s="1"/>
  <c r="J35" i="2"/>
  <c r="L35" i="2" s="1"/>
  <c r="J34" i="2"/>
  <c r="L34" i="2" s="1"/>
  <c r="J33" i="2"/>
  <c r="J32" i="2"/>
  <c r="L32" i="2" s="1"/>
  <c r="J31" i="2"/>
  <c r="L31" i="2" s="1"/>
  <c r="J30" i="2"/>
  <c r="L30" i="2" s="1"/>
  <c r="J29" i="2"/>
  <c r="L29" i="2" s="1"/>
  <c r="J28" i="2"/>
  <c r="L28" i="2" s="1"/>
  <c r="J27" i="2"/>
  <c r="L27" i="2" s="1"/>
  <c r="J26" i="2"/>
  <c r="L26" i="2" s="1"/>
  <c r="J25" i="2"/>
  <c r="L25" i="2" s="1"/>
  <c r="J24" i="2"/>
  <c r="L24" i="2" s="1"/>
  <c r="J23" i="2"/>
  <c r="L23" i="2" s="1"/>
  <c r="J21" i="2"/>
  <c r="J20" i="2"/>
  <c r="L20" i="2" s="1"/>
  <c r="J19" i="2"/>
  <c r="L19" i="2" s="1"/>
  <c r="J18" i="2"/>
  <c r="L18" i="2" s="1"/>
  <c r="J17" i="2"/>
  <c r="J16" i="2"/>
  <c r="L16" i="2" s="1"/>
  <c r="J15" i="2"/>
  <c r="L15" i="2" s="1"/>
  <c r="J14" i="2"/>
  <c r="L14" i="2" s="1"/>
  <c r="J13" i="2"/>
  <c r="L13" i="2" s="1"/>
  <c r="J12" i="2"/>
  <c r="L12" i="2" s="1"/>
  <c r="J11" i="2"/>
  <c r="L11" i="2" s="1"/>
  <c r="J10" i="2"/>
  <c r="J9" i="2"/>
  <c r="L9" i="2" s="1"/>
  <c r="J8" i="2"/>
  <c r="J808" i="2" s="1"/>
  <c r="J7" i="2"/>
  <c r="L7" i="2" s="1"/>
  <c r="J6" i="2"/>
  <c r="L6" i="2" s="1"/>
  <c r="J5" i="2"/>
  <c r="J803" i="5" l="1"/>
  <c r="E802" i="5"/>
  <c r="K278" i="2"/>
  <c r="K313" i="2"/>
  <c r="K471" i="2"/>
  <c r="J565" i="2"/>
  <c r="K628" i="2"/>
  <c r="K728" i="2"/>
  <c r="K663" i="2"/>
  <c r="K247" i="2"/>
  <c r="K440" i="2"/>
  <c r="K594" i="2"/>
  <c r="K375" i="2"/>
  <c r="K408" i="2"/>
  <c r="K526" i="2"/>
  <c r="K561" i="2"/>
  <c r="K769" i="2"/>
  <c r="K789" i="2"/>
  <c r="K836" i="2"/>
  <c r="F594" i="2"/>
  <c r="H663" i="2"/>
  <c r="H440" i="2"/>
  <c r="I689" i="2"/>
  <c r="J805" i="2"/>
  <c r="H594" i="2"/>
  <c r="J799" i="2"/>
  <c r="G663" i="2"/>
  <c r="I440" i="2"/>
  <c r="F689" i="2"/>
  <c r="J800" i="2"/>
  <c r="I594" i="2"/>
  <c r="I628" i="2"/>
  <c r="G689" i="2"/>
  <c r="G440" i="2"/>
  <c r="H689" i="2"/>
  <c r="G594" i="2"/>
  <c r="G628" i="2"/>
  <c r="I663" i="2"/>
  <c r="F628" i="2"/>
  <c r="H628" i="2"/>
  <c r="L744" i="2"/>
  <c r="J824" i="2"/>
  <c r="J803" i="2"/>
  <c r="J804" i="2"/>
  <c r="G820" i="2"/>
  <c r="I820" i="2"/>
  <c r="L770" i="2"/>
  <c r="H820" i="2"/>
  <c r="K820" i="2"/>
  <c r="J321" i="2"/>
  <c r="J466" i="2"/>
  <c r="J632" i="2"/>
  <c r="J637" i="2"/>
  <c r="J105" i="2"/>
  <c r="L409" i="2"/>
  <c r="J412" i="2"/>
  <c r="J359" i="2"/>
  <c r="J437" i="2"/>
  <c r="J449" i="2"/>
  <c r="J822" i="2"/>
  <c r="F789" i="2"/>
  <c r="H789" i="2"/>
  <c r="L784" i="2"/>
  <c r="L604" i="2"/>
  <c r="J816" i="2"/>
  <c r="F278" i="2"/>
  <c r="H278" i="2"/>
  <c r="F313" i="2"/>
  <c r="H313" i="2"/>
  <c r="G375" i="2"/>
  <c r="I375" i="2"/>
  <c r="G408" i="2"/>
  <c r="I408" i="2"/>
  <c r="L781" i="2"/>
  <c r="L760" i="2"/>
  <c r="G471" i="2"/>
  <c r="I471" i="2"/>
  <c r="G561" i="2"/>
  <c r="I561" i="2"/>
  <c r="F728" i="2"/>
  <c r="H728" i="2"/>
  <c r="G769" i="2"/>
  <c r="I769" i="2"/>
  <c r="J384" i="2"/>
  <c r="L33" i="2"/>
  <c r="L97" i="2"/>
  <c r="G526" i="2"/>
  <c r="I526" i="2"/>
  <c r="J110" i="2"/>
  <c r="J118" i="2"/>
  <c r="J152" i="2"/>
  <c r="J159" i="2"/>
  <c r="J173" i="2"/>
  <c r="G247" i="2"/>
  <c r="I247" i="2"/>
  <c r="G278" i="2"/>
  <c r="I278" i="2"/>
  <c r="G313" i="2"/>
  <c r="I313" i="2"/>
  <c r="F375" i="2"/>
  <c r="H375" i="2"/>
  <c r="H408" i="2"/>
  <c r="L381" i="2"/>
  <c r="L384" i="2" s="1"/>
  <c r="F471" i="2"/>
  <c r="H471" i="2"/>
  <c r="H526" i="2"/>
  <c r="F561" i="2"/>
  <c r="H561" i="2"/>
  <c r="G728" i="2"/>
  <c r="I728" i="2"/>
  <c r="J717" i="2"/>
  <c r="J733" i="2"/>
  <c r="H769" i="2"/>
  <c r="G789" i="2"/>
  <c r="I789" i="2"/>
  <c r="F769" i="2"/>
  <c r="F526" i="2"/>
  <c r="F408" i="2"/>
  <c r="L216" i="2"/>
  <c r="J226" i="2"/>
  <c r="J302" i="2"/>
  <c r="J310" i="2"/>
  <c r="J329" i="2"/>
  <c r="J349" i="2"/>
  <c r="L410" i="2"/>
  <c r="J490" i="2"/>
  <c r="J521" i="2"/>
  <c r="J530" i="2"/>
  <c r="J537" i="2"/>
  <c r="J591" i="2"/>
  <c r="J608" i="2"/>
  <c r="J654" i="2"/>
  <c r="L705" i="2"/>
  <c r="L717" i="2" s="1"/>
  <c r="L731" i="2"/>
  <c r="L733" i="2" s="1"/>
  <c r="J186" i="2"/>
  <c r="L181" i="2"/>
  <c r="L186" i="2" s="1"/>
  <c r="J210" i="2"/>
  <c r="L197" i="2"/>
  <c r="L210" i="2" s="1"/>
  <c r="J405" i="2"/>
  <c r="L403" i="2"/>
  <c r="L405" i="2" s="1"/>
  <c r="J552" i="2"/>
  <c r="L550" i="2"/>
  <c r="L552" i="2" s="1"/>
  <c r="J625" i="2"/>
  <c r="L621" i="2"/>
  <c r="L625" i="2" s="1"/>
  <c r="L693" i="2"/>
  <c r="J720" i="2"/>
  <c r="L718" i="2"/>
  <c r="L720" i="2" s="1"/>
  <c r="J740" i="2"/>
  <c r="L734" i="2"/>
  <c r="L740" i="2" s="1"/>
  <c r="L754" i="2"/>
  <c r="L758" i="2"/>
  <c r="L778" i="2"/>
  <c r="J131" i="2"/>
  <c r="J137" i="2"/>
  <c r="J179" i="2"/>
  <c r="J195" i="2"/>
  <c r="L213" i="2"/>
  <c r="J292" i="2"/>
  <c r="J379" i="2"/>
  <c r="L377" i="2"/>
  <c r="L379" i="2" s="1"/>
  <c r="J390" i="2"/>
  <c r="L385" i="2"/>
  <c r="L390" i="2" s="1"/>
  <c r="J417" i="2"/>
  <c r="L414" i="2"/>
  <c r="L417" i="2" s="1"/>
  <c r="J669" i="2"/>
  <c r="L664" i="2"/>
  <c r="L669" i="2" s="1"/>
  <c r="J697" i="2"/>
  <c r="L695" i="2"/>
  <c r="L697" i="2" s="1"/>
  <c r="L742" i="2"/>
  <c r="J305" i="2"/>
  <c r="J316" i="2"/>
  <c r="J343" i="2"/>
  <c r="J368" i="2"/>
  <c r="J455" i="2"/>
  <c r="J478" i="2"/>
  <c r="J549" i="2"/>
  <c r="J556" i="2"/>
  <c r="J600" i="2"/>
  <c r="J620" i="2"/>
  <c r="J643" i="2"/>
  <c r="J693" i="2"/>
  <c r="L725" i="2"/>
  <c r="J512" i="2"/>
  <c r="J725" i="2"/>
  <c r="J213" i="2"/>
  <c r="J216" i="2"/>
  <c r="E840" i="2"/>
  <c r="E839" i="2"/>
  <c r="J690" i="2"/>
  <c r="J837" i="2" s="1"/>
  <c r="J698" i="2"/>
  <c r="E836" i="2"/>
  <c r="L187" i="2"/>
  <c r="L195" i="2" s="1"/>
  <c r="L218" i="2"/>
  <c r="L226" i="2" s="1"/>
  <c r="J360" i="2"/>
  <c r="J362" i="2" s="1"/>
  <c r="J397" i="2"/>
  <c r="L397" i="2" s="1"/>
  <c r="J399" i="2"/>
  <c r="L399" i="2" s="1"/>
  <c r="J401" i="2"/>
  <c r="L401" i="2" s="1"/>
  <c r="J444" i="2"/>
  <c r="J498" i="2"/>
  <c r="L498" i="2" s="1"/>
  <c r="J514" i="2"/>
  <c r="L514" i="2" s="1"/>
  <c r="L553" i="2"/>
  <c r="L556" i="2" s="1"/>
  <c r="L610" i="2"/>
  <c r="L620" i="2" s="1"/>
  <c r="J686" i="2"/>
  <c r="L677" i="2"/>
  <c r="L686" i="2" s="1"/>
  <c r="E827" i="2"/>
  <c r="E814" i="2"/>
  <c r="J655" i="2"/>
  <c r="J745" i="2"/>
  <c r="L745" i="2" s="1"/>
  <c r="E829" i="2"/>
  <c r="J747" i="2"/>
  <c r="L747" i="2" s="1"/>
  <c r="E832" i="2"/>
  <c r="J749" i="2"/>
  <c r="L749" i="2" s="1"/>
  <c r="J751" i="2"/>
  <c r="L751" i="2" s="1"/>
  <c r="E819" i="2"/>
  <c r="J755" i="2"/>
  <c r="L755" i="2" s="1"/>
  <c r="J771" i="2"/>
  <c r="J773" i="2"/>
  <c r="L773" i="2" s="1"/>
  <c r="E815" i="2"/>
  <c r="J775" i="2"/>
  <c r="L775" i="2" s="1"/>
  <c r="E811" i="2"/>
  <c r="J787" i="2"/>
  <c r="E820" i="2"/>
  <c r="E798" i="2"/>
  <c r="J798" i="2" s="1"/>
  <c r="E797" i="2"/>
  <c r="J797" i="2" s="1"/>
  <c r="E809" i="2"/>
  <c r="E807" i="2"/>
  <c r="E826" i="2"/>
  <c r="E828" i="2"/>
  <c r="J761" i="2"/>
  <c r="L761" i="2" s="1"/>
  <c r="J763" i="2"/>
  <c r="J777" i="2"/>
  <c r="L777" i="2" s="1"/>
  <c r="E823" i="2"/>
  <c r="J779" i="2"/>
  <c r="L779" i="2" s="1"/>
  <c r="E810" i="2"/>
  <c r="J809" i="2"/>
  <c r="J807" i="2"/>
  <c r="J827" i="2"/>
  <c r="L248" i="2"/>
  <c r="J256" i="2"/>
  <c r="L253" i="2"/>
  <c r="L256" i="2" s="1"/>
  <c r="J275" i="2"/>
  <c r="L265" i="2"/>
  <c r="L275" i="2" s="1"/>
  <c r="L279" i="2"/>
  <c r="J286" i="2"/>
  <c r="L284" i="2"/>
  <c r="L286" i="2" s="1"/>
  <c r="L5" i="2"/>
  <c r="L8" i="2"/>
  <c r="L10" i="2"/>
  <c r="L17" i="2"/>
  <c r="L21" i="2"/>
  <c r="J22" i="2"/>
  <c r="J810" i="2" s="1"/>
  <c r="L89" i="2"/>
  <c r="L91" i="2"/>
  <c r="L98" i="2"/>
  <c r="L99" i="2"/>
  <c r="L101" i="2"/>
  <c r="L103" i="2"/>
  <c r="L105" i="2" s="1"/>
  <c r="L107" i="2"/>
  <c r="L110" i="2" s="1"/>
  <c r="L111" i="2"/>
  <c r="L118" i="2" s="1"/>
  <c r="L120" i="2"/>
  <c r="L131" i="2" s="1"/>
  <c r="L132" i="2"/>
  <c r="L137" i="2" s="1"/>
  <c r="L139" i="2"/>
  <c r="L152" i="2" s="1"/>
  <c r="L153" i="2"/>
  <c r="L159" i="2" s="1"/>
  <c r="L161" i="2"/>
  <c r="L173" i="2" s="1"/>
  <c r="L174" i="2"/>
  <c r="L179" i="2" s="1"/>
  <c r="F247" i="2"/>
  <c r="H247" i="2"/>
  <c r="J251" i="2"/>
  <c r="L249" i="2"/>
  <c r="L251" i="2" s="1"/>
  <c r="J263" i="2"/>
  <c r="L257" i="2"/>
  <c r="L263" i="2" s="1"/>
  <c r="J282" i="2"/>
  <c r="L280" i="2"/>
  <c r="L282" i="2" s="1"/>
  <c r="L287" i="2"/>
  <c r="L292" i="2" s="1"/>
  <c r="L294" i="2"/>
  <c r="L302" i="2" s="1"/>
  <c r="L303" i="2"/>
  <c r="L305" i="2" s="1"/>
  <c r="L306" i="2"/>
  <c r="L310" i="2" s="1"/>
  <c r="L314" i="2"/>
  <c r="L316" i="2" s="1"/>
  <c r="L318" i="2"/>
  <c r="L321" i="2" s="1"/>
  <c r="L322" i="2"/>
  <c r="L329" i="2" s="1"/>
  <c r="L331" i="2"/>
  <c r="L343" i="2" s="1"/>
  <c r="L344" i="2"/>
  <c r="L349" i="2" s="1"/>
  <c r="L351" i="2"/>
  <c r="L359" i="2" s="1"/>
  <c r="L363" i="2"/>
  <c r="L368" i="2" s="1"/>
  <c r="J424" i="2"/>
  <c r="L418" i="2"/>
  <c r="L424" i="2" s="1"/>
  <c r="L562" i="2"/>
  <c r="J570" i="2"/>
  <c r="L567" i="2"/>
  <c r="L570" i="2" s="1"/>
  <c r="J578" i="2"/>
  <c r="L571" i="2"/>
  <c r="L578" i="2" s="1"/>
  <c r="F811" i="2"/>
  <c r="F820" i="2" s="1"/>
  <c r="F424" i="2"/>
  <c r="F440" i="2" s="1"/>
  <c r="L426" i="2"/>
  <c r="L437" i="2" s="1"/>
  <c r="L439" i="2"/>
  <c r="L441" i="2"/>
  <c r="L443" i="2"/>
  <c r="L444" i="2" s="1"/>
  <c r="L446" i="2"/>
  <c r="L449" i="2" s="1"/>
  <c r="L450" i="2"/>
  <c r="L455" i="2" s="1"/>
  <c r="L457" i="2"/>
  <c r="L466" i="2" s="1"/>
  <c r="L472" i="2"/>
  <c r="L473" i="2"/>
  <c r="L478" i="2" s="1"/>
  <c r="L480" i="2"/>
  <c r="L490" i="2" s="1"/>
  <c r="L495" i="2"/>
  <c r="L502" i="2"/>
  <c r="L512" i="2" s="1"/>
  <c r="L513" i="2"/>
  <c r="L516" i="2"/>
  <c r="L521" i="2" s="1"/>
  <c r="L525" i="2"/>
  <c r="L527" i="2"/>
  <c r="L528" i="2"/>
  <c r="L530" i="2" s="1"/>
  <c r="L532" i="2"/>
  <c r="L537" i="2" s="1"/>
  <c r="L539" i="2"/>
  <c r="L549" i="2" s="1"/>
  <c r="L563" i="2"/>
  <c r="L580" i="2"/>
  <c r="L591" i="2" s="1"/>
  <c r="L595" i="2"/>
  <c r="L598" i="2"/>
  <c r="L600" i="2" s="1"/>
  <c r="L601" i="2"/>
  <c r="L629" i="2"/>
  <c r="L634" i="2"/>
  <c r="L637" i="2" s="1"/>
  <c r="G836" i="2"/>
  <c r="I836" i="2"/>
  <c r="L630" i="2"/>
  <c r="J826" i="2"/>
  <c r="J813" i="2"/>
  <c r="J812" i="2"/>
  <c r="J814" i="2"/>
  <c r="H836" i="2"/>
  <c r="F660" i="2"/>
  <c r="F663" i="2" s="1"/>
  <c r="L638" i="2"/>
  <c r="L643" i="2" s="1"/>
  <c r="L645" i="2"/>
  <c r="L654" i="2" s="1"/>
  <c r="E801" i="1"/>
  <c r="F801" i="1"/>
  <c r="G801" i="1"/>
  <c r="H801" i="1"/>
  <c r="J801" i="1"/>
  <c r="D801" i="1"/>
  <c r="F791" i="1"/>
  <c r="G791" i="1"/>
  <c r="H791" i="1"/>
  <c r="J791" i="1"/>
  <c r="E792" i="1"/>
  <c r="F792" i="1"/>
  <c r="G792" i="1"/>
  <c r="H792" i="1"/>
  <c r="J792" i="1"/>
  <c r="E793" i="1"/>
  <c r="F793" i="1"/>
  <c r="G793" i="1"/>
  <c r="H793" i="1"/>
  <c r="J793" i="1"/>
  <c r="E794" i="1"/>
  <c r="F794" i="1"/>
  <c r="G794" i="1"/>
  <c r="H794" i="1"/>
  <c r="J794" i="1"/>
  <c r="E795" i="1"/>
  <c r="F795" i="1"/>
  <c r="G795" i="1"/>
  <c r="H795" i="1"/>
  <c r="J795" i="1"/>
  <c r="E796" i="1"/>
  <c r="F796" i="1"/>
  <c r="G796" i="1"/>
  <c r="H796" i="1"/>
  <c r="J796" i="1"/>
  <c r="E797" i="1"/>
  <c r="F797" i="1"/>
  <c r="G797" i="1"/>
  <c r="H797" i="1"/>
  <c r="J797" i="1"/>
  <c r="E798" i="1"/>
  <c r="F798" i="1"/>
  <c r="G798" i="1"/>
  <c r="H798" i="1"/>
  <c r="J798" i="1"/>
  <c r="E799" i="1"/>
  <c r="F799" i="1"/>
  <c r="G799" i="1"/>
  <c r="H799" i="1"/>
  <c r="J799" i="1"/>
  <c r="F800" i="1"/>
  <c r="G800" i="1"/>
  <c r="H800" i="1"/>
  <c r="J800" i="1"/>
  <c r="E802" i="1"/>
  <c r="F802" i="1"/>
  <c r="G802" i="1"/>
  <c r="H802" i="1"/>
  <c r="J802" i="1"/>
  <c r="E803" i="1"/>
  <c r="F803" i="1"/>
  <c r="G803" i="1"/>
  <c r="H803" i="1"/>
  <c r="J803" i="1"/>
  <c r="E804" i="1"/>
  <c r="F804" i="1"/>
  <c r="G804" i="1"/>
  <c r="H804" i="1"/>
  <c r="J804" i="1"/>
  <c r="E805" i="1"/>
  <c r="F805" i="1"/>
  <c r="G805" i="1"/>
  <c r="H805" i="1"/>
  <c r="J805" i="1"/>
  <c r="E806" i="1"/>
  <c r="F806" i="1"/>
  <c r="G806" i="1"/>
  <c r="H806" i="1"/>
  <c r="J806" i="1"/>
  <c r="E807" i="1"/>
  <c r="F807" i="1"/>
  <c r="G807" i="1"/>
  <c r="H807" i="1"/>
  <c r="J807" i="1"/>
  <c r="E808" i="1"/>
  <c r="F808" i="1"/>
  <c r="G808" i="1"/>
  <c r="H808" i="1"/>
  <c r="J808" i="1"/>
  <c r="E809" i="1"/>
  <c r="F809" i="1"/>
  <c r="G809" i="1"/>
  <c r="H809" i="1"/>
  <c r="J809" i="1"/>
  <c r="F810" i="1"/>
  <c r="G810" i="1"/>
  <c r="H810" i="1"/>
  <c r="J810" i="1"/>
  <c r="E811" i="1"/>
  <c r="F811" i="1"/>
  <c r="G811" i="1"/>
  <c r="H811" i="1"/>
  <c r="J811" i="1"/>
  <c r="E812" i="1"/>
  <c r="F812" i="1"/>
  <c r="G812" i="1"/>
  <c r="H812" i="1"/>
  <c r="J812" i="1"/>
  <c r="E813" i="1"/>
  <c r="F813" i="1"/>
  <c r="G813" i="1"/>
  <c r="H813" i="1"/>
  <c r="J813" i="1"/>
  <c r="E814" i="1"/>
  <c r="F814" i="1"/>
  <c r="G814" i="1"/>
  <c r="H814" i="1"/>
  <c r="J814" i="1"/>
  <c r="E815" i="1"/>
  <c r="F815" i="1"/>
  <c r="G815" i="1"/>
  <c r="H815" i="1"/>
  <c r="J815" i="1"/>
  <c r="E817" i="1"/>
  <c r="F817" i="1"/>
  <c r="G817" i="1"/>
  <c r="H817" i="1"/>
  <c r="J817" i="1"/>
  <c r="E818" i="1"/>
  <c r="F818" i="1"/>
  <c r="G818" i="1"/>
  <c r="H818" i="1"/>
  <c r="J818" i="1"/>
  <c r="E819" i="1"/>
  <c r="F819" i="1"/>
  <c r="G819" i="1"/>
  <c r="H819" i="1"/>
  <c r="J819" i="1"/>
  <c r="E820" i="1"/>
  <c r="F820" i="1"/>
  <c r="G820" i="1"/>
  <c r="H820" i="1"/>
  <c r="J820" i="1"/>
  <c r="D820" i="1"/>
  <c r="D819" i="1"/>
  <c r="D818" i="1"/>
  <c r="D817" i="1"/>
  <c r="D803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2" i="1"/>
  <c r="D800" i="1"/>
  <c r="D799" i="1"/>
  <c r="D798" i="1"/>
  <c r="D797" i="1"/>
  <c r="D796" i="1"/>
  <c r="D795" i="1"/>
  <c r="D794" i="1"/>
  <c r="D793" i="1"/>
  <c r="D792" i="1"/>
  <c r="D791" i="1"/>
  <c r="E777" i="1"/>
  <c r="F777" i="1"/>
  <c r="G777" i="1"/>
  <c r="H777" i="1"/>
  <c r="J777" i="1"/>
  <c r="E778" i="1"/>
  <c r="F778" i="1"/>
  <c r="G778" i="1"/>
  <c r="H778" i="1"/>
  <c r="J778" i="1"/>
  <c r="E779" i="1"/>
  <c r="F779" i="1"/>
  <c r="G779" i="1"/>
  <c r="H779" i="1"/>
  <c r="J779" i="1"/>
  <c r="E780" i="1"/>
  <c r="F780" i="1"/>
  <c r="G780" i="1"/>
  <c r="H780" i="1"/>
  <c r="J780" i="1"/>
  <c r="F781" i="1"/>
  <c r="G781" i="1"/>
  <c r="H781" i="1"/>
  <c r="J781" i="1"/>
  <c r="E782" i="1"/>
  <c r="F782" i="1"/>
  <c r="G782" i="1"/>
  <c r="H782" i="1"/>
  <c r="J782" i="1"/>
  <c r="E783" i="1"/>
  <c r="F783" i="1"/>
  <c r="G783" i="1"/>
  <c r="H783" i="1"/>
  <c r="J783" i="1"/>
  <c r="E784" i="1"/>
  <c r="F784" i="1"/>
  <c r="G784" i="1"/>
  <c r="H784" i="1"/>
  <c r="J784" i="1"/>
  <c r="E785" i="1"/>
  <c r="F785" i="1"/>
  <c r="G785" i="1"/>
  <c r="H785" i="1"/>
  <c r="J785" i="1"/>
  <c r="F786" i="1"/>
  <c r="G786" i="1"/>
  <c r="H786" i="1"/>
  <c r="J786" i="1"/>
  <c r="E787" i="1"/>
  <c r="F787" i="1"/>
  <c r="G787" i="1"/>
  <c r="H787" i="1"/>
  <c r="J787" i="1"/>
  <c r="E788" i="1"/>
  <c r="F788" i="1"/>
  <c r="G788" i="1"/>
  <c r="H788" i="1"/>
  <c r="J788" i="1"/>
  <c r="E789" i="1"/>
  <c r="F789" i="1"/>
  <c r="G789" i="1"/>
  <c r="H789" i="1"/>
  <c r="J789" i="1"/>
  <c r="F790" i="1"/>
  <c r="G790" i="1"/>
  <c r="H790" i="1"/>
  <c r="J790" i="1"/>
  <c r="D789" i="1"/>
  <c r="D788" i="1"/>
  <c r="D787" i="1"/>
  <c r="D782" i="1"/>
  <c r="D784" i="1"/>
  <c r="D783" i="1"/>
  <c r="D781" i="1"/>
  <c r="D780" i="1"/>
  <c r="D779" i="1"/>
  <c r="D778" i="1"/>
  <c r="D777" i="1"/>
  <c r="E855" i="5" l="1"/>
  <c r="E803" i="5"/>
  <c r="L565" i="2"/>
  <c r="K841" i="2"/>
  <c r="L787" i="2"/>
  <c r="J811" i="2"/>
  <c r="J628" i="2"/>
  <c r="J440" i="2"/>
  <c r="J823" i="2"/>
  <c r="J689" i="2"/>
  <c r="L594" i="2"/>
  <c r="L689" i="2"/>
  <c r="J594" i="2"/>
  <c r="J806" i="2"/>
  <c r="J825" i="2"/>
  <c r="L632" i="2"/>
  <c r="J493" i="2"/>
  <c r="L412" i="2"/>
  <c r="L440" i="2" s="1"/>
  <c r="J821" i="2"/>
  <c r="L608" i="2"/>
  <c r="L628" i="2" s="1"/>
  <c r="J834" i="2"/>
  <c r="L763" i="2"/>
  <c r="L766" i="2" s="1"/>
  <c r="J830" i="2"/>
  <c r="H841" i="2"/>
  <c r="L360" i="2"/>
  <c r="L362" i="2" s="1"/>
  <c r="L375" i="2" s="1"/>
  <c r="I841" i="2"/>
  <c r="J831" i="2"/>
  <c r="L500" i="2"/>
  <c r="I790" i="2"/>
  <c r="H790" i="2"/>
  <c r="G841" i="2"/>
  <c r="J829" i="2"/>
  <c r="J832" i="2"/>
  <c r="J838" i="2"/>
  <c r="L515" i="2"/>
  <c r="J835" i="2"/>
  <c r="J313" i="2"/>
  <c r="J247" i="2"/>
  <c r="G790" i="2"/>
  <c r="K790" i="2"/>
  <c r="J815" i="2"/>
  <c r="J471" i="2"/>
  <c r="L402" i="2"/>
  <c r="L408" i="2" s="1"/>
  <c r="J561" i="2"/>
  <c r="J828" i="2"/>
  <c r="J375" i="2"/>
  <c r="L786" i="2"/>
  <c r="J766" i="2"/>
  <c r="J402" i="2"/>
  <c r="J408" i="2" s="1"/>
  <c r="L753" i="2"/>
  <c r="J756" i="2"/>
  <c r="J515" i="2"/>
  <c r="J839" i="2"/>
  <c r="J818" i="2"/>
  <c r="J819" i="2"/>
  <c r="J833" i="2"/>
  <c r="J840" i="2"/>
  <c r="J500" i="2"/>
  <c r="J753" i="2"/>
  <c r="J786" i="2"/>
  <c r="L756" i="2"/>
  <c r="J278" i="2"/>
  <c r="E841" i="2"/>
  <c r="J817" i="2"/>
  <c r="L247" i="2"/>
  <c r="J776" i="2"/>
  <c r="L771" i="2"/>
  <c r="L776" i="2" s="1"/>
  <c r="J660" i="2"/>
  <c r="J663" i="2" s="1"/>
  <c r="L655" i="2"/>
  <c r="L660" i="2" s="1"/>
  <c r="J703" i="2"/>
  <c r="J728" i="2" s="1"/>
  <c r="L698" i="2"/>
  <c r="L703" i="2" s="1"/>
  <c r="L690" i="2"/>
  <c r="F841" i="2"/>
  <c r="F790" i="2"/>
  <c r="F836" i="2"/>
  <c r="L471" i="2"/>
  <c r="L22" i="2"/>
  <c r="L102" i="2" s="1"/>
  <c r="J102" i="2"/>
  <c r="L561" i="2"/>
  <c r="L493" i="2"/>
  <c r="L313" i="2"/>
  <c r="L278" i="2"/>
  <c r="D790" i="1"/>
  <c r="E86" i="1"/>
  <c r="J836" i="2" l="1"/>
  <c r="L663" i="2"/>
  <c r="J820" i="2"/>
  <c r="J789" i="2"/>
  <c r="L526" i="2"/>
  <c r="L789" i="2"/>
  <c r="J769" i="2"/>
  <c r="L728" i="2"/>
  <c r="J526" i="2"/>
  <c r="L769" i="2"/>
  <c r="E786" i="1"/>
  <c r="E790" i="1"/>
  <c r="E781" i="1"/>
  <c r="E410" i="1"/>
  <c r="I415" i="1"/>
  <c r="K415" i="1" s="1"/>
  <c r="E645" i="1"/>
  <c r="E810" i="1" s="1"/>
  <c r="I247" i="1"/>
  <c r="K247" i="1" s="1"/>
  <c r="I155" i="1"/>
  <c r="I312" i="1"/>
  <c r="K312" i="1" s="1"/>
  <c r="K155" i="1"/>
  <c r="I104" i="1"/>
  <c r="K104" i="1" s="1"/>
  <c r="I103" i="1"/>
  <c r="K103" i="1" s="1"/>
  <c r="I102" i="1"/>
  <c r="K102" i="1" s="1"/>
  <c r="I101" i="1"/>
  <c r="K101" i="1" s="1"/>
  <c r="I768" i="1"/>
  <c r="I767" i="1"/>
  <c r="I765" i="1"/>
  <c r="I764" i="1"/>
  <c r="I763" i="1"/>
  <c r="I762" i="1"/>
  <c r="I761" i="1"/>
  <c r="I760" i="1"/>
  <c r="I759" i="1"/>
  <c r="I758" i="1"/>
  <c r="I757" i="1"/>
  <c r="K757" i="1" s="1"/>
  <c r="I755" i="1"/>
  <c r="I754" i="1"/>
  <c r="I753" i="1"/>
  <c r="I752" i="1"/>
  <c r="I751" i="1"/>
  <c r="K751" i="1" s="1"/>
  <c r="I750" i="1"/>
  <c r="I748" i="1"/>
  <c r="K748" i="1" s="1"/>
  <c r="I747" i="1"/>
  <c r="K747" i="1" s="1"/>
  <c r="I745" i="1"/>
  <c r="K745" i="1" s="1"/>
  <c r="I744" i="1"/>
  <c r="K744" i="1" s="1"/>
  <c r="I743" i="1"/>
  <c r="I742" i="1"/>
  <c r="I741" i="1"/>
  <c r="I740" i="1"/>
  <c r="I739" i="1"/>
  <c r="K739" i="1" s="1"/>
  <c r="I738" i="1"/>
  <c r="K738" i="1" s="1"/>
  <c r="I737" i="1"/>
  <c r="K737" i="1" s="1"/>
  <c r="I735" i="1"/>
  <c r="I734" i="1"/>
  <c r="I732" i="1"/>
  <c r="K732" i="1" s="1"/>
  <c r="I731" i="1"/>
  <c r="K731" i="1" s="1"/>
  <c r="I730" i="1"/>
  <c r="K730" i="1" s="1"/>
  <c r="I729" i="1"/>
  <c r="K729" i="1" s="1"/>
  <c r="I728" i="1"/>
  <c r="K728" i="1" s="1"/>
  <c r="I727" i="1"/>
  <c r="K727" i="1" s="1"/>
  <c r="I726" i="1"/>
  <c r="K726" i="1" s="1"/>
  <c r="I725" i="1"/>
  <c r="K725" i="1" s="1"/>
  <c r="I724" i="1"/>
  <c r="K724" i="1" s="1"/>
  <c r="I723" i="1"/>
  <c r="K723" i="1" s="1"/>
  <c r="I722" i="1"/>
  <c r="K722" i="1" s="1"/>
  <c r="I721" i="1"/>
  <c r="K721" i="1" s="1"/>
  <c r="I719" i="1"/>
  <c r="K719" i="1" s="1"/>
  <c r="I718" i="1"/>
  <c r="K718" i="1" s="1"/>
  <c r="I717" i="1"/>
  <c r="K717" i="1" s="1"/>
  <c r="I716" i="1"/>
  <c r="K716" i="1" s="1"/>
  <c r="I715" i="1"/>
  <c r="I714" i="1"/>
  <c r="K714" i="1" s="1"/>
  <c r="I712" i="1"/>
  <c r="K712" i="1" s="1"/>
  <c r="I711" i="1"/>
  <c r="K711" i="1" s="1"/>
  <c r="I710" i="1"/>
  <c r="K710" i="1" s="1"/>
  <c r="I709" i="1"/>
  <c r="K709" i="1" s="1"/>
  <c r="I707" i="1"/>
  <c r="K707" i="1" s="1"/>
  <c r="I706" i="1"/>
  <c r="K706" i="1" s="1"/>
  <c r="I704" i="1"/>
  <c r="K704" i="1" s="1"/>
  <c r="I703" i="1"/>
  <c r="K703" i="1" s="1"/>
  <c r="I702" i="1"/>
  <c r="K702" i="1" s="1"/>
  <c r="I701" i="1"/>
  <c r="K701" i="1" s="1"/>
  <c r="I699" i="1"/>
  <c r="I698" i="1"/>
  <c r="I696" i="1"/>
  <c r="K696" i="1" s="1"/>
  <c r="I695" i="1"/>
  <c r="K695" i="1" s="1"/>
  <c r="I694" i="1"/>
  <c r="K694" i="1" s="1"/>
  <c r="I693" i="1"/>
  <c r="K693" i="1" s="1"/>
  <c r="I692" i="1"/>
  <c r="K692" i="1" s="1"/>
  <c r="I691" i="1"/>
  <c r="K691" i="1" s="1"/>
  <c r="I690" i="1"/>
  <c r="K690" i="1" s="1"/>
  <c r="I689" i="1"/>
  <c r="I688" i="1"/>
  <c r="K688" i="1" s="1"/>
  <c r="I687" i="1"/>
  <c r="K687" i="1" s="1"/>
  <c r="I686" i="1"/>
  <c r="K686" i="1" s="1"/>
  <c r="I685" i="1"/>
  <c r="K685" i="1" s="1"/>
  <c r="I683" i="1"/>
  <c r="K683" i="1" s="1"/>
  <c r="I682" i="1"/>
  <c r="K682" i="1" s="1"/>
  <c r="I681" i="1"/>
  <c r="K681" i="1" s="1"/>
  <c r="I680" i="1"/>
  <c r="K680" i="1" s="1"/>
  <c r="I679" i="1"/>
  <c r="K679" i="1" s="1"/>
  <c r="I677" i="1"/>
  <c r="K677" i="1" s="1"/>
  <c r="I676" i="1"/>
  <c r="K676" i="1" s="1"/>
  <c r="I675" i="1"/>
  <c r="K675" i="1" s="1"/>
  <c r="I673" i="1"/>
  <c r="K673" i="1" s="1"/>
  <c r="I672" i="1"/>
  <c r="K672" i="1" s="1"/>
  <c r="I671" i="1"/>
  <c r="K671" i="1" s="1"/>
  <c r="I669" i="1"/>
  <c r="K669" i="1" s="1"/>
  <c r="I668" i="1"/>
  <c r="K668" i="1" s="1"/>
  <c r="I666" i="1"/>
  <c r="K666" i="1" s="1"/>
  <c r="I665" i="1"/>
  <c r="K665" i="1" s="1"/>
  <c r="I664" i="1"/>
  <c r="K664" i="1" s="1"/>
  <c r="I663" i="1"/>
  <c r="K663" i="1" s="1"/>
  <c r="I662" i="1"/>
  <c r="K662" i="1" s="1"/>
  <c r="I661" i="1"/>
  <c r="K661" i="1" s="1"/>
  <c r="I660" i="1"/>
  <c r="K660" i="1" s="1"/>
  <c r="I659" i="1"/>
  <c r="K659" i="1" s="1"/>
  <c r="I658" i="1"/>
  <c r="K658" i="1" s="1"/>
  <c r="I656" i="1"/>
  <c r="K656" i="1" s="1"/>
  <c r="I655" i="1"/>
  <c r="K655" i="1" s="1"/>
  <c r="I654" i="1"/>
  <c r="K654" i="1" s="1"/>
  <c r="I653" i="1"/>
  <c r="K653" i="1" s="1"/>
  <c r="I652" i="1"/>
  <c r="K652" i="1" s="1"/>
  <c r="I650" i="1"/>
  <c r="K650" i="1" s="1"/>
  <c r="I649" i="1"/>
  <c r="K649" i="1" s="1"/>
  <c r="I647" i="1"/>
  <c r="K647" i="1" s="1"/>
  <c r="I646" i="1"/>
  <c r="K646" i="1" s="1"/>
  <c r="I645" i="1"/>
  <c r="K645" i="1" s="1"/>
  <c r="I644" i="1"/>
  <c r="K644" i="1" s="1"/>
  <c r="I643" i="1"/>
  <c r="K643" i="1" s="1"/>
  <c r="I641" i="1"/>
  <c r="K641" i="1" s="1"/>
  <c r="I640" i="1"/>
  <c r="K640" i="1" s="1"/>
  <c r="I639" i="1"/>
  <c r="K639" i="1" s="1"/>
  <c r="I638" i="1"/>
  <c r="K638" i="1" s="1"/>
  <c r="I637" i="1"/>
  <c r="K637" i="1" s="1"/>
  <c r="I636" i="1"/>
  <c r="K636" i="1" s="1"/>
  <c r="I635" i="1"/>
  <c r="K635" i="1" s="1"/>
  <c r="I634" i="1"/>
  <c r="K634" i="1" s="1"/>
  <c r="I633" i="1"/>
  <c r="K633" i="1" s="1"/>
  <c r="I632" i="1"/>
  <c r="K632" i="1" s="1"/>
  <c r="I630" i="1"/>
  <c r="K630" i="1" s="1"/>
  <c r="I629" i="1"/>
  <c r="K629" i="1" s="1"/>
  <c r="I628" i="1"/>
  <c r="K628" i="1" s="1"/>
  <c r="I627" i="1"/>
  <c r="K627" i="1" s="1"/>
  <c r="I626" i="1"/>
  <c r="K626" i="1" s="1"/>
  <c r="I624" i="1"/>
  <c r="K624" i="1" s="1"/>
  <c r="I623" i="1"/>
  <c r="K623" i="1" s="1"/>
  <c r="I622" i="1"/>
  <c r="K622" i="1" s="1"/>
  <c r="I620" i="1"/>
  <c r="K620" i="1" s="1"/>
  <c r="I619" i="1"/>
  <c r="K619" i="1" s="1"/>
  <c r="I618" i="1"/>
  <c r="K618" i="1" s="1"/>
  <c r="I616" i="1"/>
  <c r="K616" i="1" s="1"/>
  <c r="I615" i="1"/>
  <c r="K615" i="1" s="1"/>
  <c r="I613" i="1"/>
  <c r="K613" i="1" s="1"/>
  <c r="I612" i="1"/>
  <c r="K612" i="1" s="1"/>
  <c r="I611" i="1"/>
  <c r="K611" i="1" s="1"/>
  <c r="I610" i="1"/>
  <c r="K610" i="1" s="1"/>
  <c r="I608" i="1"/>
  <c r="K608" i="1" s="1"/>
  <c r="I607" i="1"/>
  <c r="K607" i="1" s="1"/>
  <c r="I606" i="1"/>
  <c r="K606" i="1" s="1"/>
  <c r="I605" i="1"/>
  <c r="K605" i="1" s="1"/>
  <c r="I604" i="1"/>
  <c r="K604" i="1" s="1"/>
  <c r="I603" i="1"/>
  <c r="K603" i="1" s="1"/>
  <c r="I602" i="1"/>
  <c r="K602" i="1" s="1"/>
  <c r="I601" i="1"/>
  <c r="K601" i="1" s="1"/>
  <c r="I600" i="1"/>
  <c r="K600" i="1" s="1"/>
  <c r="I599" i="1"/>
  <c r="K599" i="1" s="1"/>
  <c r="I598" i="1"/>
  <c r="K598" i="1" s="1"/>
  <c r="I596" i="1"/>
  <c r="K596" i="1" s="1"/>
  <c r="I595" i="1"/>
  <c r="K595" i="1" s="1"/>
  <c r="I594" i="1"/>
  <c r="K594" i="1" s="1"/>
  <c r="I593" i="1"/>
  <c r="I592" i="1"/>
  <c r="K592" i="1" s="1"/>
  <c r="I591" i="1"/>
  <c r="K591" i="1" s="1"/>
  <c r="I590" i="1"/>
  <c r="K590" i="1" s="1"/>
  <c r="I588" i="1"/>
  <c r="K588" i="1" s="1"/>
  <c r="I587" i="1"/>
  <c r="K587" i="1" s="1"/>
  <c r="I586" i="1"/>
  <c r="K586" i="1" s="1"/>
  <c r="I585" i="1"/>
  <c r="K585" i="1" s="1"/>
  <c r="I584" i="1"/>
  <c r="K584" i="1" s="1"/>
  <c r="I582" i="1"/>
  <c r="K582" i="1" s="1"/>
  <c r="I581" i="1"/>
  <c r="K581" i="1" s="1"/>
  <c r="I579" i="1"/>
  <c r="K579" i="1" s="1"/>
  <c r="I578" i="1"/>
  <c r="K578" i="1" s="1"/>
  <c r="I577" i="1"/>
  <c r="K577" i="1" s="1"/>
  <c r="I576" i="1"/>
  <c r="K576" i="1" s="1"/>
  <c r="I575" i="1"/>
  <c r="K575" i="1" s="1"/>
  <c r="I574" i="1"/>
  <c r="K574" i="1" s="1"/>
  <c r="I573" i="1"/>
  <c r="K573" i="1" s="1"/>
  <c r="I572" i="1"/>
  <c r="K572" i="1" s="1"/>
  <c r="I571" i="1"/>
  <c r="K571" i="1" s="1"/>
  <c r="I570" i="1"/>
  <c r="K570" i="1" s="1"/>
  <c r="I569" i="1"/>
  <c r="K569" i="1" s="1"/>
  <c r="I568" i="1"/>
  <c r="K568" i="1" s="1"/>
  <c r="I566" i="1"/>
  <c r="K566" i="1" s="1"/>
  <c r="I565" i="1"/>
  <c r="K565" i="1" s="1"/>
  <c r="I564" i="1"/>
  <c r="K564" i="1" s="1"/>
  <c r="I563" i="1"/>
  <c r="K563" i="1" s="1"/>
  <c r="I562" i="1"/>
  <c r="K562" i="1" s="1"/>
  <c r="I561" i="1"/>
  <c r="K561" i="1" s="1"/>
  <c r="I560" i="1"/>
  <c r="K560" i="1" s="1"/>
  <c r="I558" i="1"/>
  <c r="K558" i="1" s="1"/>
  <c r="I557" i="1"/>
  <c r="K557" i="1" s="1"/>
  <c r="I556" i="1"/>
  <c r="K556" i="1" s="1"/>
  <c r="I554" i="1"/>
  <c r="K554" i="1" s="1"/>
  <c r="I553" i="1"/>
  <c r="K553" i="1" s="1"/>
  <c r="I552" i="1"/>
  <c r="K552" i="1" s="1"/>
  <c r="I550" i="1"/>
  <c r="K550" i="1" s="1"/>
  <c r="I549" i="1"/>
  <c r="K549" i="1" s="1"/>
  <c r="I548" i="1"/>
  <c r="K548" i="1" s="1"/>
  <c r="I547" i="1"/>
  <c r="K547" i="1" s="1"/>
  <c r="I545" i="1"/>
  <c r="K545" i="1" s="1"/>
  <c r="I544" i="1"/>
  <c r="K544" i="1" s="1"/>
  <c r="I543" i="1"/>
  <c r="K543" i="1" s="1"/>
  <c r="I541" i="1"/>
  <c r="K541" i="1" s="1"/>
  <c r="I540" i="1"/>
  <c r="K540" i="1" s="1"/>
  <c r="I538" i="1"/>
  <c r="K538" i="1" s="1"/>
  <c r="I537" i="1"/>
  <c r="K537" i="1" s="1"/>
  <c r="I536" i="1"/>
  <c r="K536" i="1" s="1"/>
  <c r="I535" i="1"/>
  <c r="K535" i="1" s="1"/>
  <c r="I534" i="1"/>
  <c r="K534" i="1" s="1"/>
  <c r="I533" i="1"/>
  <c r="K533" i="1" s="1"/>
  <c r="I532" i="1"/>
  <c r="K532" i="1" s="1"/>
  <c r="I531" i="1"/>
  <c r="K531" i="1" s="1"/>
  <c r="I530" i="1"/>
  <c r="K530" i="1" s="1"/>
  <c r="I529" i="1"/>
  <c r="K529" i="1" s="1"/>
  <c r="I528" i="1"/>
  <c r="K528" i="1" s="1"/>
  <c r="I526" i="1"/>
  <c r="K526" i="1" s="1"/>
  <c r="I525" i="1"/>
  <c r="K525" i="1" s="1"/>
  <c r="I524" i="1"/>
  <c r="K524" i="1" s="1"/>
  <c r="I523" i="1"/>
  <c r="K523" i="1" s="1"/>
  <c r="I522" i="1"/>
  <c r="K522" i="1" s="1"/>
  <c r="I521" i="1"/>
  <c r="K521" i="1" s="1"/>
  <c r="I519" i="1"/>
  <c r="K519" i="1" s="1"/>
  <c r="I518" i="1"/>
  <c r="K518" i="1" s="1"/>
  <c r="I517" i="1"/>
  <c r="K517" i="1" s="1"/>
  <c r="I515" i="1"/>
  <c r="K515" i="1" s="1"/>
  <c r="I514" i="1"/>
  <c r="K514" i="1" s="1"/>
  <c r="I513" i="1"/>
  <c r="K513" i="1" s="1"/>
  <c r="I512" i="1"/>
  <c r="K512" i="1" s="1"/>
  <c r="I510" i="1"/>
  <c r="K510" i="1" s="1"/>
  <c r="I509" i="1"/>
  <c r="K509" i="1" s="1"/>
  <c r="I508" i="1"/>
  <c r="K508" i="1" s="1"/>
  <c r="I507" i="1"/>
  <c r="K507" i="1" s="1"/>
  <c r="I505" i="1"/>
  <c r="K505" i="1" s="1"/>
  <c r="I504" i="1"/>
  <c r="K504" i="1" s="1"/>
  <c r="I502" i="1"/>
  <c r="K502" i="1" s="1"/>
  <c r="I501" i="1"/>
  <c r="K501" i="1" s="1"/>
  <c r="I500" i="1"/>
  <c r="K500" i="1" s="1"/>
  <c r="I499" i="1"/>
  <c r="K499" i="1" s="1"/>
  <c r="I498" i="1"/>
  <c r="K498" i="1" s="1"/>
  <c r="I497" i="1"/>
  <c r="K497" i="1" s="1"/>
  <c r="I496" i="1"/>
  <c r="K496" i="1" s="1"/>
  <c r="I495" i="1"/>
  <c r="K495" i="1" s="1"/>
  <c r="I494" i="1"/>
  <c r="K494" i="1" s="1"/>
  <c r="I493" i="1"/>
  <c r="K493" i="1" s="1"/>
  <c r="I492" i="1"/>
  <c r="K492" i="1" s="1"/>
  <c r="I490" i="1"/>
  <c r="K490" i="1" s="1"/>
  <c r="I489" i="1"/>
  <c r="K489" i="1" s="1"/>
  <c r="I488" i="1"/>
  <c r="K488" i="1" s="1"/>
  <c r="I487" i="1"/>
  <c r="K487" i="1" s="1"/>
  <c r="I486" i="1"/>
  <c r="K486" i="1" s="1"/>
  <c r="I485" i="1"/>
  <c r="K485" i="1" s="1"/>
  <c r="I483" i="1"/>
  <c r="K483" i="1" s="1"/>
  <c r="I482" i="1"/>
  <c r="K482" i="1" s="1"/>
  <c r="I480" i="1"/>
  <c r="K480" i="1" s="1"/>
  <c r="I479" i="1"/>
  <c r="K479" i="1" s="1"/>
  <c r="I478" i="1"/>
  <c r="K478" i="1" s="1"/>
  <c r="I477" i="1"/>
  <c r="K477" i="1" s="1"/>
  <c r="I476" i="1"/>
  <c r="K476" i="1" s="1"/>
  <c r="I475" i="1"/>
  <c r="K475" i="1" s="1"/>
  <c r="I474" i="1"/>
  <c r="K474" i="1" s="1"/>
  <c r="I473" i="1"/>
  <c r="K473" i="1" s="1"/>
  <c r="I472" i="1"/>
  <c r="K472" i="1" s="1"/>
  <c r="I471" i="1"/>
  <c r="K471" i="1" s="1"/>
  <c r="I470" i="1"/>
  <c r="K470" i="1" s="1"/>
  <c r="I468" i="1"/>
  <c r="K468" i="1" s="1"/>
  <c r="I467" i="1"/>
  <c r="K467" i="1" s="1"/>
  <c r="I466" i="1"/>
  <c r="K466" i="1" s="1"/>
  <c r="I465" i="1"/>
  <c r="K465" i="1" s="1"/>
  <c r="I464" i="1"/>
  <c r="K464" i="1" s="1"/>
  <c r="I463" i="1"/>
  <c r="K463" i="1" s="1"/>
  <c r="I461" i="1"/>
  <c r="K461" i="1" s="1"/>
  <c r="I460" i="1"/>
  <c r="K460" i="1" s="1"/>
  <c r="I459" i="1"/>
  <c r="K459" i="1" s="1"/>
  <c r="I458" i="1"/>
  <c r="K458" i="1" s="1"/>
  <c r="I456" i="1"/>
  <c r="K456" i="1" s="1"/>
  <c r="I455" i="1"/>
  <c r="K455" i="1" s="1"/>
  <c r="I454" i="1"/>
  <c r="K454" i="1" s="1"/>
  <c r="I453" i="1"/>
  <c r="K453" i="1" s="1"/>
  <c r="I452" i="1"/>
  <c r="K452" i="1" s="1"/>
  <c r="I451" i="1"/>
  <c r="K451" i="1" s="1"/>
  <c r="I450" i="1"/>
  <c r="K450" i="1" s="1"/>
  <c r="I449" i="1"/>
  <c r="K449" i="1" s="1"/>
  <c r="I448" i="1"/>
  <c r="K448" i="1" s="1"/>
  <c r="I447" i="1"/>
  <c r="K447" i="1" s="1"/>
  <c r="I445" i="1"/>
  <c r="K445" i="1" s="1"/>
  <c r="I444" i="1"/>
  <c r="K444" i="1" s="1"/>
  <c r="I443" i="1"/>
  <c r="K443" i="1" s="1"/>
  <c r="I442" i="1"/>
  <c r="K442" i="1" s="1"/>
  <c r="I441" i="1"/>
  <c r="K441" i="1" s="1"/>
  <c r="I439" i="1"/>
  <c r="K439" i="1" s="1"/>
  <c r="I438" i="1"/>
  <c r="K438" i="1" s="1"/>
  <c r="I437" i="1"/>
  <c r="K437" i="1" s="1"/>
  <c r="I435" i="1"/>
  <c r="K435" i="1" s="1"/>
  <c r="I434" i="1"/>
  <c r="K434" i="1" s="1"/>
  <c r="I433" i="1"/>
  <c r="K433" i="1" s="1"/>
  <c r="I431" i="1"/>
  <c r="K431" i="1" s="1"/>
  <c r="I430" i="1"/>
  <c r="K430" i="1" s="1"/>
  <c r="I428" i="1"/>
  <c r="K428" i="1" s="1"/>
  <c r="I427" i="1"/>
  <c r="K427" i="1" s="1"/>
  <c r="I426" i="1"/>
  <c r="K426" i="1" s="1"/>
  <c r="I425" i="1"/>
  <c r="K425" i="1" s="1"/>
  <c r="I424" i="1"/>
  <c r="K424" i="1" s="1"/>
  <c r="I423" i="1"/>
  <c r="K423" i="1" s="1"/>
  <c r="I422" i="1"/>
  <c r="K422" i="1" s="1"/>
  <c r="I421" i="1"/>
  <c r="K421" i="1" s="1"/>
  <c r="I420" i="1"/>
  <c r="K420" i="1" s="1"/>
  <c r="I419" i="1"/>
  <c r="K419" i="1" s="1"/>
  <c r="I418" i="1"/>
  <c r="K418" i="1" s="1"/>
  <c r="I417" i="1"/>
  <c r="K417" i="1" s="1"/>
  <c r="I414" i="1"/>
  <c r="K414" i="1" s="1"/>
  <c r="I413" i="1"/>
  <c r="K413" i="1" s="1"/>
  <c r="I412" i="1"/>
  <c r="K412" i="1" s="1"/>
  <c r="I411" i="1"/>
  <c r="K411" i="1" s="1"/>
  <c r="I408" i="1"/>
  <c r="K408" i="1" s="1"/>
  <c r="I407" i="1"/>
  <c r="K407" i="1" s="1"/>
  <c r="I406" i="1"/>
  <c r="K406" i="1" s="1"/>
  <c r="I405" i="1"/>
  <c r="K405" i="1" s="1"/>
  <c r="I403" i="1"/>
  <c r="K403" i="1" s="1"/>
  <c r="I402" i="1"/>
  <c r="K402" i="1" s="1"/>
  <c r="I401" i="1"/>
  <c r="K401" i="1" s="1"/>
  <c r="I399" i="1"/>
  <c r="K399" i="1" s="1"/>
  <c r="I398" i="1"/>
  <c r="K398" i="1" s="1"/>
  <c r="I396" i="1"/>
  <c r="K396" i="1" s="1"/>
  <c r="I395" i="1"/>
  <c r="K395" i="1" s="1"/>
  <c r="I393" i="1"/>
  <c r="K393" i="1" s="1"/>
  <c r="I392" i="1"/>
  <c r="K392" i="1" s="1"/>
  <c r="I391" i="1"/>
  <c r="K391" i="1" s="1"/>
  <c r="I390" i="1"/>
  <c r="K390" i="1" s="1"/>
  <c r="I389" i="1"/>
  <c r="K389" i="1" s="1"/>
  <c r="I388" i="1"/>
  <c r="K388" i="1" s="1"/>
  <c r="I387" i="1"/>
  <c r="K387" i="1" s="1"/>
  <c r="I386" i="1"/>
  <c r="K386" i="1" s="1"/>
  <c r="I385" i="1"/>
  <c r="K385" i="1" s="1"/>
  <c r="I384" i="1"/>
  <c r="K384" i="1" s="1"/>
  <c r="I383" i="1"/>
  <c r="K383" i="1" s="1"/>
  <c r="I381" i="1"/>
  <c r="K381" i="1" s="1"/>
  <c r="I380" i="1"/>
  <c r="K380" i="1" s="1"/>
  <c r="I379" i="1"/>
  <c r="K379" i="1" s="1"/>
  <c r="I378" i="1"/>
  <c r="K378" i="1" s="1"/>
  <c r="I377" i="1"/>
  <c r="K377" i="1" s="1"/>
  <c r="I375" i="1"/>
  <c r="K375" i="1" s="1"/>
  <c r="I374" i="1"/>
  <c r="K374" i="1" s="1"/>
  <c r="I373" i="1"/>
  <c r="K373" i="1" s="1"/>
  <c r="I371" i="1"/>
  <c r="K371" i="1" s="1"/>
  <c r="I370" i="1"/>
  <c r="K370" i="1" s="1"/>
  <c r="I369" i="1"/>
  <c r="K369" i="1" s="1"/>
  <c r="I367" i="1"/>
  <c r="K367" i="1" s="1"/>
  <c r="I366" i="1"/>
  <c r="K366" i="1" s="1"/>
  <c r="I365" i="1"/>
  <c r="K365" i="1" s="1"/>
  <c r="I364" i="1"/>
  <c r="K364" i="1" s="1"/>
  <c r="I363" i="1"/>
  <c r="K363" i="1" s="1"/>
  <c r="I362" i="1"/>
  <c r="K362" i="1" s="1"/>
  <c r="I360" i="1"/>
  <c r="K360" i="1" s="1"/>
  <c r="I359" i="1"/>
  <c r="K359" i="1" s="1"/>
  <c r="I358" i="1"/>
  <c r="K358" i="1" s="1"/>
  <c r="I357" i="1"/>
  <c r="K357" i="1" s="1"/>
  <c r="I356" i="1"/>
  <c r="K356" i="1" s="1"/>
  <c r="I354" i="1"/>
  <c r="K354" i="1" s="1"/>
  <c r="I353" i="1"/>
  <c r="K353" i="1" s="1"/>
  <c r="I351" i="1"/>
  <c r="K351" i="1" s="1"/>
  <c r="I350" i="1"/>
  <c r="K350" i="1" s="1"/>
  <c r="I349" i="1"/>
  <c r="K349" i="1" s="1"/>
  <c r="I348" i="1"/>
  <c r="K348" i="1" s="1"/>
  <c r="I347" i="1"/>
  <c r="K347" i="1" s="1"/>
  <c r="I346" i="1"/>
  <c r="K346" i="1" s="1"/>
  <c r="I345" i="1"/>
  <c r="K345" i="1" s="1"/>
  <c r="I344" i="1"/>
  <c r="K344" i="1" s="1"/>
  <c r="I342" i="1"/>
  <c r="K342" i="1" s="1"/>
  <c r="I341" i="1"/>
  <c r="K341" i="1" s="1"/>
  <c r="I340" i="1"/>
  <c r="K340" i="1" s="1"/>
  <c r="I339" i="1"/>
  <c r="K339" i="1" s="1"/>
  <c r="I338" i="1"/>
  <c r="K338" i="1" s="1"/>
  <c r="I336" i="1"/>
  <c r="K336" i="1" s="1"/>
  <c r="I335" i="1"/>
  <c r="K335" i="1" s="1"/>
  <c r="I334" i="1"/>
  <c r="K334" i="1" s="1"/>
  <c r="I333" i="1"/>
  <c r="K333" i="1" s="1"/>
  <c r="I332" i="1"/>
  <c r="K332" i="1" s="1"/>
  <c r="I331" i="1"/>
  <c r="K331" i="1" s="1"/>
  <c r="I330" i="1"/>
  <c r="K330" i="1" s="1"/>
  <c r="I329" i="1"/>
  <c r="K329" i="1" s="1"/>
  <c r="I328" i="1"/>
  <c r="K328" i="1" s="1"/>
  <c r="I327" i="1"/>
  <c r="K327" i="1" s="1"/>
  <c r="I326" i="1"/>
  <c r="K326" i="1" s="1"/>
  <c r="I325" i="1"/>
  <c r="K325" i="1" s="1"/>
  <c r="I324" i="1"/>
  <c r="K324" i="1" s="1"/>
  <c r="I322" i="1"/>
  <c r="K322" i="1" s="1"/>
  <c r="I321" i="1"/>
  <c r="K321" i="1" s="1"/>
  <c r="I320" i="1"/>
  <c r="K320" i="1" s="1"/>
  <c r="I319" i="1"/>
  <c r="K319" i="1" s="1"/>
  <c r="I318" i="1"/>
  <c r="K318" i="1" s="1"/>
  <c r="I317" i="1"/>
  <c r="K317" i="1" s="1"/>
  <c r="I316" i="1"/>
  <c r="K316" i="1" s="1"/>
  <c r="I314" i="1"/>
  <c r="K314" i="1" s="1"/>
  <c r="I313" i="1"/>
  <c r="K313" i="1" s="1"/>
  <c r="I310" i="1"/>
  <c r="K310" i="1" s="1"/>
  <c r="I309" i="1"/>
  <c r="K309" i="1" s="1"/>
  <c r="I307" i="1"/>
  <c r="K307" i="1" s="1"/>
  <c r="I306" i="1"/>
  <c r="K306" i="1" s="1"/>
  <c r="I304" i="1"/>
  <c r="K304" i="1" s="1"/>
  <c r="I303" i="1"/>
  <c r="K303" i="1" s="1"/>
  <c r="I302" i="1"/>
  <c r="K302" i="1" s="1"/>
  <c r="I301" i="1"/>
  <c r="K301" i="1" s="1"/>
  <c r="I299" i="1"/>
  <c r="K299" i="1" s="1"/>
  <c r="I298" i="1"/>
  <c r="K298" i="1" s="1"/>
  <c r="I296" i="1"/>
  <c r="K296" i="1" s="1"/>
  <c r="I295" i="1"/>
  <c r="K295" i="1" s="1"/>
  <c r="I294" i="1"/>
  <c r="K294" i="1" s="1"/>
  <c r="I293" i="1"/>
  <c r="K293" i="1" s="1"/>
  <c r="I292" i="1"/>
  <c r="K292" i="1" s="1"/>
  <c r="I291" i="1"/>
  <c r="K291" i="1" s="1"/>
  <c r="I290" i="1"/>
  <c r="K290" i="1" s="1"/>
  <c r="I289" i="1"/>
  <c r="K289" i="1" s="1"/>
  <c r="I288" i="1"/>
  <c r="K288" i="1" s="1"/>
  <c r="I286" i="1"/>
  <c r="K286" i="1" s="1"/>
  <c r="I285" i="1"/>
  <c r="K285" i="1" s="1"/>
  <c r="I284" i="1"/>
  <c r="K284" i="1" s="1"/>
  <c r="I283" i="1"/>
  <c r="K283" i="1" s="1"/>
  <c r="I282" i="1"/>
  <c r="K282" i="1" s="1"/>
  <c r="I280" i="1"/>
  <c r="K280" i="1" s="1"/>
  <c r="I279" i="1"/>
  <c r="K279" i="1" s="1"/>
  <c r="I278" i="1"/>
  <c r="K278" i="1" s="1"/>
  <c r="I276" i="1"/>
  <c r="K276" i="1" s="1"/>
  <c r="I275" i="1"/>
  <c r="K275" i="1" s="1"/>
  <c r="I274" i="1"/>
  <c r="K274" i="1" s="1"/>
  <c r="I272" i="1"/>
  <c r="K272" i="1" s="1"/>
  <c r="I271" i="1"/>
  <c r="K271" i="1" s="1"/>
  <c r="I269" i="1"/>
  <c r="K269" i="1" s="1"/>
  <c r="I268" i="1"/>
  <c r="K268" i="1" s="1"/>
  <c r="I267" i="1"/>
  <c r="K267" i="1" s="1"/>
  <c r="I266" i="1"/>
  <c r="K266" i="1" s="1"/>
  <c r="I265" i="1"/>
  <c r="K265" i="1" s="1"/>
  <c r="I264" i="1"/>
  <c r="K264" i="1" s="1"/>
  <c r="I263" i="1"/>
  <c r="K263" i="1" s="1"/>
  <c r="I262" i="1"/>
  <c r="K262" i="1" s="1"/>
  <c r="I261" i="1"/>
  <c r="K261" i="1" s="1"/>
  <c r="I260" i="1"/>
  <c r="K260" i="1" s="1"/>
  <c r="I259" i="1"/>
  <c r="K259" i="1" s="1"/>
  <c r="I257" i="1"/>
  <c r="K257" i="1" s="1"/>
  <c r="I256" i="1"/>
  <c r="K256" i="1" s="1"/>
  <c r="I255" i="1"/>
  <c r="K255" i="1" s="1"/>
  <c r="I254" i="1"/>
  <c r="K254" i="1" s="1"/>
  <c r="I253" i="1"/>
  <c r="K253" i="1" s="1"/>
  <c r="I252" i="1"/>
  <c r="K252" i="1" s="1"/>
  <c r="I250" i="1"/>
  <c r="K250" i="1" s="1"/>
  <c r="I249" i="1"/>
  <c r="K249" i="1" s="1"/>
  <c r="I248" i="1"/>
  <c r="K248" i="1" s="1"/>
  <c r="I245" i="1"/>
  <c r="K245" i="1" s="1"/>
  <c r="I244" i="1"/>
  <c r="K244" i="1" s="1"/>
  <c r="I243" i="1"/>
  <c r="K243" i="1" s="1"/>
  <c r="I241" i="1"/>
  <c r="K241" i="1" s="1"/>
  <c r="I240" i="1"/>
  <c r="K240" i="1" s="1"/>
  <c r="I239" i="1"/>
  <c r="K239" i="1" s="1"/>
  <c r="I238" i="1"/>
  <c r="K238" i="1" s="1"/>
  <c r="I237" i="1"/>
  <c r="K237" i="1" s="1"/>
  <c r="I236" i="1"/>
  <c r="K236" i="1" s="1"/>
  <c r="I235" i="1"/>
  <c r="K235" i="1" s="1"/>
  <c r="I234" i="1"/>
  <c r="K234" i="1" s="1"/>
  <c r="I233" i="1"/>
  <c r="K233" i="1" s="1"/>
  <c r="I232" i="1"/>
  <c r="K232" i="1" s="1"/>
  <c r="I231" i="1"/>
  <c r="K231" i="1" s="1"/>
  <c r="I230" i="1"/>
  <c r="K230" i="1" s="1"/>
  <c r="I229" i="1"/>
  <c r="K229" i="1" s="1"/>
  <c r="I228" i="1"/>
  <c r="K228" i="1" s="1"/>
  <c r="I227" i="1"/>
  <c r="K227" i="1" s="1"/>
  <c r="I226" i="1"/>
  <c r="K226" i="1" s="1"/>
  <c r="I225" i="1"/>
  <c r="K225" i="1" s="1"/>
  <c r="I224" i="1"/>
  <c r="K224" i="1" s="1"/>
  <c r="I223" i="1"/>
  <c r="K223" i="1" s="1"/>
  <c r="I222" i="1"/>
  <c r="K222" i="1" s="1"/>
  <c r="I220" i="1"/>
  <c r="K220" i="1" s="1"/>
  <c r="I219" i="1"/>
  <c r="K219" i="1" s="1"/>
  <c r="I218" i="1"/>
  <c r="K218" i="1" s="1"/>
  <c r="I217" i="1"/>
  <c r="K217" i="1" s="1"/>
  <c r="I216" i="1"/>
  <c r="K216" i="1" s="1"/>
  <c r="I215" i="1"/>
  <c r="K215" i="1" s="1"/>
  <c r="I214" i="1"/>
  <c r="K214" i="1" s="1"/>
  <c r="I213" i="1"/>
  <c r="K213" i="1" s="1"/>
  <c r="I212" i="1"/>
  <c r="K212" i="1" s="1"/>
  <c r="I210" i="1"/>
  <c r="K210" i="1" s="1"/>
  <c r="I209" i="1"/>
  <c r="K209" i="1" s="1"/>
  <c r="I207" i="1"/>
  <c r="K207" i="1" s="1"/>
  <c r="I206" i="1"/>
  <c r="K206" i="1" s="1"/>
  <c r="I204" i="1"/>
  <c r="K204" i="1" s="1"/>
  <c r="I203" i="1"/>
  <c r="K203" i="1" s="1"/>
  <c r="I202" i="1"/>
  <c r="K202" i="1" s="1"/>
  <c r="I201" i="1"/>
  <c r="K201" i="1" s="1"/>
  <c r="I200" i="1"/>
  <c r="K200" i="1" s="1"/>
  <c r="I199" i="1"/>
  <c r="K199" i="1" s="1"/>
  <c r="I198" i="1"/>
  <c r="K198" i="1" s="1"/>
  <c r="I197" i="1"/>
  <c r="I196" i="1"/>
  <c r="K196" i="1" s="1"/>
  <c r="I195" i="1"/>
  <c r="K195" i="1" s="1"/>
  <c r="I194" i="1"/>
  <c r="K194" i="1" s="1"/>
  <c r="I193" i="1"/>
  <c r="K193" i="1" s="1"/>
  <c r="I192" i="1"/>
  <c r="K192" i="1" s="1"/>
  <c r="I191" i="1"/>
  <c r="K191" i="1" s="1"/>
  <c r="I189" i="1"/>
  <c r="K189" i="1" s="1"/>
  <c r="I188" i="1"/>
  <c r="K188" i="1" s="1"/>
  <c r="I187" i="1"/>
  <c r="K187" i="1" s="1"/>
  <c r="I186" i="1"/>
  <c r="K186" i="1" s="1"/>
  <c r="I185" i="1"/>
  <c r="K185" i="1" s="1"/>
  <c r="I184" i="1"/>
  <c r="K184" i="1" s="1"/>
  <c r="I183" i="1"/>
  <c r="K183" i="1" s="1"/>
  <c r="I182" i="1"/>
  <c r="K182" i="1" s="1"/>
  <c r="I180" i="1"/>
  <c r="K180" i="1" s="1"/>
  <c r="I179" i="1"/>
  <c r="K179" i="1" s="1"/>
  <c r="I178" i="1"/>
  <c r="K178" i="1" s="1"/>
  <c r="I177" i="1"/>
  <c r="K177" i="1" s="1"/>
  <c r="I176" i="1"/>
  <c r="K176" i="1" s="1"/>
  <c r="I175" i="1"/>
  <c r="K175" i="1" s="1"/>
  <c r="I173" i="1"/>
  <c r="K173" i="1" s="1"/>
  <c r="I172" i="1"/>
  <c r="K172" i="1" s="1"/>
  <c r="I171" i="1"/>
  <c r="K171" i="1" s="1"/>
  <c r="I170" i="1"/>
  <c r="K170" i="1" s="1"/>
  <c r="I169" i="1"/>
  <c r="K169" i="1" s="1"/>
  <c r="I167" i="1"/>
  <c r="K167" i="1" s="1"/>
  <c r="I166" i="1"/>
  <c r="K166" i="1" s="1"/>
  <c r="I165" i="1"/>
  <c r="K165" i="1" s="1"/>
  <c r="I164" i="1"/>
  <c r="K164" i="1" s="1"/>
  <c r="I163" i="1"/>
  <c r="K163" i="1" s="1"/>
  <c r="I162" i="1"/>
  <c r="K162" i="1" s="1"/>
  <c r="I161" i="1"/>
  <c r="K161" i="1" s="1"/>
  <c r="I160" i="1"/>
  <c r="K160" i="1" s="1"/>
  <c r="I159" i="1"/>
  <c r="K159" i="1" s="1"/>
  <c r="I158" i="1"/>
  <c r="K158" i="1" s="1"/>
  <c r="I157" i="1"/>
  <c r="K157" i="1" s="1"/>
  <c r="I156" i="1"/>
  <c r="K156" i="1" s="1"/>
  <c r="I153" i="1"/>
  <c r="K153" i="1" s="1"/>
  <c r="I152" i="1"/>
  <c r="K152" i="1" s="1"/>
  <c r="I151" i="1"/>
  <c r="K151" i="1" s="1"/>
  <c r="I150" i="1"/>
  <c r="K150" i="1" s="1"/>
  <c r="I149" i="1"/>
  <c r="K149" i="1" s="1"/>
  <c r="I148" i="1"/>
  <c r="K148" i="1" s="1"/>
  <c r="I146" i="1"/>
  <c r="K146" i="1" s="1"/>
  <c r="I145" i="1"/>
  <c r="K145" i="1" s="1"/>
  <c r="I144" i="1"/>
  <c r="K144" i="1" s="1"/>
  <c r="I143" i="1"/>
  <c r="K143" i="1" s="1"/>
  <c r="I142" i="1"/>
  <c r="K142" i="1" s="1"/>
  <c r="I141" i="1"/>
  <c r="K141" i="1" s="1"/>
  <c r="I140" i="1"/>
  <c r="K140" i="1" s="1"/>
  <c r="I139" i="1"/>
  <c r="K139" i="1" s="1"/>
  <c r="I138" i="1"/>
  <c r="K138" i="1" s="1"/>
  <c r="I137" i="1"/>
  <c r="K137" i="1" s="1"/>
  <c r="I136" i="1"/>
  <c r="K136" i="1" s="1"/>
  <c r="I135" i="1"/>
  <c r="K135" i="1" s="1"/>
  <c r="I134" i="1"/>
  <c r="K134" i="1" s="1"/>
  <c r="I133" i="1"/>
  <c r="K133" i="1" s="1"/>
  <c r="I131" i="1"/>
  <c r="K131" i="1" s="1"/>
  <c r="I130" i="1"/>
  <c r="K130" i="1" s="1"/>
  <c r="I129" i="1"/>
  <c r="K129" i="1" s="1"/>
  <c r="I128" i="1"/>
  <c r="K128" i="1" s="1"/>
  <c r="I127" i="1"/>
  <c r="K127" i="1" s="1"/>
  <c r="I125" i="1"/>
  <c r="K125" i="1" s="1"/>
  <c r="I124" i="1"/>
  <c r="K124" i="1" s="1"/>
  <c r="I123" i="1"/>
  <c r="K123" i="1" s="1"/>
  <c r="I122" i="1"/>
  <c r="K122" i="1" s="1"/>
  <c r="I121" i="1"/>
  <c r="K121" i="1" s="1"/>
  <c r="I120" i="1"/>
  <c r="K120" i="1" s="1"/>
  <c r="I119" i="1"/>
  <c r="K119" i="1" s="1"/>
  <c r="I118" i="1"/>
  <c r="K118" i="1" s="1"/>
  <c r="I117" i="1"/>
  <c r="K117" i="1" s="1"/>
  <c r="I116" i="1"/>
  <c r="K116" i="1" s="1"/>
  <c r="I115" i="1"/>
  <c r="K115" i="1" s="1"/>
  <c r="I114" i="1"/>
  <c r="K114" i="1" s="1"/>
  <c r="I112" i="1"/>
  <c r="K112" i="1" s="1"/>
  <c r="I111" i="1"/>
  <c r="K111" i="1" s="1"/>
  <c r="I110" i="1"/>
  <c r="K110" i="1" s="1"/>
  <c r="I109" i="1"/>
  <c r="K109" i="1" s="1"/>
  <c r="I108" i="1"/>
  <c r="K108" i="1" s="1"/>
  <c r="I107" i="1"/>
  <c r="K107" i="1" s="1"/>
  <c r="I106" i="1"/>
  <c r="K106" i="1" s="1"/>
  <c r="I98" i="1"/>
  <c r="K98" i="1" s="1"/>
  <c r="I99" i="1"/>
  <c r="K99" i="1" s="1"/>
  <c r="I96" i="1"/>
  <c r="I6" i="1"/>
  <c r="K6" i="1" s="1"/>
  <c r="I7" i="1"/>
  <c r="K7" i="1" s="1"/>
  <c r="I8" i="1"/>
  <c r="I9" i="1"/>
  <c r="K9" i="1" s="1"/>
  <c r="I10" i="1"/>
  <c r="I11" i="1"/>
  <c r="K11" i="1" s="1"/>
  <c r="I12" i="1"/>
  <c r="K12" i="1" s="1"/>
  <c r="I13" i="1"/>
  <c r="K13" i="1" s="1"/>
  <c r="I14" i="1"/>
  <c r="K14" i="1" s="1"/>
  <c r="I15" i="1"/>
  <c r="K15" i="1" s="1"/>
  <c r="I16" i="1"/>
  <c r="K16" i="1" s="1"/>
  <c r="I17" i="1"/>
  <c r="I18" i="1"/>
  <c r="K18" i="1" s="1"/>
  <c r="I19" i="1"/>
  <c r="K19" i="1" s="1"/>
  <c r="I20" i="1"/>
  <c r="K20" i="1" s="1"/>
  <c r="I21" i="1"/>
  <c r="I22" i="1"/>
  <c r="I785" i="1" s="1"/>
  <c r="I23" i="1"/>
  <c r="K23" i="1" s="1"/>
  <c r="I24" i="1"/>
  <c r="K24" i="1" s="1"/>
  <c r="I25" i="1"/>
  <c r="K25" i="1" s="1"/>
  <c r="I26" i="1"/>
  <c r="K26" i="1" s="1"/>
  <c r="I27" i="1"/>
  <c r="K27" i="1" s="1"/>
  <c r="I28" i="1"/>
  <c r="K28" i="1" s="1"/>
  <c r="I29" i="1"/>
  <c r="K29" i="1" s="1"/>
  <c r="I30" i="1"/>
  <c r="K30" i="1" s="1"/>
  <c r="I31" i="1"/>
  <c r="K31" i="1" s="1"/>
  <c r="I32" i="1"/>
  <c r="K32" i="1" s="1"/>
  <c r="I33" i="1"/>
  <c r="I34" i="1"/>
  <c r="K34" i="1" s="1"/>
  <c r="I35" i="1"/>
  <c r="K35" i="1" s="1"/>
  <c r="I36" i="1"/>
  <c r="K36" i="1" s="1"/>
  <c r="I37" i="1"/>
  <c r="K37" i="1" s="1"/>
  <c r="I38" i="1"/>
  <c r="K38" i="1" s="1"/>
  <c r="I39" i="1"/>
  <c r="K39" i="1" s="1"/>
  <c r="I40" i="1"/>
  <c r="K40" i="1" s="1"/>
  <c r="I41" i="1"/>
  <c r="K41" i="1" s="1"/>
  <c r="I42" i="1"/>
  <c r="K42" i="1" s="1"/>
  <c r="I43" i="1"/>
  <c r="K43" i="1" s="1"/>
  <c r="I44" i="1"/>
  <c r="K44" i="1" s="1"/>
  <c r="I45" i="1"/>
  <c r="K45" i="1" s="1"/>
  <c r="I46" i="1"/>
  <c r="K46" i="1" s="1"/>
  <c r="I47" i="1"/>
  <c r="K47" i="1" s="1"/>
  <c r="I48" i="1"/>
  <c r="K48" i="1" s="1"/>
  <c r="I49" i="1"/>
  <c r="K49" i="1" s="1"/>
  <c r="I50" i="1"/>
  <c r="K50" i="1" s="1"/>
  <c r="I51" i="1"/>
  <c r="K51" i="1" s="1"/>
  <c r="I52" i="1"/>
  <c r="K52" i="1" s="1"/>
  <c r="I53" i="1"/>
  <c r="K53" i="1" s="1"/>
  <c r="I54" i="1"/>
  <c r="K54" i="1" s="1"/>
  <c r="I55" i="1"/>
  <c r="K55" i="1" s="1"/>
  <c r="I56" i="1"/>
  <c r="K56" i="1" s="1"/>
  <c r="I57" i="1"/>
  <c r="K57" i="1" s="1"/>
  <c r="I58" i="1"/>
  <c r="K58" i="1" s="1"/>
  <c r="I59" i="1"/>
  <c r="K59" i="1" s="1"/>
  <c r="I60" i="1"/>
  <c r="K60" i="1" s="1"/>
  <c r="I61" i="1"/>
  <c r="K61" i="1" s="1"/>
  <c r="I62" i="1"/>
  <c r="K62" i="1" s="1"/>
  <c r="I63" i="1"/>
  <c r="K63" i="1" s="1"/>
  <c r="I64" i="1"/>
  <c r="K64" i="1" s="1"/>
  <c r="I65" i="1"/>
  <c r="K65" i="1" s="1"/>
  <c r="I66" i="1"/>
  <c r="K66" i="1" s="1"/>
  <c r="I67" i="1"/>
  <c r="K67" i="1" s="1"/>
  <c r="I68" i="1"/>
  <c r="K68" i="1" s="1"/>
  <c r="I69" i="1"/>
  <c r="K69" i="1" s="1"/>
  <c r="I70" i="1"/>
  <c r="K70" i="1" s="1"/>
  <c r="I71" i="1"/>
  <c r="K71" i="1" s="1"/>
  <c r="I72" i="1"/>
  <c r="K72" i="1" s="1"/>
  <c r="I73" i="1"/>
  <c r="K73" i="1" s="1"/>
  <c r="I74" i="1"/>
  <c r="K74" i="1" s="1"/>
  <c r="I75" i="1"/>
  <c r="K75" i="1" s="1"/>
  <c r="I76" i="1"/>
  <c r="K76" i="1" s="1"/>
  <c r="I77" i="1"/>
  <c r="K77" i="1" s="1"/>
  <c r="I78" i="1"/>
  <c r="K78" i="1" s="1"/>
  <c r="I79" i="1"/>
  <c r="K79" i="1" s="1"/>
  <c r="I80" i="1"/>
  <c r="K80" i="1" s="1"/>
  <c r="I81" i="1"/>
  <c r="K81" i="1" s="1"/>
  <c r="I82" i="1"/>
  <c r="K82" i="1" s="1"/>
  <c r="I83" i="1"/>
  <c r="K83" i="1" s="1"/>
  <c r="I84" i="1"/>
  <c r="I85" i="1"/>
  <c r="K85" i="1" s="1"/>
  <c r="I86" i="1"/>
  <c r="K86" i="1" s="1"/>
  <c r="I87" i="1"/>
  <c r="I88" i="1"/>
  <c r="K88" i="1" s="1"/>
  <c r="I89" i="1"/>
  <c r="I90" i="1"/>
  <c r="K90" i="1" s="1"/>
  <c r="I91" i="1"/>
  <c r="K91" i="1" s="1"/>
  <c r="I92" i="1"/>
  <c r="K92" i="1" s="1"/>
  <c r="I93" i="1"/>
  <c r="K93" i="1" s="1"/>
  <c r="I94" i="1"/>
  <c r="I95" i="1"/>
  <c r="I5" i="1"/>
  <c r="K5" i="1" s="1"/>
  <c r="J841" i="2" l="1"/>
  <c r="L790" i="2"/>
  <c r="J790" i="2"/>
  <c r="I410" i="1"/>
  <c r="K410" i="1" s="1"/>
  <c r="E800" i="1"/>
  <c r="E791" i="1"/>
  <c r="K768" i="1"/>
  <c r="I801" i="1"/>
  <c r="K699" i="1"/>
  <c r="I819" i="1"/>
  <c r="I820" i="1"/>
  <c r="K715" i="1"/>
  <c r="I793" i="1"/>
  <c r="K735" i="1"/>
  <c r="I799" i="1"/>
  <c r="K740" i="1"/>
  <c r="I805" i="1"/>
  <c r="K742" i="1"/>
  <c r="I809" i="1"/>
  <c r="K750" i="1"/>
  <c r="I817" i="1"/>
  <c r="K752" i="1"/>
  <c r="I794" i="1"/>
  <c r="K754" i="1"/>
  <c r="I797" i="1"/>
  <c r="K759" i="1"/>
  <c r="I803" i="1"/>
  <c r="K761" i="1"/>
  <c r="I811" i="1"/>
  <c r="K763" i="1"/>
  <c r="I813" i="1"/>
  <c r="K765" i="1"/>
  <c r="I815" i="1"/>
  <c r="K197" i="1"/>
  <c r="I807" i="1"/>
  <c r="K593" i="1"/>
  <c r="I796" i="1"/>
  <c r="K689" i="1"/>
  <c r="I806" i="1"/>
  <c r="K698" i="1"/>
  <c r="I818" i="1"/>
  <c r="K734" i="1"/>
  <c r="I792" i="1"/>
  <c r="K741" i="1"/>
  <c r="I808" i="1"/>
  <c r="K743" i="1"/>
  <c r="I810" i="1"/>
  <c r="K753" i="1"/>
  <c r="I795" i="1"/>
  <c r="K755" i="1"/>
  <c r="I798" i="1"/>
  <c r="K758" i="1"/>
  <c r="I802" i="1"/>
  <c r="K760" i="1"/>
  <c r="I804" i="1"/>
  <c r="K762" i="1"/>
  <c r="I812" i="1"/>
  <c r="K764" i="1"/>
  <c r="I814" i="1"/>
  <c r="K767" i="1"/>
  <c r="I800" i="1"/>
  <c r="K94" i="1"/>
  <c r="I777" i="1"/>
  <c r="K84" i="1"/>
  <c r="I778" i="1"/>
  <c r="K22" i="1"/>
  <c r="K10" i="1"/>
  <c r="I779" i="1"/>
  <c r="K8" i="1"/>
  <c r="I788" i="1"/>
  <c r="K95" i="1"/>
  <c r="I787" i="1"/>
  <c r="I789" i="1"/>
  <c r="K89" i="1"/>
  <c r="I782" i="1"/>
  <c r="K87" i="1"/>
  <c r="I780" i="1"/>
  <c r="K33" i="1"/>
  <c r="I786" i="1"/>
  <c r="K21" i="1"/>
  <c r="I784" i="1"/>
  <c r="K17" i="1"/>
  <c r="I783" i="1"/>
  <c r="K96" i="1"/>
  <c r="I781" i="1"/>
  <c r="I790" i="1"/>
  <c r="E376" i="1"/>
  <c r="F376" i="1"/>
  <c r="G376" i="1"/>
  <c r="H376" i="1"/>
  <c r="I376" i="1"/>
  <c r="J376" i="1"/>
  <c r="K376" i="1"/>
  <c r="I791" i="1" l="1"/>
  <c r="E674" i="1"/>
  <c r="F674" i="1"/>
  <c r="G674" i="1"/>
  <c r="H674" i="1"/>
  <c r="I674" i="1"/>
  <c r="J674" i="1"/>
  <c r="K674" i="1"/>
  <c r="D674" i="1"/>
  <c r="E766" i="1" l="1"/>
  <c r="F766" i="1"/>
  <c r="G766" i="1"/>
  <c r="H766" i="1"/>
  <c r="I766" i="1"/>
  <c r="J766" i="1"/>
  <c r="K766" i="1"/>
  <c r="E756" i="1"/>
  <c r="F756" i="1"/>
  <c r="G756" i="1"/>
  <c r="H756" i="1"/>
  <c r="I756" i="1"/>
  <c r="J756" i="1"/>
  <c r="K756" i="1"/>
  <c r="E746" i="1"/>
  <c r="F746" i="1"/>
  <c r="G746" i="1"/>
  <c r="H746" i="1"/>
  <c r="I746" i="1"/>
  <c r="J746" i="1"/>
  <c r="K746" i="1"/>
  <c r="E736" i="1"/>
  <c r="F736" i="1"/>
  <c r="G736" i="1"/>
  <c r="H736" i="1"/>
  <c r="I736" i="1"/>
  <c r="J736" i="1"/>
  <c r="K736" i="1"/>
  <c r="E733" i="1"/>
  <c r="F733" i="1"/>
  <c r="G733" i="1"/>
  <c r="H733" i="1"/>
  <c r="I733" i="1"/>
  <c r="J733" i="1"/>
  <c r="K733" i="1"/>
  <c r="E720" i="1"/>
  <c r="F720" i="1"/>
  <c r="G720" i="1"/>
  <c r="H720" i="1"/>
  <c r="I720" i="1"/>
  <c r="J720" i="1"/>
  <c r="K720" i="1"/>
  <c r="E713" i="1"/>
  <c r="F713" i="1"/>
  <c r="G713" i="1"/>
  <c r="H713" i="1"/>
  <c r="I713" i="1"/>
  <c r="J713" i="1"/>
  <c r="K713" i="1"/>
  <c r="D713" i="1"/>
  <c r="E705" i="1"/>
  <c r="F705" i="1"/>
  <c r="G705" i="1"/>
  <c r="H705" i="1"/>
  <c r="I705" i="1"/>
  <c r="J705" i="1"/>
  <c r="K705" i="1"/>
  <c r="E700" i="1"/>
  <c r="F700" i="1"/>
  <c r="G700" i="1"/>
  <c r="H700" i="1"/>
  <c r="I700" i="1"/>
  <c r="J700" i="1"/>
  <c r="K700" i="1"/>
  <c r="E697" i="1"/>
  <c r="F697" i="1"/>
  <c r="G697" i="1"/>
  <c r="H697" i="1"/>
  <c r="I697" i="1"/>
  <c r="J697" i="1"/>
  <c r="K697" i="1"/>
  <c r="E684" i="1"/>
  <c r="F684" i="1"/>
  <c r="G684" i="1"/>
  <c r="H684" i="1"/>
  <c r="I684" i="1"/>
  <c r="J684" i="1"/>
  <c r="K684" i="1"/>
  <c r="E678" i="1"/>
  <c r="F678" i="1"/>
  <c r="G678" i="1"/>
  <c r="H678" i="1"/>
  <c r="I678" i="1"/>
  <c r="J678" i="1"/>
  <c r="K678" i="1"/>
  <c r="E667" i="1"/>
  <c r="F667" i="1"/>
  <c r="G667" i="1"/>
  <c r="H667" i="1"/>
  <c r="I667" i="1"/>
  <c r="J667" i="1"/>
  <c r="K667" i="1"/>
  <c r="E657" i="1"/>
  <c r="F657" i="1"/>
  <c r="G657" i="1"/>
  <c r="H657" i="1"/>
  <c r="I657" i="1"/>
  <c r="J657" i="1"/>
  <c r="K657" i="1"/>
  <c r="E648" i="1"/>
  <c r="F648" i="1"/>
  <c r="G648" i="1"/>
  <c r="H648" i="1"/>
  <c r="I648" i="1"/>
  <c r="J648" i="1"/>
  <c r="K648" i="1"/>
  <c r="E642" i="1"/>
  <c r="F642" i="1"/>
  <c r="G642" i="1"/>
  <c r="H642" i="1"/>
  <c r="I642" i="1"/>
  <c r="J642" i="1"/>
  <c r="K642" i="1"/>
  <c r="E631" i="1"/>
  <c r="F631" i="1"/>
  <c r="G631" i="1"/>
  <c r="H631" i="1"/>
  <c r="I631" i="1"/>
  <c r="J631" i="1"/>
  <c r="K631" i="1"/>
  <c r="E625" i="1"/>
  <c r="F625" i="1"/>
  <c r="G625" i="1"/>
  <c r="H625" i="1"/>
  <c r="I625" i="1"/>
  <c r="J625" i="1"/>
  <c r="K625" i="1"/>
  <c r="E621" i="1"/>
  <c r="F621" i="1"/>
  <c r="G621" i="1"/>
  <c r="H621" i="1"/>
  <c r="I621" i="1"/>
  <c r="J621" i="1"/>
  <c r="K621" i="1"/>
  <c r="E614" i="1"/>
  <c r="F614" i="1"/>
  <c r="G614" i="1"/>
  <c r="H614" i="1"/>
  <c r="I614" i="1"/>
  <c r="J614" i="1"/>
  <c r="K614" i="1"/>
  <c r="E609" i="1"/>
  <c r="F609" i="1"/>
  <c r="G609" i="1"/>
  <c r="H609" i="1"/>
  <c r="I609" i="1"/>
  <c r="J609" i="1"/>
  <c r="K609" i="1"/>
  <c r="E597" i="1"/>
  <c r="F597" i="1"/>
  <c r="G597" i="1"/>
  <c r="H597" i="1"/>
  <c r="I597" i="1"/>
  <c r="J597" i="1"/>
  <c r="K597" i="1"/>
  <c r="E589" i="1"/>
  <c r="F589" i="1"/>
  <c r="G589" i="1"/>
  <c r="H589" i="1"/>
  <c r="I589" i="1"/>
  <c r="J589" i="1"/>
  <c r="K589" i="1"/>
  <c r="E539" i="1"/>
  <c r="F539" i="1"/>
  <c r="G539" i="1"/>
  <c r="H539" i="1"/>
  <c r="I539" i="1"/>
  <c r="J539" i="1"/>
  <c r="K539" i="1"/>
  <c r="E542" i="1"/>
  <c r="F542" i="1"/>
  <c r="G542" i="1"/>
  <c r="H542" i="1"/>
  <c r="I542" i="1"/>
  <c r="J542" i="1"/>
  <c r="K542" i="1"/>
  <c r="E546" i="1"/>
  <c r="F546" i="1"/>
  <c r="G546" i="1"/>
  <c r="H546" i="1"/>
  <c r="I546" i="1"/>
  <c r="J546" i="1"/>
  <c r="K546" i="1"/>
  <c r="E580" i="1"/>
  <c r="F580" i="1"/>
  <c r="G580" i="1"/>
  <c r="H580" i="1"/>
  <c r="I580" i="1"/>
  <c r="J580" i="1"/>
  <c r="K580" i="1"/>
  <c r="E567" i="1"/>
  <c r="F567" i="1"/>
  <c r="G567" i="1"/>
  <c r="H567" i="1"/>
  <c r="I567" i="1"/>
  <c r="J567" i="1"/>
  <c r="K567" i="1"/>
  <c r="E559" i="1"/>
  <c r="F559" i="1"/>
  <c r="G559" i="1"/>
  <c r="H559" i="1"/>
  <c r="I559" i="1"/>
  <c r="J559" i="1"/>
  <c r="K559" i="1"/>
  <c r="E555" i="1"/>
  <c r="F555" i="1"/>
  <c r="G555" i="1"/>
  <c r="H555" i="1"/>
  <c r="I555" i="1"/>
  <c r="J555" i="1"/>
  <c r="K555" i="1"/>
  <c r="E527" i="1"/>
  <c r="F527" i="1"/>
  <c r="G527" i="1"/>
  <c r="H527" i="1"/>
  <c r="I527" i="1"/>
  <c r="J527" i="1"/>
  <c r="K527" i="1"/>
  <c r="E520" i="1"/>
  <c r="F520" i="1"/>
  <c r="G520" i="1"/>
  <c r="H520" i="1"/>
  <c r="I520" i="1"/>
  <c r="J520" i="1"/>
  <c r="K520" i="1"/>
  <c r="E511" i="1"/>
  <c r="F511" i="1"/>
  <c r="G511" i="1"/>
  <c r="H511" i="1"/>
  <c r="I511" i="1"/>
  <c r="J511" i="1"/>
  <c r="K511" i="1"/>
  <c r="E506" i="1"/>
  <c r="F506" i="1"/>
  <c r="G506" i="1"/>
  <c r="H506" i="1"/>
  <c r="I506" i="1"/>
  <c r="J506" i="1"/>
  <c r="K506" i="1"/>
  <c r="E503" i="1"/>
  <c r="F503" i="1"/>
  <c r="G503" i="1"/>
  <c r="H503" i="1"/>
  <c r="I503" i="1"/>
  <c r="J503" i="1"/>
  <c r="K503" i="1"/>
  <c r="E491" i="1"/>
  <c r="F491" i="1"/>
  <c r="G491" i="1"/>
  <c r="H491" i="1"/>
  <c r="I491" i="1"/>
  <c r="J491" i="1"/>
  <c r="K491" i="1"/>
  <c r="E481" i="1"/>
  <c r="F481" i="1"/>
  <c r="G481" i="1"/>
  <c r="H481" i="1"/>
  <c r="I481" i="1"/>
  <c r="J481" i="1"/>
  <c r="K481" i="1"/>
  <c r="E469" i="1"/>
  <c r="F469" i="1"/>
  <c r="G469" i="1"/>
  <c r="H469" i="1"/>
  <c r="I469" i="1"/>
  <c r="J469" i="1"/>
  <c r="K469" i="1"/>
  <c r="E457" i="1"/>
  <c r="F457" i="1"/>
  <c r="G457" i="1"/>
  <c r="H457" i="1"/>
  <c r="I457" i="1"/>
  <c r="J457" i="1"/>
  <c r="K457" i="1"/>
  <c r="E446" i="1"/>
  <c r="F446" i="1"/>
  <c r="G446" i="1"/>
  <c r="H446" i="1"/>
  <c r="I446" i="1"/>
  <c r="J446" i="1"/>
  <c r="K446" i="1"/>
  <c r="E440" i="1"/>
  <c r="F440" i="1"/>
  <c r="G440" i="1"/>
  <c r="H440" i="1"/>
  <c r="I440" i="1"/>
  <c r="J440" i="1"/>
  <c r="K440" i="1"/>
  <c r="E436" i="1"/>
  <c r="F436" i="1"/>
  <c r="G436" i="1"/>
  <c r="H436" i="1"/>
  <c r="I436" i="1"/>
  <c r="J436" i="1"/>
  <c r="K436" i="1"/>
  <c r="D436" i="1"/>
  <c r="E409" i="1"/>
  <c r="F409" i="1"/>
  <c r="G409" i="1"/>
  <c r="H409" i="1"/>
  <c r="I409" i="1"/>
  <c r="J409" i="1"/>
  <c r="K409" i="1"/>
  <c r="D409" i="1"/>
  <c r="F551" i="1" l="1"/>
  <c r="H583" i="1"/>
  <c r="F583" i="1"/>
  <c r="I583" i="1"/>
  <c r="G583" i="1"/>
  <c r="E583" i="1"/>
  <c r="K617" i="1"/>
  <c r="I617" i="1"/>
  <c r="G617" i="1"/>
  <c r="E617" i="1"/>
  <c r="H617" i="1"/>
  <c r="H651" i="1"/>
  <c r="F651" i="1"/>
  <c r="H670" i="1"/>
  <c r="F670" i="1"/>
  <c r="I670" i="1"/>
  <c r="G670" i="1"/>
  <c r="E670" i="1"/>
  <c r="H708" i="1"/>
  <c r="F708" i="1"/>
  <c r="K708" i="1"/>
  <c r="H749" i="1"/>
  <c r="F749" i="1"/>
  <c r="K749" i="1"/>
  <c r="K769" i="1"/>
  <c r="I769" i="1"/>
  <c r="G769" i="1"/>
  <c r="E769" i="1"/>
  <c r="H769" i="1"/>
  <c r="F769" i="1"/>
  <c r="K462" i="1"/>
  <c r="I462" i="1"/>
  <c r="G462" i="1"/>
  <c r="E462" i="1"/>
  <c r="H462" i="1"/>
  <c r="F462" i="1"/>
  <c r="K484" i="1"/>
  <c r="I484" i="1"/>
  <c r="G484" i="1"/>
  <c r="E484" i="1"/>
  <c r="J484" i="1"/>
  <c r="H484" i="1"/>
  <c r="F484" i="1"/>
  <c r="K516" i="1"/>
  <c r="I516" i="1"/>
  <c r="G516" i="1"/>
  <c r="E516" i="1"/>
  <c r="J516" i="1"/>
  <c r="H516" i="1"/>
  <c r="F516" i="1"/>
  <c r="K583" i="1"/>
  <c r="F617" i="1"/>
  <c r="K670" i="1"/>
  <c r="I708" i="1"/>
  <c r="G708" i="1"/>
  <c r="E708" i="1"/>
  <c r="I749" i="1"/>
  <c r="G749" i="1"/>
  <c r="E749" i="1"/>
  <c r="H551" i="1"/>
  <c r="J651" i="1"/>
  <c r="J462" i="1"/>
  <c r="K551" i="1"/>
  <c r="I551" i="1"/>
  <c r="G551" i="1"/>
  <c r="E551" i="1"/>
  <c r="J708" i="1"/>
  <c r="J769" i="1"/>
  <c r="J749" i="1"/>
  <c r="J670" i="1"/>
  <c r="K651" i="1"/>
  <c r="I651" i="1"/>
  <c r="G651" i="1"/>
  <c r="E651" i="1"/>
  <c r="J617" i="1"/>
  <c r="J583" i="1"/>
  <c r="J551" i="1"/>
  <c r="J429" i="1"/>
  <c r="E429" i="1"/>
  <c r="F429" i="1"/>
  <c r="G429" i="1"/>
  <c r="H429" i="1"/>
  <c r="I429" i="1"/>
  <c r="K429" i="1"/>
  <c r="E416" i="1"/>
  <c r="F416" i="1"/>
  <c r="G416" i="1"/>
  <c r="H416" i="1"/>
  <c r="I416" i="1"/>
  <c r="J416" i="1"/>
  <c r="K416" i="1"/>
  <c r="E404" i="1"/>
  <c r="F404" i="1"/>
  <c r="G404" i="1"/>
  <c r="H404" i="1"/>
  <c r="I404" i="1"/>
  <c r="J404" i="1"/>
  <c r="K404" i="1"/>
  <c r="E397" i="1"/>
  <c r="F397" i="1"/>
  <c r="G397" i="1"/>
  <c r="H397" i="1"/>
  <c r="I397" i="1"/>
  <c r="J397" i="1"/>
  <c r="K397" i="1"/>
  <c r="E394" i="1"/>
  <c r="F394" i="1"/>
  <c r="G394" i="1"/>
  <c r="H394" i="1"/>
  <c r="I394" i="1"/>
  <c r="J394" i="1"/>
  <c r="K394" i="1"/>
  <c r="E382" i="1"/>
  <c r="F382" i="1"/>
  <c r="G382" i="1"/>
  <c r="H382" i="1"/>
  <c r="I382" i="1"/>
  <c r="J382" i="1"/>
  <c r="K382" i="1"/>
  <c r="E372" i="1"/>
  <c r="F372" i="1"/>
  <c r="G372" i="1"/>
  <c r="H372" i="1"/>
  <c r="I372" i="1"/>
  <c r="J372" i="1"/>
  <c r="K372" i="1"/>
  <c r="D372" i="1"/>
  <c r="E361" i="1"/>
  <c r="F361" i="1"/>
  <c r="G361" i="1"/>
  <c r="H361" i="1"/>
  <c r="I361" i="1"/>
  <c r="J361" i="1"/>
  <c r="K361" i="1"/>
  <c r="E355" i="1"/>
  <c r="F355" i="1"/>
  <c r="G355" i="1"/>
  <c r="H355" i="1"/>
  <c r="I355" i="1"/>
  <c r="J355" i="1"/>
  <c r="K355" i="1"/>
  <c r="E352" i="1"/>
  <c r="F352" i="1"/>
  <c r="G352" i="1"/>
  <c r="H352" i="1"/>
  <c r="I352" i="1"/>
  <c r="J352" i="1"/>
  <c r="K352" i="1"/>
  <c r="E343" i="1"/>
  <c r="F343" i="1"/>
  <c r="G343" i="1"/>
  <c r="H343" i="1"/>
  <c r="I343" i="1"/>
  <c r="J343" i="1"/>
  <c r="K343" i="1"/>
  <c r="E337" i="1"/>
  <c r="F337" i="1"/>
  <c r="G337" i="1"/>
  <c r="H337" i="1"/>
  <c r="I337" i="1"/>
  <c r="J337" i="1"/>
  <c r="K337" i="1"/>
  <c r="E323" i="1"/>
  <c r="F323" i="1"/>
  <c r="G323" i="1"/>
  <c r="H323" i="1"/>
  <c r="I323" i="1"/>
  <c r="J323" i="1"/>
  <c r="K323" i="1"/>
  <c r="E315" i="1"/>
  <c r="F315" i="1"/>
  <c r="G315" i="1"/>
  <c r="H315" i="1"/>
  <c r="I315" i="1"/>
  <c r="J315" i="1"/>
  <c r="K315" i="1"/>
  <c r="E311" i="1"/>
  <c r="F311" i="1"/>
  <c r="G311" i="1"/>
  <c r="H311" i="1"/>
  <c r="I311" i="1"/>
  <c r="J311" i="1"/>
  <c r="K311" i="1"/>
  <c r="E305" i="1"/>
  <c r="F305" i="1"/>
  <c r="G305" i="1"/>
  <c r="H305" i="1"/>
  <c r="I305" i="1"/>
  <c r="J305" i="1"/>
  <c r="K305" i="1"/>
  <c r="E300" i="1"/>
  <c r="F300" i="1"/>
  <c r="G300" i="1"/>
  <c r="H300" i="1"/>
  <c r="I300" i="1"/>
  <c r="J300" i="1"/>
  <c r="K300" i="1"/>
  <c r="E297" i="1"/>
  <c r="F297" i="1"/>
  <c r="G297" i="1"/>
  <c r="H297" i="1"/>
  <c r="I297" i="1"/>
  <c r="J297" i="1"/>
  <c r="K297" i="1"/>
  <c r="E287" i="1"/>
  <c r="F287" i="1"/>
  <c r="G287" i="1"/>
  <c r="H287" i="1"/>
  <c r="I287" i="1"/>
  <c r="J287" i="1"/>
  <c r="K287" i="1"/>
  <c r="D287" i="1"/>
  <c r="E281" i="1"/>
  <c r="F281" i="1"/>
  <c r="G281" i="1"/>
  <c r="H281" i="1"/>
  <c r="I281" i="1"/>
  <c r="J281" i="1"/>
  <c r="K281" i="1"/>
  <c r="E277" i="1"/>
  <c r="F277" i="1"/>
  <c r="G277" i="1"/>
  <c r="H277" i="1"/>
  <c r="I277" i="1"/>
  <c r="J277" i="1"/>
  <c r="K277" i="1"/>
  <c r="E270" i="1"/>
  <c r="F270" i="1"/>
  <c r="G270" i="1"/>
  <c r="H270" i="1"/>
  <c r="I270" i="1"/>
  <c r="J270" i="1"/>
  <c r="K270" i="1"/>
  <c r="K258" i="1"/>
  <c r="E258" i="1"/>
  <c r="F258" i="1"/>
  <c r="G258" i="1"/>
  <c r="H258" i="1"/>
  <c r="I258" i="1"/>
  <c r="J258" i="1"/>
  <c r="K246" i="1"/>
  <c r="E251" i="1"/>
  <c r="F251" i="1"/>
  <c r="G251" i="1"/>
  <c r="H251" i="1"/>
  <c r="I251" i="1"/>
  <c r="J251" i="1"/>
  <c r="K251" i="1"/>
  <c r="E246" i="1"/>
  <c r="F246" i="1"/>
  <c r="G246" i="1"/>
  <c r="H246" i="1"/>
  <c r="I246" i="1"/>
  <c r="J246" i="1"/>
  <c r="E221" i="1"/>
  <c r="F221" i="1"/>
  <c r="G221" i="1"/>
  <c r="H221" i="1"/>
  <c r="I221" i="1"/>
  <c r="J221" i="1"/>
  <c r="K221" i="1"/>
  <c r="E211" i="1"/>
  <c r="F211" i="1"/>
  <c r="G211" i="1"/>
  <c r="H211" i="1"/>
  <c r="I211" i="1"/>
  <c r="J211" i="1"/>
  <c r="K211" i="1"/>
  <c r="E208" i="1"/>
  <c r="F208" i="1"/>
  <c r="G208" i="1"/>
  <c r="H208" i="1"/>
  <c r="I208" i="1"/>
  <c r="J208" i="1"/>
  <c r="K208" i="1"/>
  <c r="E205" i="1"/>
  <c r="F205" i="1"/>
  <c r="G205" i="1"/>
  <c r="H205" i="1"/>
  <c r="I205" i="1"/>
  <c r="J205" i="1"/>
  <c r="K205" i="1"/>
  <c r="E190" i="1"/>
  <c r="F190" i="1"/>
  <c r="G190" i="1"/>
  <c r="H190" i="1"/>
  <c r="I190" i="1"/>
  <c r="J190" i="1"/>
  <c r="K190" i="1"/>
  <c r="E181" i="1"/>
  <c r="F181" i="1"/>
  <c r="G181" i="1"/>
  <c r="H181" i="1"/>
  <c r="I181" i="1"/>
  <c r="J181" i="1"/>
  <c r="K181" i="1"/>
  <c r="E174" i="1"/>
  <c r="F174" i="1"/>
  <c r="G174" i="1"/>
  <c r="H174" i="1"/>
  <c r="I174" i="1"/>
  <c r="J174" i="1"/>
  <c r="K174" i="1"/>
  <c r="E168" i="1"/>
  <c r="F168" i="1"/>
  <c r="G168" i="1"/>
  <c r="H168" i="1"/>
  <c r="I168" i="1"/>
  <c r="J168" i="1"/>
  <c r="K168" i="1"/>
  <c r="E154" i="1"/>
  <c r="F154" i="1"/>
  <c r="G154" i="1"/>
  <c r="H154" i="1"/>
  <c r="I154" i="1"/>
  <c r="J154" i="1"/>
  <c r="K154" i="1"/>
  <c r="E147" i="1"/>
  <c r="F147" i="1"/>
  <c r="G147" i="1"/>
  <c r="H147" i="1"/>
  <c r="I147" i="1"/>
  <c r="J147" i="1"/>
  <c r="K147" i="1"/>
  <c r="E132" i="1"/>
  <c r="F132" i="1"/>
  <c r="G132" i="1"/>
  <c r="H132" i="1"/>
  <c r="I132" i="1"/>
  <c r="J132" i="1"/>
  <c r="K132" i="1"/>
  <c r="E126" i="1"/>
  <c r="F126" i="1"/>
  <c r="G126" i="1"/>
  <c r="H126" i="1"/>
  <c r="I126" i="1"/>
  <c r="J126" i="1"/>
  <c r="K126" i="1"/>
  <c r="E113" i="1"/>
  <c r="F113" i="1"/>
  <c r="G113" i="1"/>
  <c r="H113" i="1"/>
  <c r="I113" i="1"/>
  <c r="J113" i="1"/>
  <c r="K113" i="1"/>
  <c r="K105" i="1"/>
  <c r="E105" i="1"/>
  <c r="F105" i="1"/>
  <c r="G105" i="1"/>
  <c r="H105" i="1"/>
  <c r="I105" i="1"/>
  <c r="J105" i="1"/>
  <c r="K97" i="1"/>
  <c r="K100" i="1"/>
  <c r="E100" i="1"/>
  <c r="F100" i="1"/>
  <c r="G100" i="1"/>
  <c r="H100" i="1"/>
  <c r="I100" i="1"/>
  <c r="J100" i="1"/>
  <c r="E97" i="1"/>
  <c r="F97" i="1"/>
  <c r="G97" i="1"/>
  <c r="H97" i="1"/>
  <c r="I97" i="1"/>
  <c r="J97" i="1"/>
  <c r="G816" i="1" l="1"/>
  <c r="I816" i="1"/>
  <c r="E816" i="1"/>
  <c r="H816" i="1"/>
  <c r="F816" i="1"/>
  <c r="J816" i="1"/>
  <c r="J242" i="1"/>
  <c r="H242" i="1"/>
  <c r="F242" i="1"/>
  <c r="K242" i="1"/>
  <c r="I242" i="1"/>
  <c r="G242" i="1"/>
  <c r="E242" i="1"/>
  <c r="J273" i="1"/>
  <c r="H273" i="1"/>
  <c r="F273" i="1"/>
  <c r="K308" i="1"/>
  <c r="I308" i="1"/>
  <c r="G308" i="1"/>
  <c r="E308" i="1"/>
  <c r="H368" i="1"/>
  <c r="F368" i="1"/>
  <c r="K400" i="1"/>
  <c r="I400" i="1"/>
  <c r="G400" i="1"/>
  <c r="E400" i="1"/>
  <c r="I273" i="1"/>
  <c r="G273" i="1"/>
  <c r="E273" i="1"/>
  <c r="H308" i="1"/>
  <c r="F308" i="1"/>
  <c r="K368" i="1"/>
  <c r="I368" i="1"/>
  <c r="G368" i="1"/>
  <c r="E368" i="1"/>
  <c r="H400" i="1"/>
  <c r="F400" i="1"/>
  <c r="K273" i="1"/>
  <c r="K432" i="1"/>
  <c r="H432" i="1"/>
  <c r="F432" i="1"/>
  <c r="J432" i="1"/>
  <c r="I432" i="1"/>
  <c r="G432" i="1"/>
  <c r="E432" i="1"/>
  <c r="J400" i="1"/>
  <c r="J368" i="1"/>
  <c r="J308" i="1"/>
  <c r="D720" i="1"/>
  <c r="H821" i="1" l="1"/>
  <c r="G821" i="1"/>
  <c r="I821" i="1"/>
  <c r="J821" i="1"/>
  <c r="E821" i="1"/>
  <c r="F821" i="1"/>
  <c r="E770" i="1"/>
  <c r="I770" i="1"/>
  <c r="F770" i="1"/>
  <c r="K770" i="1"/>
  <c r="G770" i="1"/>
  <c r="H770" i="1"/>
  <c r="J770" i="1"/>
  <c r="D416" i="1"/>
  <c r="D429" i="1"/>
  <c r="D404" i="1"/>
  <c r="D382" i="1"/>
  <c r="D397" i="1"/>
  <c r="D394" i="1"/>
  <c r="D376" i="1"/>
  <c r="D667" i="1"/>
  <c r="D657" i="1"/>
  <c r="D481" i="1"/>
  <c r="D469" i="1"/>
  <c r="D648" i="1"/>
  <c r="D642" i="1"/>
  <c r="D631" i="1"/>
  <c r="D625" i="1"/>
  <c r="D621" i="1"/>
  <c r="D766" i="1"/>
  <c r="D756" i="1"/>
  <c r="D511" i="1"/>
  <c r="D506" i="1"/>
  <c r="D503" i="1"/>
  <c r="D491" i="1"/>
  <c r="D546" i="1"/>
  <c r="D542" i="1"/>
  <c r="D539" i="1"/>
  <c r="D527" i="1"/>
  <c r="D520" i="1"/>
  <c r="D297" i="1"/>
  <c r="D736" i="1"/>
  <c r="D746" i="1"/>
  <c r="D733" i="1"/>
  <c r="D432" i="1" l="1"/>
  <c r="D551" i="1"/>
  <c r="D400" i="1"/>
  <c r="D749" i="1"/>
  <c r="D355" i="1"/>
  <c r="D352" i="1"/>
  <c r="D457" i="1"/>
  <c r="D446" i="1"/>
  <c r="D440" i="1"/>
  <c r="D705" i="1"/>
  <c r="D700" i="1"/>
  <c r="D697" i="1"/>
  <c r="D684" i="1"/>
  <c r="D678" i="1"/>
  <c r="D580" i="1"/>
  <c r="D567" i="1"/>
  <c r="D559" i="1"/>
  <c r="D555" i="1"/>
  <c r="D614" i="1"/>
  <c r="D609" i="1"/>
  <c r="D597" i="1"/>
  <c r="D589" i="1"/>
  <c r="D97" i="1"/>
  <c r="D462" i="1" l="1"/>
  <c r="D769" i="1"/>
  <c r="D708" i="1"/>
  <c r="D670" i="1"/>
  <c r="D651" i="1"/>
  <c r="D617" i="1"/>
  <c r="D583" i="1"/>
  <c r="D516" i="1"/>
  <c r="D484" i="1"/>
  <c r="D361" i="1" l="1"/>
  <c r="D343" i="1"/>
  <c r="D337" i="1"/>
  <c r="D323" i="1"/>
  <c r="D315" i="1"/>
  <c r="D311" i="1"/>
  <c r="D305" i="1"/>
  <c r="D300" i="1"/>
  <c r="D281" i="1"/>
  <c r="D277" i="1"/>
  <c r="D270" i="1"/>
  <c r="D258" i="1"/>
  <c r="D251" i="1"/>
  <c r="D246" i="1"/>
  <c r="D221" i="1"/>
  <c r="D211" i="1"/>
  <c r="D208" i="1"/>
  <c r="D205" i="1"/>
  <c r="D190" i="1"/>
  <c r="D181" i="1"/>
  <c r="D174" i="1"/>
  <c r="D168" i="1"/>
  <c r="D154" i="1"/>
  <c r="D147" i="1"/>
  <c r="D132" i="1"/>
  <c r="D126" i="1"/>
  <c r="D113" i="1"/>
  <c r="D105" i="1"/>
  <c r="D100" i="1"/>
  <c r="D816" i="1" l="1"/>
  <c r="D242" i="1"/>
  <c r="D368" i="1"/>
  <c r="D273" i="1"/>
  <c r="D308" i="1"/>
  <c r="D821" i="1" l="1"/>
  <c r="D770" i="1"/>
</calcChain>
</file>

<file path=xl/sharedStrings.xml><?xml version="1.0" encoding="utf-8"?>
<sst xmlns="http://schemas.openxmlformats.org/spreadsheetml/2006/main" count="11973" uniqueCount="238">
  <si>
    <t>Komló Térségi Integrált Szociális Szolgáltató Központ 2019</t>
  </si>
  <si>
    <t>Részletező</t>
  </si>
  <si>
    <t>COFOG</t>
  </si>
  <si>
    <t>Rovat</t>
  </si>
  <si>
    <t>Eredeti ei.</t>
  </si>
  <si>
    <t>Tény</t>
  </si>
  <si>
    <t>Átcsoportosítás</t>
  </si>
  <si>
    <t>Módosított ei.</t>
  </si>
  <si>
    <t>1121 - Komló</t>
  </si>
  <si>
    <t>018030</t>
  </si>
  <si>
    <t>B16</t>
  </si>
  <si>
    <t>B8131</t>
  </si>
  <si>
    <t>B816</t>
  </si>
  <si>
    <t>102031</t>
  </si>
  <si>
    <t>B405</t>
  </si>
  <si>
    <t>102032</t>
  </si>
  <si>
    <t>107013</t>
  </si>
  <si>
    <t>B406</t>
  </si>
  <si>
    <t>B411</t>
  </si>
  <si>
    <t>107051</t>
  </si>
  <si>
    <t>B407</t>
  </si>
  <si>
    <t>107052</t>
  </si>
  <si>
    <t>B403</t>
  </si>
  <si>
    <t>B4082</t>
  </si>
  <si>
    <t>107053</t>
  </si>
  <si>
    <t>1122- Bikal</t>
  </si>
  <si>
    <t>1123 - Bodolyabér</t>
  </si>
  <si>
    <t>108030</t>
  </si>
  <si>
    <t>1124 - Egyházaskozár</t>
  </si>
  <si>
    <t>1125 - Hegyhátmaróc</t>
  </si>
  <si>
    <t>1127 - Kárász</t>
  </si>
  <si>
    <t>1128 - Köblény</t>
  </si>
  <si>
    <t>1129 - Liget</t>
  </si>
  <si>
    <t>1130 - Magyaregregy</t>
  </si>
  <si>
    <t>1131 - Magyarhertelend</t>
  </si>
  <si>
    <t>1132 - Magyarszék</t>
  </si>
  <si>
    <t>1133 - Mánfa</t>
  </si>
  <si>
    <t>1135 - Mecsekpölöske</t>
  </si>
  <si>
    <t>1136 - Oroszló</t>
  </si>
  <si>
    <t>1137 - Szalatnak</t>
  </si>
  <si>
    <t>1138 - Szászvár</t>
  </si>
  <si>
    <t>1141 - Vékény</t>
  </si>
  <si>
    <t>041233</t>
  </si>
  <si>
    <t>K1101</t>
  </si>
  <si>
    <t>K1</t>
  </si>
  <si>
    <t>K2</t>
  </si>
  <si>
    <t>K311</t>
  </si>
  <si>
    <t>K336</t>
  </si>
  <si>
    <t>K351</t>
  </si>
  <si>
    <t>K3</t>
  </si>
  <si>
    <t>K1107</t>
  </si>
  <si>
    <t>K1108</t>
  </si>
  <si>
    <t>K1109</t>
  </si>
  <si>
    <t>K1110</t>
  </si>
  <si>
    <t>K1113</t>
  </si>
  <si>
    <t>K123</t>
  </si>
  <si>
    <t>K312</t>
  </si>
  <si>
    <t>K321</t>
  </si>
  <si>
    <t>K322</t>
  </si>
  <si>
    <t>K331</t>
  </si>
  <si>
    <t>K334</t>
  </si>
  <si>
    <t>K337</t>
  </si>
  <si>
    <t>K341</t>
  </si>
  <si>
    <t>K355</t>
  </si>
  <si>
    <t>K332</t>
  </si>
  <si>
    <t>K333</t>
  </si>
  <si>
    <t>K1106</t>
  </si>
  <si>
    <t>K335</t>
  </si>
  <si>
    <t>K1104</t>
  </si>
  <si>
    <t>5122 - Bikal</t>
  </si>
  <si>
    <t>K506</t>
  </si>
  <si>
    <t>5123 - Bodolyabér</t>
  </si>
  <si>
    <t>5124 - Egyházaskozár</t>
  </si>
  <si>
    <t>5215 - Hegyhátmaróc</t>
  </si>
  <si>
    <t>5127 - Kárász</t>
  </si>
  <si>
    <t>014233</t>
  </si>
  <si>
    <t>5128 - Köblény</t>
  </si>
  <si>
    <t>5129 - Liget</t>
  </si>
  <si>
    <t>5130 - Magyaregregy</t>
  </si>
  <si>
    <t>5131 - Magyarhertelend</t>
  </si>
  <si>
    <t>5132 - Magyarszék</t>
  </si>
  <si>
    <t>5133 - Mánfa</t>
  </si>
  <si>
    <t>51211 - Szoc ágazati Komló 107052</t>
  </si>
  <si>
    <t>51212 -Szoc ágazati Komló 102031</t>
  </si>
  <si>
    <t>51213 - Szoc ágazati Komló 102032</t>
  </si>
  <si>
    <t>51214 - Szoc ágazati Komló 107013</t>
  </si>
  <si>
    <t>51215 - Szoc ágazati Komló 107051</t>
  </si>
  <si>
    <t>51216 - Bérkomp. Komló 107052</t>
  </si>
  <si>
    <t>51217 - Bérkomp. Komló 102031</t>
  </si>
  <si>
    <t>51218 - Bérkomp. Komló 107013</t>
  </si>
  <si>
    <t>51219 - Bérkomp. Komló 107051</t>
  </si>
  <si>
    <t>51221 - Szoc ágazati Bikal 107052</t>
  </si>
  <si>
    <t>51231 - Szoc ágazati Bodolyabér 107052</t>
  </si>
  <si>
    <t>51241 - Szoc ágazati Egyházaskozár 107052</t>
  </si>
  <si>
    <t>51242 -Szoc ágazati Egyházaskozás 102031</t>
  </si>
  <si>
    <t>51243 - Bérkomp. Egyházaskozár 102031</t>
  </si>
  <si>
    <t>51251 - Szoc ágazati Hegyhátmaróc 107052</t>
  </si>
  <si>
    <t>51271 - Szoc ágazati Kárász 107052</t>
  </si>
  <si>
    <t>51281 - Szoc ágazati Köblény 107052</t>
  </si>
  <si>
    <t>51282 - Bérkomp Köblény 107052</t>
  </si>
  <si>
    <t>51301 - Szoc ágazati Magyaregregy 107052</t>
  </si>
  <si>
    <t>51302 - Bérkomp Magyaregregy 107052</t>
  </si>
  <si>
    <t>51311 - Szoc ágazati Magyarhertelend 107052</t>
  </si>
  <si>
    <t>51312 - Bérkomp Magyarhertelend 107052</t>
  </si>
  <si>
    <t>51321 - Szoc ágazati Magyarszék 107052</t>
  </si>
  <si>
    <t>51331 - Szoc ágazati Mánfa 107052</t>
  </si>
  <si>
    <t>5135 - Mecsekpölöske</t>
  </si>
  <si>
    <t>51351 - Szoc ágazati Mecsekpölöske 107052</t>
  </si>
  <si>
    <t>5136 - Oroszló</t>
  </si>
  <si>
    <t>51361 - Szoc ágazati Oroszló 107052</t>
  </si>
  <si>
    <t>5137 - Szalatnak</t>
  </si>
  <si>
    <t>51371 - Szoc ágazati Szalatnak 107052</t>
  </si>
  <si>
    <t>5138 - Szászvár</t>
  </si>
  <si>
    <t>51381 - Szoc ágazati Szászvár 107052</t>
  </si>
  <si>
    <t>5141 - Vékény</t>
  </si>
  <si>
    <t>51411 - Szoc ágazati Vékény 107052</t>
  </si>
  <si>
    <t>B816 Központi irányító szervi támogatás (bérkomp/szoc.ág)</t>
  </si>
  <si>
    <t>B816 Központi irányító szervi támogatás (normatíva)</t>
  </si>
  <si>
    <t>B16 Műk.c.tám.ért.bev. Helyi önkormányzattól</t>
  </si>
  <si>
    <t>B16 Műk.c.tám.ért.bev. elk.állami pénzalapoktól</t>
  </si>
  <si>
    <t>B1632 Egyéb fejezeti kezelésű működési c. támogatás</t>
  </si>
  <si>
    <t>B25 Felhalmozási célú tám. ért. bev. helyi önkormányzattól</t>
  </si>
  <si>
    <t>B8131 Előző évi ktgv. maradvány igénybevétele</t>
  </si>
  <si>
    <t>B4 Működési bevételek</t>
  </si>
  <si>
    <t>B5 Felhalmozási bevétel</t>
  </si>
  <si>
    <t>ÖSSZESEN:</t>
  </si>
  <si>
    <t>Módosított bevételek:</t>
  </si>
  <si>
    <t>K915 Központi. Irányító szervi támogatás</t>
  </si>
  <si>
    <t>K506 Műk.c.tám.ért.kiadás helyi önkormányzatnak</t>
  </si>
  <si>
    <t>K1 Személyi juttatások</t>
  </si>
  <si>
    <t>K2 Járulékok</t>
  </si>
  <si>
    <t>K3 Dologi és folyó kiadások</t>
  </si>
  <si>
    <t>K6 Felhalmozási kiadások</t>
  </si>
  <si>
    <t>K50632 Egyéb műk. c. tám. Áht-n belülről</t>
  </si>
  <si>
    <t>K50233 Elvonások és befizetések</t>
  </si>
  <si>
    <t>Módosított kiadások:</t>
  </si>
  <si>
    <t>Átcsoportosítás bevételek:</t>
  </si>
  <si>
    <t>Átcsoportosítás kiadások:</t>
  </si>
  <si>
    <t>K5066 Műk.c.tám.ért.kiadás helyi önkormányzatnak</t>
  </si>
  <si>
    <t>K6 Beruházási kiadások</t>
  </si>
  <si>
    <t>K7 Felújítási kiadások</t>
  </si>
  <si>
    <t>Bevételek</t>
  </si>
  <si>
    <t>Kiadások</t>
  </si>
  <si>
    <t>K64</t>
  </si>
  <si>
    <t>K67</t>
  </si>
  <si>
    <t>K6</t>
  </si>
  <si>
    <t>BEVÉTEL ÖSSZESEN</t>
  </si>
  <si>
    <t>Módosítás</t>
  </si>
  <si>
    <t>KOMLÓ ÖSSZESEN</t>
  </si>
  <si>
    <t>BIKAL ÖSSZESEN</t>
  </si>
  <si>
    <t>BODOLYABÉR ÖSSZESEN</t>
  </si>
  <si>
    <t>EGYHÁZASKOZÁR ÖSSZESEN</t>
  </si>
  <si>
    <t>HEGYHÁTMARÓC ÖSSZESEN</t>
  </si>
  <si>
    <t>KIADÁS ÖSSZESEN</t>
  </si>
  <si>
    <t>KÁRÁSZ ÖSSZESEN</t>
  </si>
  <si>
    <t>KÖBLÉNY ÖSSZESEN</t>
  </si>
  <si>
    <t>51291 - Szoc ágazati Liget 107052</t>
  </si>
  <si>
    <t>LIGET ÖSSZESEN</t>
  </si>
  <si>
    <t>MAGYAREGREGY ÖSSZESEN</t>
  </si>
  <si>
    <t>MAGYARHERTELEND ÖSSZESEN</t>
  </si>
  <si>
    <t>MAGYARSZÉK ÖSSZESEN</t>
  </si>
  <si>
    <t>MÁNFA ÖSSZESEN</t>
  </si>
  <si>
    <t>MECSELPŐLŐSKE ÖSSZESEN</t>
  </si>
  <si>
    <t>OROSZLÓ ÖSSZESEN</t>
  </si>
  <si>
    <t>SZALATNAK ÖSSZESEN</t>
  </si>
  <si>
    <t>SZÁSZVÁR ÖSSZESEN</t>
  </si>
  <si>
    <t>VÉKÉNY ÖSSZESEN</t>
  </si>
  <si>
    <t>B25</t>
  </si>
  <si>
    <t>B402</t>
  </si>
  <si>
    <t>5121 - Komló</t>
  </si>
  <si>
    <t>PM INFO egyeztető:</t>
  </si>
  <si>
    <t>B4</t>
  </si>
  <si>
    <t>B8</t>
  </si>
  <si>
    <t>B</t>
  </si>
  <si>
    <t>K</t>
  </si>
  <si>
    <t>Szociális Szolgáltató központ</t>
  </si>
  <si>
    <t>Előirányzat változások 03.31.</t>
  </si>
  <si>
    <t>Módosított ei. 03.31</t>
  </si>
  <si>
    <t>Tény 03.31</t>
  </si>
  <si>
    <t>Különbözet (mód.ei. - tény) 03.31</t>
  </si>
  <si>
    <t>Módosított ei. 04.30</t>
  </si>
  <si>
    <t>Előirányzat változások 04.30</t>
  </si>
  <si>
    <t>Tény 04.30.</t>
  </si>
  <si>
    <t>Különbözet (mód.ei. - tény) 04.30.</t>
  </si>
  <si>
    <t>51220-Komló 102032</t>
  </si>
  <si>
    <t>Módosított ei. 04.30.</t>
  </si>
  <si>
    <t>Előirányzat változások 05.31.</t>
  </si>
  <si>
    <t>Módosított ei. 05.31.</t>
  </si>
  <si>
    <t>Tény 05.31.</t>
  </si>
  <si>
    <t>Különbözet (mód.ei. - tény) 05.31.</t>
  </si>
  <si>
    <t>Módosítás - Májusi normatíva felmérés</t>
  </si>
  <si>
    <t>Módosítás - Zárszámadás normatíva</t>
  </si>
  <si>
    <t>Módosítás Működési bevételi többlet</t>
  </si>
  <si>
    <t>Módosítás Választási nap május</t>
  </si>
  <si>
    <t>K63</t>
  </si>
  <si>
    <t>Módosított ei. 06.30.</t>
  </si>
  <si>
    <t>Tény 06.30.</t>
  </si>
  <si>
    <t>Különbözet (módosított ei. - tény) 06.30</t>
  </si>
  <si>
    <t>Előirányzat változások 06.30.</t>
  </si>
  <si>
    <t>5125 - Hegyhátmaróc</t>
  </si>
  <si>
    <t>Módosított ei. 06.30</t>
  </si>
  <si>
    <t>Előirányzat változások 07.31.</t>
  </si>
  <si>
    <t>Módosított ei. 07.31.</t>
  </si>
  <si>
    <t>Tény 07.31.</t>
  </si>
  <si>
    <t>Különbözet (módosított ei. - tény) 07.31.</t>
  </si>
  <si>
    <t>K352</t>
  </si>
  <si>
    <t>Előirányzat változások 08.31.</t>
  </si>
  <si>
    <t>Tény 08.31.</t>
  </si>
  <si>
    <t>Különbözet (módosított ei. - tény) 08.31.</t>
  </si>
  <si>
    <t>Módosított ei. 08.31.</t>
  </si>
  <si>
    <t>MECSELPÖLÖSKE ÖSSZESEN</t>
  </si>
  <si>
    <t>Módosítás/Saját bevételi többlet</t>
  </si>
  <si>
    <t>Módosított ei. 09.30.</t>
  </si>
  <si>
    <t>Előirányzat változások</t>
  </si>
  <si>
    <t>Különbözet (módosított ei. - tény)</t>
  </si>
  <si>
    <t>FŐKÖNYV egyeztető:</t>
  </si>
  <si>
    <t>Módosítás Min.bér és gar.bérmin. tám.</t>
  </si>
  <si>
    <t>Módosítás Májusi norm.beszám.önk-i hj-ba</t>
  </si>
  <si>
    <t>Módosítás Közfogl.tám.</t>
  </si>
  <si>
    <t>Módosítás Oroszló műk.h.j.</t>
  </si>
  <si>
    <t>Előirányzat változások 09.30.</t>
  </si>
  <si>
    <t>Tény 09.30.</t>
  </si>
  <si>
    <t>Különbözet (módosított ei. - tény) 09.30.</t>
  </si>
  <si>
    <t>Előirányzat változások 10.31.</t>
  </si>
  <si>
    <t>Módosított ei. 10.31.</t>
  </si>
  <si>
    <t>Tény 10.31.</t>
  </si>
  <si>
    <t>Különbözet (módosított ei. - tény) 10.31.</t>
  </si>
  <si>
    <t>Módosítás-Saját bevételi többlet</t>
  </si>
  <si>
    <t>Választási nap október</t>
  </si>
  <si>
    <t>Módosítás-Közfogl.bértám.</t>
  </si>
  <si>
    <t>Módosított ei. 11.30.</t>
  </si>
  <si>
    <t xml:space="preserve">Különbözet (módosított ei. - tény) </t>
  </si>
  <si>
    <t>Módosítás-Októberi normativa változás</t>
  </si>
  <si>
    <t xml:space="preserve"> </t>
  </si>
  <si>
    <t>Módosítás Központi tám.korrekciój-bér komp.</t>
  </si>
  <si>
    <t>Módosítás Központi tám.korrekciój-szoc ágazati</t>
  </si>
  <si>
    <t>B816 Központi irányító szervi támogatás (szoc.ág)</t>
  </si>
  <si>
    <t>B816 Központi irányító szervi támogatás (bérkomp)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</si>
</sst>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-* #,##0_-;\-* #,##0_-;_-* &quot;-&quot;??_-;_-@_-"/>
    <numFmt numFmtId="165" formatCode="#,##0_ ;\-#,##0\ 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0"/>
      <color rgb="FF000000"/>
      <name val="Arial"/>
      <family val="2"/>
      <charset val="238"/>
    </font>
    <font>
      <i/>
      <sz val="11"/>
      <color theme="1"/>
      <name val="Calibri"/>
      <family val="2"/>
      <charset val="238"/>
      <scheme val="minor"/>
    </font>
    <font>
      <b/>
      <sz val="10"/>
      <color rgb="FF00000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10"/>
      <color rgb="FF000000"/>
      <name val="Arial"/>
      <family val="2"/>
      <charset val="238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b/>
      <sz val="8"/>
      <color rgb="FF000000"/>
      <name val="Arial"/>
      <family val="2"/>
      <charset val="238"/>
    </font>
  </fonts>
  <fills count="25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996633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rgb="FFC2BA52"/>
        <bgColor indexed="64"/>
      </patternFill>
    </fill>
    <fill>
      <patternFill patternType="solid">
        <fgColor rgb="FFC9BA8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EDF4AA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9F468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43" fontId="14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24" fillId="0" borderId="0"/>
    <xf numFmtId="43" fontId="15" fillId="0" borderId="0" applyFont="0" applyFill="0" applyBorder="0" applyAlignment="0" applyProtection="0"/>
  </cellStyleXfs>
  <cellXfs count="506">
    <xf numFmtId="0" fontId="0" fillId="0" borderId="0" xfId="0"/>
    <xf numFmtId="0" fontId="0" fillId="3" borderId="0" xfId="0" applyFill="1" applyAlignment="1">
      <alignment vertical="center" wrapText="1"/>
    </xf>
    <xf numFmtId="49" fontId="0" fillId="0" borderId="0" xfId="0" applyNumberFormat="1"/>
    <xf numFmtId="49" fontId="0" fillId="0" borderId="1" xfId="0" applyNumberFormat="1" applyBorder="1" applyAlignment="1">
      <alignment horizontal="center" vertical="center"/>
    </xf>
    <xf numFmtId="0" fontId="0" fillId="0" borderId="1" xfId="0" applyBorder="1"/>
    <xf numFmtId="49" fontId="0" fillId="0" borderId="1" xfId="0" applyNumberFormat="1" applyBorder="1"/>
    <xf numFmtId="49" fontId="0" fillId="0" borderId="1" xfId="0" applyNumberFormat="1" applyBorder="1" applyAlignment="1">
      <alignment horizontal="center"/>
    </xf>
    <xf numFmtId="0" fontId="11" fillId="0" borderId="0" xfId="0" applyFont="1" applyAlignment="1">
      <alignment vertical="center"/>
    </xf>
    <xf numFmtId="49" fontId="12" fillId="0" borderId="0" xfId="0" applyNumberFormat="1" applyFont="1"/>
    <xf numFmtId="0" fontId="11" fillId="0" borderId="5" xfId="0" applyFont="1" applyBorder="1"/>
    <xf numFmtId="0" fontId="11" fillId="0" borderId="5" xfId="0" applyFont="1" applyBorder="1" applyAlignment="1">
      <alignment horizontal="right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horizontal="center" vertical="center"/>
    </xf>
    <xf numFmtId="0" fontId="0" fillId="0" borderId="3" xfId="0" applyBorder="1"/>
    <xf numFmtId="0" fontId="13" fillId="0" borderId="0" xfId="0" applyFont="1" applyAlignment="1">
      <alignment vertical="center"/>
    </xf>
    <xf numFmtId="0" fontId="13" fillId="0" borderId="5" xfId="0" applyFont="1" applyBorder="1" applyAlignment="1">
      <alignment horizontal="left" vertical="center"/>
    </xf>
    <xf numFmtId="49" fontId="10" fillId="0" borderId="0" xfId="0" applyNumberFormat="1" applyFont="1"/>
    <xf numFmtId="0" fontId="13" fillId="0" borderId="5" xfId="0" applyFont="1" applyBorder="1"/>
    <xf numFmtId="0" fontId="10" fillId="5" borderId="1" xfId="0" applyFont="1" applyFill="1" applyBorder="1"/>
    <xf numFmtId="0" fontId="10" fillId="0" borderId="0" xfId="0" applyFont="1" applyAlignment="1">
      <alignment vertical="center"/>
    </xf>
    <xf numFmtId="0" fontId="9" fillId="0" borderId="1" xfId="0" applyFont="1" applyBorder="1"/>
    <xf numFmtId="0" fontId="10" fillId="0" borderId="0" xfId="0" applyFont="1"/>
    <xf numFmtId="49" fontId="0" fillId="0" borderId="3" xfId="0" applyNumberFormat="1" applyBorder="1" applyAlignment="1">
      <alignment horizontal="center" vertical="center"/>
    </xf>
    <xf numFmtId="0" fontId="0" fillId="0" borderId="4" xfId="0" applyBorder="1"/>
    <xf numFmtId="49" fontId="0" fillId="0" borderId="10" xfId="0" applyNumberFormat="1" applyBorder="1" applyAlignment="1">
      <alignment horizontal="center" vertical="center"/>
    </xf>
    <xf numFmtId="0" fontId="0" fillId="0" borderId="10" xfId="0" applyBorder="1"/>
    <xf numFmtId="0" fontId="0" fillId="0" borderId="11" xfId="0" applyBorder="1"/>
    <xf numFmtId="49" fontId="0" fillId="0" borderId="3" xfId="0" applyNumberFormat="1" applyBorder="1" applyAlignment="1">
      <alignment horizontal="center"/>
    </xf>
    <xf numFmtId="49" fontId="0" fillId="0" borderId="10" xfId="0" applyNumberFormat="1" applyBorder="1" applyAlignment="1">
      <alignment horizontal="center"/>
    </xf>
    <xf numFmtId="0" fontId="8" fillId="0" borderId="1" xfId="0" applyFont="1" applyBorder="1"/>
    <xf numFmtId="49" fontId="0" fillId="0" borderId="1" xfId="0" applyNumberFormat="1" applyBorder="1" applyAlignment="1">
      <alignment horizontal="center" vertical="center"/>
    </xf>
    <xf numFmtId="164" fontId="0" fillId="0" borderId="0" xfId="1" applyNumberFormat="1" applyFont="1"/>
    <xf numFmtId="164" fontId="0" fillId="4" borderId="1" xfId="1" applyNumberFormat="1" applyFont="1" applyFill="1" applyBorder="1" applyAlignment="1">
      <alignment horizontal="center" vertical="center"/>
    </xf>
    <xf numFmtId="164" fontId="11" fillId="0" borderId="0" xfId="1" applyNumberFormat="1" applyFont="1" applyAlignment="1">
      <alignment vertical="center"/>
    </xf>
    <xf numFmtId="164" fontId="11" fillId="0" borderId="0" xfId="1" applyNumberFormat="1" applyFont="1" applyAlignment="1">
      <alignment horizontal="left" vertical="center"/>
    </xf>
    <xf numFmtId="164" fontId="11" fillId="0" borderId="5" xfId="1" applyNumberFormat="1" applyFont="1" applyBorder="1" applyAlignment="1">
      <alignment horizontal="left" vertical="center"/>
    </xf>
    <xf numFmtId="164" fontId="11" fillId="0" borderId="5" xfId="1" applyNumberFormat="1" applyFont="1" applyBorder="1"/>
    <xf numFmtId="164" fontId="11" fillId="0" borderId="5" xfId="1" applyNumberFormat="1" applyFont="1" applyBorder="1" applyAlignment="1">
      <alignment horizontal="right"/>
    </xf>
    <xf numFmtId="164" fontId="11" fillId="0" borderId="0" xfId="1" applyNumberFormat="1" applyFont="1" applyAlignment="1">
      <alignment horizontal="center" vertical="center"/>
    </xf>
    <xf numFmtId="164" fontId="11" fillId="0" borderId="0" xfId="1" applyNumberFormat="1" applyFont="1" applyAlignment="1">
      <alignment horizontal="right" vertical="center"/>
    </xf>
    <xf numFmtId="164" fontId="13" fillId="0" borderId="0" xfId="1" applyNumberFormat="1" applyFont="1" applyAlignment="1">
      <alignment vertical="center"/>
    </xf>
    <xf numFmtId="164" fontId="13" fillId="0" borderId="0" xfId="1" applyNumberFormat="1" applyFont="1" applyAlignment="1">
      <alignment horizontal="left" vertical="center"/>
    </xf>
    <xf numFmtId="164" fontId="13" fillId="0" borderId="5" xfId="1" applyNumberFormat="1" applyFont="1" applyBorder="1" applyAlignment="1">
      <alignment horizontal="left" vertical="center"/>
    </xf>
    <xf numFmtId="164" fontId="13" fillId="0" borderId="5" xfId="1" applyNumberFormat="1" applyFont="1" applyBorder="1"/>
    <xf numFmtId="164" fontId="13" fillId="0" borderId="5" xfId="1" applyNumberFormat="1" applyFont="1" applyBorder="1" applyAlignment="1">
      <alignment horizontal="right"/>
    </xf>
    <xf numFmtId="165" fontId="0" fillId="0" borderId="1" xfId="1" applyNumberFormat="1" applyFont="1" applyBorder="1"/>
    <xf numFmtId="165" fontId="0" fillId="0" borderId="10" xfId="1" applyNumberFormat="1" applyFont="1" applyBorder="1"/>
    <xf numFmtId="165" fontId="0" fillId="0" borderId="11" xfId="1" applyNumberFormat="1" applyFont="1" applyBorder="1"/>
    <xf numFmtId="165" fontId="0" fillId="0" borderId="4" xfId="1" applyNumberFormat="1" applyFont="1" applyBorder="1"/>
    <xf numFmtId="165" fontId="0" fillId="0" borderId="3" xfId="1" applyNumberFormat="1" applyFont="1" applyBorder="1"/>
    <xf numFmtId="165" fontId="10" fillId="7" borderId="4" xfId="1" applyNumberFormat="1" applyFont="1" applyFill="1" applyBorder="1" applyAlignment="1">
      <alignment vertical="center"/>
    </xf>
    <xf numFmtId="165" fontId="10" fillId="5" borderId="1" xfId="1" applyNumberFormat="1" applyFont="1" applyFill="1" applyBorder="1"/>
    <xf numFmtId="165" fontId="10" fillId="5" borderId="1" xfId="1" applyNumberFormat="1" applyFont="1" applyFill="1" applyBorder="1" applyAlignment="1">
      <alignment vertical="center"/>
    </xf>
    <xf numFmtId="165" fontId="9" fillId="0" borderId="1" xfId="1" applyNumberFormat="1" applyFont="1" applyBorder="1"/>
    <xf numFmtId="165" fontId="10" fillId="6" borderId="1" xfId="1" applyNumberFormat="1" applyFont="1" applyFill="1" applyBorder="1"/>
    <xf numFmtId="165" fontId="10" fillId="6" borderId="1" xfId="1" applyNumberFormat="1" applyFont="1" applyFill="1" applyBorder="1" applyAlignment="1">
      <alignment horizontal="right"/>
    </xf>
    <xf numFmtId="165" fontId="8" fillId="0" borderId="1" xfId="1" applyNumberFormat="1" applyFont="1" applyBorder="1"/>
    <xf numFmtId="165" fontId="10" fillId="0" borderId="1" xfId="1" applyNumberFormat="1" applyFont="1" applyBorder="1"/>
    <xf numFmtId="165" fontId="10" fillId="6" borderId="3" xfId="1" applyNumberFormat="1" applyFont="1" applyFill="1" applyBorder="1"/>
    <xf numFmtId="0" fontId="0" fillId="0" borderId="0" xfId="0" applyFill="1"/>
    <xf numFmtId="0" fontId="10" fillId="0" borderId="0" xfId="0" applyFont="1" applyFill="1"/>
    <xf numFmtId="165" fontId="7" fillId="0" borderId="1" xfId="1" applyNumberFormat="1" applyFont="1" applyBorder="1"/>
    <xf numFmtId="165" fontId="0" fillId="5" borderId="1" xfId="1" applyNumberFormat="1" applyFont="1" applyFill="1" applyBorder="1"/>
    <xf numFmtId="165" fontId="10" fillId="6" borderId="1" xfId="1" applyNumberFormat="1" applyFont="1" applyFill="1" applyBorder="1" applyAlignment="1">
      <alignment vertical="center"/>
    </xf>
    <xf numFmtId="165" fontId="0" fillId="0" borderId="1" xfId="1" applyNumberFormat="1" applyFont="1" applyFill="1" applyBorder="1"/>
    <xf numFmtId="165" fontId="0" fillId="0" borderId="10" xfId="1" applyNumberFormat="1" applyFont="1" applyFill="1" applyBorder="1"/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13" fillId="8" borderId="1" xfId="2" applyFont="1" applyFill="1" applyBorder="1" applyProtection="1">
      <protection locked="0"/>
    </xf>
    <xf numFmtId="3" fontId="13" fillId="8" borderId="1" xfId="2" applyNumberFormat="1" applyFont="1" applyFill="1" applyBorder="1" applyProtection="1">
      <protection locked="0"/>
    </xf>
    <xf numFmtId="164" fontId="13" fillId="8" borderId="1" xfId="3" applyNumberFormat="1" applyFont="1" applyFill="1" applyBorder="1" applyProtection="1">
      <protection locked="0"/>
    </xf>
    <xf numFmtId="0" fontId="16" fillId="0" borderId="0" xfId="2" applyFont="1" applyFill="1" applyProtection="1">
      <protection locked="0"/>
    </xf>
    <xf numFmtId="164" fontId="0" fillId="0" borderId="1" xfId="1" applyNumberFormat="1" applyFont="1" applyBorder="1"/>
    <xf numFmtId="164" fontId="10" fillId="9" borderId="1" xfId="1" applyNumberFormat="1" applyFont="1" applyFill="1" applyBorder="1"/>
    <xf numFmtId="1" fontId="0" fillId="0" borderId="1" xfId="1" applyNumberFormat="1" applyFont="1" applyBorder="1"/>
    <xf numFmtId="1" fontId="10" fillId="9" borderId="1" xfId="1" applyNumberFormat="1" applyFont="1" applyFill="1" applyBorder="1"/>
    <xf numFmtId="164" fontId="10" fillId="10" borderId="1" xfId="1" applyNumberFormat="1" applyFont="1" applyFill="1" applyBorder="1"/>
    <xf numFmtId="165" fontId="0" fillId="0" borderId="1" xfId="1" applyNumberFormat="1" applyFont="1" applyBorder="1" applyAlignment="1">
      <alignment wrapText="1"/>
    </xf>
    <xf numFmtId="165" fontId="10" fillId="11" borderId="1" xfId="1" applyNumberFormat="1" applyFont="1" applyFill="1" applyBorder="1" applyAlignment="1">
      <alignment vertical="center"/>
    </xf>
    <xf numFmtId="49" fontId="0" fillId="0" borderId="6" xfId="0" applyNumberFormat="1" applyBorder="1" applyAlignment="1">
      <alignment horizontal="center" vertical="center"/>
    </xf>
    <xf numFmtId="165" fontId="0" fillId="0" borderId="6" xfId="1" applyNumberFormat="1" applyFont="1" applyBorder="1"/>
    <xf numFmtId="165" fontId="6" fillId="0" borderId="1" xfId="1" applyNumberFormat="1" applyFont="1" applyFill="1" applyBorder="1"/>
    <xf numFmtId="165" fontId="18" fillId="5" borderId="1" xfId="1" applyNumberFormat="1" applyFont="1" applyFill="1" applyBorder="1"/>
    <xf numFmtId="165" fontId="18" fillId="6" borderId="1" xfId="1" applyNumberFormat="1" applyFont="1" applyFill="1" applyBorder="1" applyAlignment="1">
      <alignment vertical="center"/>
    </xf>
    <xf numFmtId="165" fontId="18" fillId="6" borderId="1" xfId="1" applyNumberFormat="1" applyFont="1" applyFill="1" applyBorder="1"/>
    <xf numFmtId="165" fontId="18" fillId="6" borderId="1" xfId="1" applyNumberFormat="1" applyFont="1" applyFill="1" applyBorder="1" applyAlignment="1">
      <alignment horizontal="right"/>
    </xf>
    <xf numFmtId="165" fontId="18" fillId="6" borderId="3" xfId="1" applyNumberFormat="1" applyFont="1" applyFill="1" applyBorder="1"/>
    <xf numFmtId="0" fontId="0" fillId="0" borderId="0" xfId="0" applyFont="1"/>
    <xf numFmtId="164" fontId="0" fillId="0" borderId="1" xfId="1" applyNumberFormat="1" applyFont="1" applyFill="1" applyBorder="1"/>
    <xf numFmtId="165" fontId="19" fillId="0" borderId="3" xfId="1" applyNumberFormat="1" applyFont="1" applyBorder="1"/>
    <xf numFmtId="0" fontId="0" fillId="0" borderId="6" xfId="0" applyFill="1" applyBorder="1"/>
    <xf numFmtId="0" fontId="0" fillId="0" borderId="1" xfId="0" applyFill="1" applyBorder="1"/>
    <xf numFmtId="0" fontId="0" fillId="0" borderId="3" xfId="0" applyFill="1" applyBorder="1"/>
    <xf numFmtId="165" fontId="19" fillId="0" borderId="1" xfId="1" applyNumberFormat="1" applyFont="1" applyFill="1" applyBorder="1"/>
    <xf numFmtId="165" fontId="19" fillId="0" borderId="1" xfId="1" applyNumberFormat="1" applyFont="1" applyBorder="1"/>
    <xf numFmtId="165" fontId="20" fillId="5" borderId="1" xfId="1" applyNumberFormat="1" applyFont="1" applyFill="1" applyBorder="1"/>
    <xf numFmtId="0" fontId="6" fillId="0" borderId="1" xfId="0" applyFont="1" applyFill="1" applyBorder="1"/>
    <xf numFmtId="165" fontId="19" fillId="5" borderId="1" xfId="1" applyNumberFormat="1" applyFont="1" applyFill="1" applyBorder="1"/>
    <xf numFmtId="3" fontId="0" fillId="0" borderId="0" xfId="0" applyNumberFormat="1"/>
    <xf numFmtId="3" fontId="0" fillId="0" borderId="1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4" xfId="0" applyNumberFormat="1" applyBorder="1"/>
    <xf numFmtId="3" fontId="0" fillId="0" borderId="3" xfId="0" applyNumberFormat="1" applyBorder="1"/>
    <xf numFmtId="3" fontId="0" fillId="0" borderId="3" xfId="0" applyNumberFormat="1" applyFill="1" applyBorder="1"/>
    <xf numFmtId="3" fontId="0" fillId="0" borderId="1" xfId="0" applyNumberFormat="1" applyFill="1" applyBorder="1"/>
    <xf numFmtId="3" fontId="0" fillId="0" borderId="6" xfId="0" applyNumberFormat="1" applyFill="1" applyBorder="1"/>
    <xf numFmtId="3" fontId="10" fillId="5" borderId="1" xfId="0" applyNumberFormat="1" applyFont="1" applyFill="1" applyBorder="1"/>
    <xf numFmtId="3" fontId="10" fillId="6" borderId="9" xfId="0" applyNumberFormat="1" applyFont="1" applyFill="1" applyBorder="1" applyAlignment="1">
      <alignment horizontal="right" vertical="center"/>
    </xf>
    <xf numFmtId="3" fontId="9" fillId="0" borderId="1" xfId="0" applyNumberFormat="1" applyFont="1" applyBorder="1"/>
    <xf numFmtId="3" fontId="8" fillId="0" borderId="1" xfId="0" applyNumberFormat="1" applyFont="1" applyBorder="1"/>
    <xf numFmtId="3" fontId="6" fillId="0" borderId="1" xfId="0" applyNumberFormat="1" applyFont="1" applyFill="1" applyBorder="1"/>
    <xf numFmtId="3" fontId="10" fillId="6" borderId="19" xfId="0" applyNumberFormat="1" applyFont="1" applyFill="1" applyBorder="1" applyAlignment="1">
      <alignment horizontal="right" vertical="center"/>
    </xf>
    <xf numFmtId="3" fontId="0" fillId="0" borderId="0" xfId="1" applyNumberFormat="1" applyFont="1"/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0" fontId="0" fillId="0" borderId="0" xfId="0" applyAlignment="1">
      <alignment wrapText="1"/>
    </xf>
    <xf numFmtId="0" fontId="10" fillId="9" borderId="1" xfId="0" applyFont="1" applyFill="1" applyBorder="1"/>
    <xf numFmtId="165" fontId="10" fillId="9" borderId="1" xfId="1" applyNumberFormat="1" applyFont="1" applyFill="1" applyBorder="1"/>
    <xf numFmtId="3" fontId="10" fillId="9" borderId="1" xfId="0" applyNumberFormat="1" applyFont="1" applyFill="1" applyBorder="1"/>
    <xf numFmtId="165" fontId="10" fillId="10" borderId="4" xfId="1" applyNumberFormat="1" applyFont="1" applyFill="1" applyBorder="1" applyAlignment="1">
      <alignment vertical="center"/>
    </xf>
    <xf numFmtId="165" fontId="10" fillId="10" borderId="1" xfId="1" applyNumberFormat="1" applyFont="1" applyFill="1" applyBorder="1" applyAlignment="1">
      <alignment vertical="center"/>
    </xf>
    <xf numFmtId="3" fontId="10" fillId="10" borderId="9" xfId="0" applyNumberFormat="1" applyFont="1" applyFill="1" applyBorder="1" applyAlignment="1">
      <alignment horizontal="right" vertical="center"/>
    </xf>
    <xf numFmtId="165" fontId="10" fillId="10" borderId="1" xfId="1" applyNumberFormat="1" applyFont="1" applyFill="1" applyBorder="1"/>
    <xf numFmtId="165" fontId="10" fillId="10" borderId="1" xfId="1" applyNumberFormat="1" applyFont="1" applyFill="1" applyBorder="1" applyAlignment="1">
      <alignment horizontal="right"/>
    </xf>
    <xf numFmtId="3" fontId="10" fillId="10" borderId="19" xfId="0" applyNumberFormat="1" applyFont="1" applyFill="1" applyBorder="1" applyAlignment="1">
      <alignment horizontal="right" vertical="center"/>
    </xf>
    <xf numFmtId="165" fontId="10" fillId="10" borderId="3" xfId="1" applyNumberFormat="1" applyFont="1" applyFill="1" applyBorder="1"/>
    <xf numFmtId="165" fontId="10" fillId="4" borderId="1" xfId="1" applyNumberFormat="1" applyFont="1" applyFill="1" applyBorder="1" applyAlignment="1">
      <alignment vertical="center"/>
    </xf>
    <xf numFmtId="165" fontId="18" fillId="4" borderId="1" xfId="1" applyNumberFormat="1" applyFont="1" applyFill="1" applyBorder="1" applyAlignment="1">
      <alignment vertical="center"/>
    </xf>
    <xf numFmtId="165" fontId="10" fillId="4" borderId="4" xfId="1" applyNumberFormat="1" applyFont="1" applyFill="1" applyBorder="1" applyAlignment="1">
      <alignment vertical="center"/>
    </xf>
    <xf numFmtId="165" fontId="18" fillId="4" borderId="4" xfId="1" applyNumberFormat="1" applyFont="1" applyFill="1" applyBorder="1" applyAlignment="1">
      <alignment vertical="center"/>
    </xf>
    <xf numFmtId="165" fontId="10" fillId="14" borderId="4" xfId="1" applyNumberFormat="1" applyFont="1" applyFill="1" applyBorder="1" applyAlignment="1">
      <alignment vertical="center"/>
    </xf>
    <xf numFmtId="165" fontId="18" fillId="14" borderId="4" xfId="1" applyNumberFormat="1" applyFont="1" applyFill="1" applyBorder="1" applyAlignment="1">
      <alignment vertical="center"/>
    </xf>
    <xf numFmtId="165" fontId="10" fillId="14" borderId="1" xfId="1" applyNumberFormat="1" applyFont="1" applyFill="1" applyBorder="1" applyAlignment="1">
      <alignment vertical="center"/>
    </xf>
    <xf numFmtId="165" fontId="18" fillId="14" borderId="1" xfId="1" applyNumberFormat="1" applyFont="1" applyFill="1" applyBorder="1" applyAlignment="1">
      <alignment vertical="center"/>
    </xf>
    <xf numFmtId="165" fontId="10" fillId="15" borderId="1" xfId="1" applyNumberFormat="1" applyFont="1" applyFill="1" applyBorder="1" applyAlignment="1">
      <alignment vertical="center"/>
    </xf>
    <xf numFmtId="165" fontId="18" fillId="15" borderId="1" xfId="1" applyNumberFormat="1" applyFont="1" applyFill="1" applyBorder="1" applyAlignment="1">
      <alignment vertical="center"/>
    </xf>
    <xf numFmtId="3" fontId="10" fillId="15" borderId="9" xfId="0" applyNumberFormat="1" applyFont="1" applyFill="1" applyBorder="1" applyAlignment="1">
      <alignment horizontal="right" vertical="center"/>
    </xf>
    <xf numFmtId="165" fontId="10" fillId="15" borderId="1" xfId="1" applyNumberFormat="1" applyFont="1" applyFill="1" applyBorder="1"/>
    <xf numFmtId="165" fontId="18" fillId="15" borderId="1" xfId="1" applyNumberFormat="1" applyFont="1" applyFill="1" applyBorder="1"/>
    <xf numFmtId="165" fontId="10" fillId="15" borderId="1" xfId="1" applyNumberFormat="1" applyFont="1" applyFill="1" applyBorder="1" applyAlignment="1">
      <alignment horizontal="right"/>
    </xf>
    <xf numFmtId="165" fontId="18" fillId="15" borderId="1" xfId="1" applyNumberFormat="1" applyFont="1" applyFill="1" applyBorder="1" applyAlignment="1">
      <alignment horizontal="right"/>
    </xf>
    <xf numFmtId="3" fontId="10" fillId="15" borderId="19" xfId="0" applyNumberFormat="1" applyFont="1" applyFill="1" applyBorder="1" applyAlignment="1">
      <alignment horizontal="right" vertical="center"/>
    </xf>
    <xf numFmtId="165" fontId="10" fillId="15" borderId="3" xfId="1" applyNumberFormat="1" applyFont="1" applyFill="1" applyBorder="1"/>
    <xf numFmtId="165" fontId="18" fillId="15" borderId="3" xfId="1" applyNumberFormat="1" applyFont="1" applyFill="1" applyBorder="1"/>
    <xf numFmtId="0" fontId="10" fillId="16" borderId="1" xfId="0" applyFont="1" applyFill="1" applyBorder="1"/>
    <xf numFmtId="165" fontId="10" fillId="16" borderId="1" xfId="1" applyNumberFormat="1" applyFont="1" applyFill="1" applyBorder="1"/>
    <xf numFmtId="165" fontId="0" fillId="16" borderId="1" xfId="1" applyNumberFormat="1" applyFont="1" applyFill="1" applyBorder="1"/>
    <xf numFmtId="3" fontId="10" fillId="16" borderId="1" xfId="0" applyNumberFormat="1" applyFont="1" applyFill="1" applyBorder="1"/>
    <xf numFmtId="165" fontId="19" fillId="16" borderId="1" xfId="1" applyNumberFormat="1" applyFont="1" applyFill="1" applyBorder="1"/>
    <xf numFmtId="0" fontId="11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1" fillId="0" borderId="5" xfId="0" applyFont="1" applyBorder="1" applyAlignment="1">
      <alignment horizontal="left" vertical="center"/>
    </xf>
    <xf numFmtId="164" fontId="0" fillId="14" borderId="4" xfId="1" applyNumberFormat="1" applyFont="1" applyFill="1" applyBorder="1" applyAlignment="1">
      <alignment horizontal="center" vertical="center" wrapText="1"/>
    </xf>
    <xf numFmtId="164" fontId="0" fillId="10" borderId="4" xfId="1" applyNumberFormat="1" applyFont="1" applyFill="1" applyBorder="1" applyAlignment="1">
      <alignment horizontal="center" vertical="center" wrapText="1"/>
    </xf>
    <xf numFmtId="3" fontId="13" fillId="8" borderId="1" xfId="2" applyNumberFormat="1" applyFont="1" applyFill="1" applyBorder="1" applyAlignment="1" applyProtection="1">
      <alignment horizontal="center" vertical="center" wrapText="1"/>
      <protection locked="0"/>
    </xf>
    <xf numFmtId="0" fontId="13" fillId="8" borderId="1" xfId="2" applyFont="1" applyFill="1" applyBorder="1" applyAlignment="1" applyProtection="1">
      <alignment horizontal="center" vertical="center" wrapText="1"/>
      <protection locked="0"/>
    </xf>
    <xf numFmtId="164" fontId="13" fillId="8" borderId="1" xfId="3" applyNumberFormat="1" applyFont="1" applyFill="1" applyBorder="1" applyAlignment="1" applyProtection="1">
      <alignment horizontal="center" vertical="center" wrapText="1"/>
      <protection locked="0"/>
    </xf>
    <xf numFmtId="164" fontId="0" fillId="0" borderId="0" xfId="1" applyNumberFormat="1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4" fontId="10" fillId="0" borderId="0" xfId="1" applyNumberFormat="1" applyFont="1"/>
    <xf numFmtId="164" fontId="10" fillId="0" borderId="5" xfId="1" applyNumberFormat="1" applyFont="1" applyBorder="1"/>
    <xf numFmtId="164" fontId="0" fillId="0" borderId="5" xfId="1" applyNumberFormat="1" applyFont="1" applyBorder="1"/>
    <xf numFmtId="0" fontId="0" fillId="0" borderId="5" xfId="0" applyBorder="1"/>
    <xf numFmtId="0" fontId="5" fillId="0" borderId="1" xfId="0" applyFont="1" applyFill="1" applyBorder="1"/>
    <xf numFmtId="165" fontId="5" fillId="0" borderId="1" xfId="1" applyNumberFormat="1" applyFont="1" applyFill="1" applyBorder="1"/>
    <xf numFmtId="0" fontId="5" fillId="0" borderId="0" xfId="0" applyFont="1" applyFill="1"/>
    <xf numFmtId="164" fontId="0" fillId="17" borderId="1" xfId="1" applyNumberFormat="1" applyFont="1" applyFill="1" applyBorder="1"/>
    <xf numFmtId="165" fontId="19" fillId="17" borderId="1" xfId="1" applyNumberFormat="1" applyFont="1" applyFill="1" applyBorder="1"/>
    <xf numFmtId="3" fontId="0" fillId="0" borderId="0" xfId="0" applyNumberFormat="1" applyAlignment="1">
      <alignment wrapText="1"/>
    </xf>
    <xf numFmtId="3" fontId="5" fillId="0" borderId="0" xfId="0" applyNumberFormat="1" applyFont="1" applyFill="1"/>
    <xf numFmtId="3" fontId="0" fillId="0" borderId="0" xfId="0" applyNumberFormat="1" applyAlignment="1">
      <alignment horizontal="center" vertical="center" wrapText="1"/>
    </xf>
    <xf numFmtId="165" fontId="0" fillId="0" borderId="3" xfId="1" applyNumberFormat="1" applyFont="1" applyFill="1" applyBorder="1"/>
    <xf numFmtId="165" fontId="0" fillId="0" borderId="4" xfId="1" applyNumberFormat="1" applyFont="1" applyFill="1" applyBorder="1"/>
    <xf numFmtId="165" fontId="19" fillId="0" borderId="3" xfId="1" applyNumberFormat="1" applyFont="1" applyFill="1" applyBorder="1"/>
    <xf numFmtId="164" fontId="19" fillId="0" borderId="0" xfId="1" applyNumberFormat="1" applyFont="1"/>
    <xf numFmtId="165" fontId="19" fillId="0" borderId="10" xfId="1" applyNumberFormat="1" applyFont="1" applyBorder="1"/>
    <xf numFmtId="165" fontId="19" fillId="0" borderId="11" xfId="1" applyNumberFormat="1" applyFont="1" applyBorder="1"/>
    <xf numFmtId="165" fontId="19" fillId="0" borderId="4" xfId="1" applyNumberFormat="1" applyFont="1" applyBorder="1"/>
    <xf numFmtId="165" fontId="19" fillId="0" borderId="6" xfId="1" applyNumberFormat="1" applyFont="1" applyBorder="1"/>
    <xf numFmtId="165" fontId="21" fillId="14" borderId="4" xfId="1" applyNumberFormat="1" applyFont="1" applyFill="1" applyBorder="1" applyAlignment="1">
      <alignment vertical="center"/>
    </xf>
    <xf numFmtId="165" fontId="21" fillId="5" borderId="1" xfId="1" applyNumberFormat="1" applyFont="1" applyFill="1" applyBorder="1"/>
    <xf numFmtId="165" fontId="21" fillId="16" borderId="1" xfId="1" applyNumberFormat="1" applyFont="1" applyFill="1" applyBorder="1"/>
    <xf numFmtId="165" fontId="22" fillId="0" borderId="1" xfId="1" applyNumberFormat="1" applyFont="1" applyFill="1" applyBorder="1"/>
    <xf numFmtId="165" fontId="21" fillId="15" borderId="1" xfId="1" applyNumberFormat="1" applyFont="1" applyFill="1" applyBorder="1" applyAlignment="1">
      <alignment vertical="center"/>
    </xf>
    <xf numFmtId="165" fontId="22" fillId="0" borderId="1" xfId="1" applyNumberFormat="1" applyFont="1" applyBorder="1"/>
    <xf numFmtId="165" fontId="21" fillId="15" borderId="1" xfId="1" applyNumberFormat="1" applyFont="1" applyFill="1" applyBorder="1"/>
    <xf numFmtId="165" fontId="21" fillId="15" borderId="1" xfId="1" applyNumberFormat="1" applyFont="1" applyFill="1" applyBorder="1" applyAlignment="1">
      <alignment horizontal="right"/>
    </xf>
    <xf numFmtId="165" fontId="21" fillId="15" borderId="3" xfId="1" applyNumberFormat="1" applyFont="1" applyFill="1" applyBorder="1"/>
    <xf numFmtId="165" fontId="21" fillId="14" borderId="1" xfId="1" applyNumberFormat="1" applyFont="1" applyFill="1" applyBorder="1" applyAlignment="1">
      <alignment vertical="center"/>
    </xf>
    <xf numFmtId="164" fontId="23" fillId="8" borderId="1" xfId="3" applyNumberFormat="1" applyFont="1" applyFill="1" applyBorder="1" applyAlignment="1" applyProtection="1">
      <alignment horizontal="center" vertical="center" wrapText="1"/>
      <protection locked="0"/>
    </xf>
    <xf numFmtId="164" fontId="19" fillId="0" borderId="1" xfId="1" applyNumberFormat="1" applyFont="1" applyBorder="1"/>
    <xf numFmtId="1" fontId="19" fillId="0" borderId="1" xfId="1" applyNumberFormat="1" applyFont="1" applyBorder="1"/>
    <xf numFmtId="164" fontId="21" fillId="9" borderId="1" xfId="1" applyNumberFormat="1" applyFont="1" applyFill="1" applyBorder="1"/>
    <xf numFmtId="164" fontId="19" fillId="0" borderId="1" xfId="1" applyNumberFormat="1" applyFont="1" applyFill="1" applyBorder="1"/>
    <xf numFmtId="164" fontId="21" fillId="10" borderId="1" xfId="1" applyNumberFormat="1" applyFont="1" applyFill="1" applyBorder="1"/>
    <xf numFmtId="0" fontId="19" fillId="0" borderId="0" xfId="0" applyFont="1"/>
    <xf numFmtId="165" fontId="0" fillId="17" borderId="10" xfId="1" applyNumberFormat="1" applyFont="1" applyFill="1" applyBorder="1"/>
    <xf numFmtId="3" fontId="0" fillId="0" borderId="0" xfId="0" applyNumberFormat="1" applyFill="1"/>
    <xf numFmtId="0" fontId="4" fillId="0" borderId="1" xfId="0" applyFont="1" applyFill="1" applyBorder="1"/>
    <xf numFmtId="165" fontId="0" fillId="17" borderId="1" xfId="1" applyNumberFormat="1" applyFont="1" applyFill="1" applyBorder="1"/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164" fontId="0" fillId="19" borderId="4" xfId="1" applyNumberFormat="1" applyFont="1" applyFill="1" applyBorder="1" applyAlignment="1">
      <alignment horizontal="center" vertical="center" wrapText="1"/>
    </xf>
    <xf numFmtId="165" fontId="10" fillId="19" borderId="4" xfId="1" applyNumberFormat="1" applyFont="1" applyFill="1" applyBorder="1" applyAlignment="1">
      <alignment vertical="center"/>
    </xf>
    <xf numFmtId="165" fontId="21" fillId="19" borderId="4" xfId="1" applyNumberFormat="1" applyFont="1" applyFill="1" applyBorder="1" applyAlignment="1">
      <alignment vertical="center"/>
    </xf>
    <xf numFmtId="165" fontId="18" fillId="19" borderId="4" xfId="1" applyNumberFormat="1" applyFont="1" applyFill="1" applyBorder="1" applyAlignment="1">
      <alignment vertical="center"/>
    </xf>
    <xf numFmtId="165" fontId="10" fillId="19" borderId="1" xfId="1" applyNumberFormat="1" applyFont="1" applyFill="1" applyBorder="1" applyAlignment="1">
      <alignment vertical="center"/>
    </xf>
    <xf numFmtId="165" fontId="10" fillId="20" borderId="1" xfId="1" applyNumberFormat="1" applyFont="1" applyFill="1" applyBorder="1"/>
    <xf numFmtId="165" fontId="0" fillId="20" borderId="1" xfId="1" applyNumberFormat="1" applyFont="1" applyFill="1" applyBorder="1"/>
    <xf numFmtId="165" fontId="21" fillId="20" borderId="1" xfId="1" applyNumberFormat="1" applyFont="1" applyFill="1" applyBorder="1"/>
    <xf numFmtId="165" fontId="19" fillId="20" borderId="1" xfId="1" applyNumberFormat="1" applyFont="1" applyFill="1" applyBorder="1"/>
    <xf numFmtId="3" fontId="10" fillId="20" borderId="1" xfId="0" applyNumberFormat="1" applyFont="1" applyFill="1" applyBorder="1"/>
    <xf numFmtId="0" fontId="10" fillId="20" borderId="1" xfId="0" applyFont="1" applyFill="1" applyBorder="1"/>
    <xf numFmtId="165" fontId="10" fillId="21" borderId="1" xfId="1" applyNumberFormat="1" applyFont="1" applyFill="1" applyBorder="1" applyAlignment="1">
      <alignment vertical="center"/>
    </xf>
    <xf numFmtId="165" fontId="21" fillId="21" borderId="1" xfId="1" applyNumberFormat="1" applyFont="1" applyFill="1" applyBorder="1" applyAlignment="1">
      <alignment vertical="center"/>
    </xf>
    <xf numFmtId="165" fontId="18" fillId="21" borderId="1" xfId="1" applyNumberFormat="1" applyFont="1" applyFill="1" applyBorder="1" applyAlignment="1">
      <alignment vertical="center"/>
    </xf>
    <xf numFmtId="3" fontId="10" fillId="21" borderId="9" xfId="0" applyNumberFormat="1" applyFont="1" applyFill="1" applyBorder="1" applyAlignment="1">
      <alignment horizontal="right" vertical="center"/>
    </xf>
    <xf numFmtId="165" fontId="10" fillId="21" borderId="1" xfId="1" applyNumberFormat="1" applyFont="1" applyFill="1" applyBorder="1"/>
    <xf numFmtId="165" fontId="21" fillId="21" borderId="1" xfId="1" applyNumberFormat="1" applyFont="1" applyFill="1" applyBorder="1"/>
    <xf numFmtId="165" fontId="18" fillId="21" borderId="1" xfId="1" applyNumberFormat="1" applyFont="1" applyFill="1" applyBorder="1"/>
    <xf numFmtId="165" fontId="10" fillId="21" borderId="1" xfId="1" applyNumberFormat="1" applyFont="1" applyFill="1" applyBorder="1" applyAlignment="1">
      <alignment horizontal="right"/>
    </xf>
    <xf numFmtId="165" fontId="21" fillId="21" borderId="1" xfId="1" applyNumberFormat="1" applyFont="1" applyFill="1" applyBorder="1" applyAlignment="1">
      <alignment horizontal="right"/>
    </xf>
    <xf numFmtId="165" fontId="18" fillId="21" borderId="1" xfId="1" applyNumberFormat="1" applyFont="1" applyFill="1" applyBorder="1" applyAlignment="1">
      <alignment horizontal="right"/>
    </xf>
    <xf numFmtId="3" fontId="10" fillId="21" borderId="19" xfId="0" applyNumberFormat="1" applyFont="1" applyFill="1" applyBorder="1" applyAlignment="1">
      <alignment horizontal="right" vertical="center"/>
    </xf>
    <xf numFmtId="165" fontId="10" fillId="21" borderId="3" xfId="1" applyNumberFormat="1" applyFont="1" applyFill="1" applyBorder="1"/>
    <xf numFmtId="165" fontId="21" fillId="21" borderId="3" xfId="1" applyNumberFormat="1" applyFont="1" applyFill="1" applyBorder="1"/>
    <xf numFmtId="165" fontId="18" fillId="21" borderId="3" xfId="1" applyNumberFormat="1" applyFont="1" applyFill="1" applyBorder="1"/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164" fontId="0" fillId="19" borderId="4" xfId="1" applyNumberFormat="1" applyFont="1" applyFill="1" applyBorder="1" applyAlignment="1">
      <alignment horizontal="center" vertical="center" wrapText="1"/>
    </xf>
    <xf numFmtId="14" fontId="0" fillId="0" borderId="0" xfId="1" applyNumberFormat="1" applyFont="1"/>
    <xf numFmtId="0" fontId="3" fillId="0" borderId="1" xfId="0" applyFont="1" applyBorder="1"/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164" fontId="0" fillId="19" borderId="4" xfId="1" applyNumberFormat="1" applyFont="1" applyFill="1" applyBorder="1" applyAlignment="1">
      <alignment horizontal="center" vertical="center" wrapText="1"/>
    </xf>
    <xf numFmtId="164" fontId="25" fillId="19" borderId="4" xfId="1" applyNumberFormat="1" applyFont="1" applyFill="1" applyBorder="1" applyAlignment="1">
      <alignment horizontal="center" vertical="center" wrapText="1"/>
    </xf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0" fontId="13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1" fillId="0" borderId="5" xfId="0" applyFont="1" applyBorder="1" applyAlignment="1">
      <alignment horizontal="left" vertical="center"/>
    </xf>
    <xf numFmtId="164" fontId="0" fillId="19" borderId="4" xfId="1" applyNumberFormat="1" applyFont="1" applyFill="1" applyBorder="1" applyAlignment="1">
      <alignment horizontal="center" vertical="center" wrapText="1"/>
    </xf>
    <xf numFmtId="164" fontId="26" fillId="19" borderId="4" xfId="1" applyNumberFormat="1" applyFont="1" applyFill="1" applyBorder="1" applyAlignment="1">
      <alignment horizontal="center" vertical="center" wrapText="1"/>
    </xf>
    <xf numFmtId="165" fontId="11" fillId="0" borderId="0" xfId="1" applyNumberFormat="1" applyFont="1" applyAlignment="1">
      <alignment vertical="center"/>
    </xf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164" fontId="0" fillId="19" borderId="4" xfId="1" applyNumberFormat="1" applyFont="1" applyFill="1" applyBorder="1" applyAlignment="1">
      <alignment horizontal="center" vertical="center" wrapText="1"/>
    </xf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0" fontId="27" fillId="0" borderId="1" xfId="0" applyFont="1" applyBorder="1"/>
    <xf numFmtId="3" fontId="27" fillId="0" borderId="1" xfId="0" applyNumberFormat="1" applyFont="1" applyBorder="1"/>
    <xf numFmtId="165" fontId="27" fillId="0" borderId="1" xfId="1" applyNumberFormat="1" applyFont="1" applyBorder="1"/>
    <xf numFmtId="165" fontId="27" fillId="0" borderId="1" xfId="1" applyNumberFormat="1" applyFont="1" applyFill="1" applyBorder="1"/>
    <xf numFmtId="3" fontId="27" fillId="0" borderId="0" xfId="0" applyNumberFormat="1" applyFont="1"/>
    <xf numFmtId="0" fontId="27" fillId="0" borderId="0" xfId="0" applyFont="1"/>
    <xf numFmtId="0" fontId="27" fillId="0" borderId="1" xfId="0" applyFont="1" applyFill="1" applyBorder="1"/>
    <xf numFmtId="49" fontId="27" fillId="0" borderId="1" xfId="0" applyNumberFormat="1" applyFont="1" applyBorder="1" applyAlignment="1">
      <alignment horizontal="center" vertical="center"/>
    </xf>
    <xf numFmtId="49" fontId="27" fillId="0" borderId="10" xfId="0" applyNumberFormat="1" applyFont="1" applyBorder="1" applyAlignment="1">
      <alignment horizontal="center"/>
    </xf>
    <xf numFmtId="0" fontId="27" fillId="0" borderId="10" xfId="0" applyFont="1" applyBorder="1"/>
    <xf numFmtId="3" fontId="27" fillId="0" borderId="10" xfId="0" applyNumberFormat="1" applyFont="1" applyBorder="1"/>
    <xf numFmtId="165" fontId="27" fillId="0" borderId="10" xfId="1" applyNumberFormat="1" applyFont="1" applyBorder="1"/>
    <xf numFmtId="165" fontId="27" fillId="0" borderId="10" xfId="1" applyNumberFormat="1" applyFont="1" applyFill="1" applyBorder="1"/>
    <xf numFmtId="165" fontId="10" fillId="18" borderId="4" xfId="1" applyNumberFormat="1" applyFont="1" applyFill="1" applyBorder="1" applyAlignment="1">
      <alignment vertical="center"/>
    </xf>
    <xf numFmtId="165" fontId="21" fillId="18" borderId="4" xfId="1" applyNumberFormat="1" applyFont="1" applyFill="1" applyBorder="1" applyAlignment="1">
      <alignment vertical="center"/>
    </xf>
    <xf numFmtId="165" fontId="18" fillId="18" borderId="4" xfId="1" applyNumberFormat="1" applyFont="1" applyFill="1" applyBorder="1" applyAlignment="1">
      <alignment vertical="center"/>
    </xf>
    <xf numFmtId="165" fontId="10" fillId="18" borderId="1" xfId="1" applyNumberFormat="1" applyFont="1" applyFill="1" applyBorder="1" applyAlignment="1">
      <alignment vertical="center"/>
    </xf>
    <xf numFmtId="0" fontId="2" fillId="0" borderId="1" xfId="0" applyFont="1" applyFill="1" applyBorder="1"/>
    <xf numFmtId="3" fontId="2" fillId="0" borderId="1" xfId="0" applyNumberFormat="1" applyFont="1" applyFill="1" applyBorder="1"/>
    <xf numFmtId="165" fontId="2" fillId="0" borderId="1" xfId="1" applyNumberFormat="1" applyFont="1" applyFill="1" applyBorder="1"/>
    <xf numFmtId="3" fontId="15" fillId="19" borderId="1" xfId="2" applyNumberFormat="1" applyFont="1" applyFill="1" applyBorder="1" applyAlignment="1" applyProtection="1">
      <alignment horizontal="center" vertical="center" wrapText="1"/>
      <protection locked="0"/>
    </xf>
    <xf numFmtId="0" fontId="26" fillId="0" borderId="0" xfId="0" applyFont="1"/>
    <xf numFmtId="3" fontId="26" fillId="0" borderId="0" xfId="0" applyNumberFormat="1" applyFont="1"/>
    <xf numFmtId="164" fontId="26" fillId="0" borderId="0" xfId="1" applyNumberFormat="1" applyFont="1"/>
    <xf numFmtId="14" fontId="26" fillId="0" borderId="0" xfId="1" applyNumberFormat="1" applyFont="1"/>
    <xf numFmtId="164" fontId="28" fillId="0" borderId="0" xfId="1" applyNumberFormat="1" applyFont="1"/>
    <xf numFmtId="164" fontId="26" fillId="0" borderId="1" xfId="1" applyNumberFormat="1" applyFont="1" applyBorder="1"/>
    <xf numFmtId="1" fontId="26" fillId="0" borderId="1" xfId="1" applyNumberFormat="1" applyFont="1" applyBorder="1"/>
    <xf numFmtId="165" fontId="26" fillId="0" borderId="1" xfId="1" applyNumberFormat="1" applyFont="1" applyBorder="1"/>
    <xf numFmtId="164" fontId="28" fillId="0" borderId="1" xfId="1" applyNumberFormat="1" applyFont="1" applyBorder="1"/>
    <xf numFmtId="1" fontId="28" fillId="0" borderId="1" xfId="1" applyNumberFormat="1" applyFont="1" applyBorder="1"/>
    <xf numFmtId="164" fontId="29" fillId="9" borderId="1" xfId="1" applyNumberFormat="1" applyFont="1" applyFill="1" applyBorder="1"/>
    <xf numFmtId="165" fontId="29" fillId="9" borderId="1" xfId="1" applyNumberFormat="1" applyFont="1" applyFill="1" applyBorder="1"/>
    <xf numFmtId="1" fontId="29" fillId="9" borderId="1" xfId="1" applyNumberFormat="1" applyFont="1" applyFill="1" applyBorder="1"/>
    <xf numFmtId="164" fontId="30" fillId="9" borderId="1" xfId="1" applyNumberFormat="1" applyFont="1" applyFill="1" applyBorder="1"/>
    <xf numFmtId="164" fontId="28" fillId="0" borderId="1" xfId="1" applyNumberFormat="1" applyFont="1" applyFill="1" applyBorder="1"/>
    <xf numFmtId="164" fontId="26" fillId="0" borderId="1" xfId="1" applyNumberFormat="1" applyFont="1" applyFill="1" applyBorder="1"/>
    <xf numFmtId="164" fontId="29" fillId="10" borderId="1" xfId="1" applyNumberFormat="1" applyFont="1" applyFill="1" applyBorder="1"/>
    <xf numFmtId="164" fontId="30" fillId="10" borderId="1" xfId="1" applyNumberFormat="1" applyFont="1" applyFill="1" applyBorder="1"/>
    <xf numFmtId="49" fontId="0" fillId="0" borderId="3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49" fontId="0" fillId="0" borderId="3" xfId="0" applyNumberFormat="1" applyBorder="1" applyAlignment="1">
      <alignment horizontal="center"/>
    </xf>
    <xf numFmtId="0" fontId="13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1" fillId="0" borderId="5" xfId="0" applyFont="1" applyBorder="1" applyAlignment="1">
      <alignment horizontal="left" vertical="center"/>
    </xf>
    <xf numFmtId="165" fontId="10" fillId="23" borderId="1" xfId="1" applyNumberFormat="1" applyFont="1" applyFill="1" applyBorder="1" applyAlignment="1">
      <alignment vertical="center"/>
    </xf>
    <xf numFmtId="165" fontId="21" fillId="23" borderId="1" xfId="1" applyNumberFormat="1" applyFont="1" applyFill="1" applyBorder="1" applyAlignment="1">
      <alignment vertical="center"/>
    </xf>
    <xf numFmtId="165" fontId="18" fillId="23" borderId="1" xfId="1" applyNumberFormat="1" applyFont="1" applyFill="1" applyBorder="1" applyAlignment="1">
      <alignment vertical="center"/>
    </xf>
    <xf numFmtId="3" fontId="10" fillId="23" borderId="9" xfId="0" applyNumberFormat="1" applyFont="1" applyFill="1" applyBorder="1" applyAlignment="1">
      <alignment horizontal="right" vertical="center"/>
    </xf>
    <xf numFmtId="165" fontId="10" fillId="23" borderId="1" xfId="1" applyNumberFormat="1" applyFont="1" applyFill="1" applyBorder="1"/>
    <xf numFmtId="165" fontId="21" fillId="23" borderId="1" xfId="1" applyNumberFormat="1" applyFont="1" applyFill="1" applyBorder="1"/>
    <xf numFmtId="165" fontId="18" fillId="23" borderId="1" xfId="1" applyNumberFormat="1" applyFont="1" applyFill="1" applyBorder="1"/>
    <xf numFmtId="165" fontId="10" fillId="23" borderId="1" xfId="1" applyNumberFormat="1" applyFont="1" applyFill="1" applyBorder="1" applyAlignment="1">
      <alignment horizontal="right"/>
    </xf>
    <xf numFmtId="165" fontId="21" fillId="23" borderId="1" xfId="1" applyNumberFormat="1" applyFont="1" applyFill="1" applyBorder="1" applyAlignment="1">
      <alignment horizontal="right"/>
    </xf>
    <xf numFmtId="165" fontId="18" fillId="23" borderId="1" xfId="1" applyNumberFormat="1" applyFont="1" applyFill="1" applyBorder="1" applyAlignment="1">
      <alignment horizontal="right"/>
    </xf>
    <xf numFmtId="165" fontId="21" fillId="23" borderId="3" xfId="1" applyNumberFormat="1" applyFont="1" applyFill="1" applyBorder="1"/>
    <xf numFmtId="3" fontId="10" fillId="0" borderId="0" xfId="0" applyNumberFormat="1" applyFont="1"/>
    <xf numFmtId="3" fontId="13" fillId="22" borderId="1" xfId="2" applyNumberFormat="1" applyFont="1" applyFill="1" applyBorder="1" applyAlignment="1" applyProtection="1">
      <alignment horizontal="center" vertical="center" wrapText="1"/>
      <protection locked="0"/>
    </xf>
    <xf numFmtId="164" fontId="31" fillId="22" borderId="4" xfId="1" applyNumberFormat="1" applyFont="1" applyFill="1" applyBorder="1" applyAlignment="1">
      <alignment horizontal="center" vertical="center" wrapText="1"/>
    </xf>
    <xf numFmtId="164" fontId="29" fillId="22" borderId="4" xfId="1" applyNumberFormat="1" applyFont="1" applyFill="1" applyBorder="1" applyAlignment="1">
      <alignment horizontal="center" vertical="center" wrapText="1"/>
    </xf>
    <xf numFmtId="3" fontId="10" fillId="0" borderId="0" xfId="0" applyNumberFormat="1" applyFont="1" applyAlignment="1">
      <alignment wrapText="1"/>
    </xf>
    <xf numFmtId="0" fontId="10" fillId="0" borderId="0" xfId="0" applyFont="1" applyAlignment="1">
      <alignment wrapText="1"/>
    </xf>
    <xf numFmtId="165" fontId="10" fillId="5" borderId="4" xfId="1" applyNumberFormat="1" applyFont="1" applyFill="1" applyBorder="1"/>
    <xf numFmtId="0" fontId="19" fillId="0" borderId="1" xfId="0" applyFont="1" applyBorder="1"/>
    <xf numFmtId="3" fontId="19" fillId="0" borderId="1" xfId="0" applyNumberFormat="1" applyFont="1" applyBorder="1"/>
    <xf numFmtId="3" fontId="19" fillId="0" borderId="0" xfId="0" applyNumberFormat="1" applyFont="1"/>
    <xf numFmtId="0" fontId="19" fillId="0" borderId="1" xfId="0" applyFont="1" applyFill="1" applyBorder="1"/>
    <xf numFmtId="49" fontId="19" fillId="0" borderId="1" xfId="0" applyNumberFormat="1" applyFont="1" applyBorder="1" applyAlignment="1">
      <alignment horizontal="center" vertical="center"/>
    </xf>
    <xf numFmtId="49" fontId="19" fillId="0" borderId="10" xfId="0" applyNumberFormat="1" applyFont="1" applyBorder="1" applyAlignment="1">
      <alignment horizontal="center"/>
    </xf>
    <xf numFmtId="0" fontId="19" fillId="0" borderId="10" xfId="0" applyFont="1" applyBorder="1"/>
    <xf numFmtId="3" fontId="19" fillId="0" borderId="10" xfId="0" applyNumberFormat="1" applyFont="1" applyBorder="1"/>
    <xf numFmtId="165" fontId="19" fillId="0" borderId="10" xfId="1" applyNumberFormat="1" applyFont="1" applyFill="1" applyBorder="1"/>
    <xf numFmtId="0" fontId="13" fillId="9" borderId="1" xfId="2" applyFont="1" applyFill="1" applyBorder="1" applyAlignment="1" applyProtection="1">
      <alignment horizontal="center" vertical="center" wrapText="1"/>
      <protection locked="0"/>
    </xf>
    <xf numFmtId="3" fontId="13" fillId="9" borderId="1" xfId="2" applyNumberFormat="1" applyFont="1" applyFill="1" applyBorder="1" applyAlignment="1" applyProtection="1">
      <alignment horizontal="center" vertical="center" wrapText="1"/>
      <protection locked="0"/>
    </xf>
    <xf numFmtId="0" fontId="32" fillId="9" borderId="1" xfId="2" applyFont="1" applyFill="1" applyBorder="1" applyAlignment="1" applyProtection="1">
      <alignment horizontal="center" vertical="center" wrapText="1"/>
      <protection locked="0"/>
    </xf>
    <xf numFmtId="164" fontId="29" fillId="9" borderId="4" xfId="1" applyNumberFormat="1" applyFont="1" applyFill="1" applyBorder="1" applyAlignment="1">
      <alignment horizontal="center" vertical="center" wrapText="1"/>
    </xf>
    <xf numFmtId="164" fontId="23" fillId="9" borderId="1" xfId="3" applyNumberFormat="1" applyFont="1" applyFill="1" applyBorder="1" applyAlignment="1" applyProtection="1">
      <alignment horizontal="center" vertical="center" wrapText="1"/>
      <protection locked="0"/>
    </xf>
    <xf numFmtId="0" fontId="1" fillId="0" borderId="1" xfId="0" applyFont="1" applyFill="1" applyBorder="1"/>
    <xf numFmtId="164" fontId="11" fillId="0" borderId="2" xfId="1" applyNumberFormat="1" applyFont="1" applyBorder="1" applyAlignment="1">
      <alignment horizontal="left" vertical="center"/>
    </xf>
    <xf numFmtId="164" fontId="10" fillId="0" borderId="0" xfId="1" applyNumberFormat="1" applyFont="1" applyAlignment="1">
      <alignment wrapText="1"/>
    </xf>
    <xf numFmtId="164" fontId="5" fillId="0" borderId="0" xfId="1" applyNumberFormat="1" applyFont="1" applyFill="1"/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49" fontId="0" fillId="0" borderId="3" xfId="0" applyNumberFormat="1" applyBorder="1" applyAlignment="1">
      <alignment horizontal="center" vertical="center"/>
    </xf>
    <xf numFmtId="49" fontId="0" fillId="0" borderId="4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10" fillId="6" borderId="7" xfId="0" applyFont="1" applyFill="1" applyBorder="1" applyAlignment="1">
      <alignment horizontal="right" vertical="center"/>
    </xf>
    <xf numFmtId="0" fontId="10" fillId="6" borderId="8" xfId="0" applyFont="1" applyFill="1" applyBorder="1" applyAlignment="1">
      <alignment horizontal="right" vertical="center"/>
    </xf>
    <xf numFmtId="0" fontId="10" fillId="6" borderId="9" xfId="0" applyFont="1" applyFill="1" applyBorder="1" applyAlignment="1">
      <alignment horizontal="right" vertical="center"/>
    </xf>
    <xf numFmtId="0" fontId="0" fillId="0" borderId="1" xfId="0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10" fillId="5" borderId="7" xfId="0" applyFont="1" applyFill="1" applyBorder="1" applyAlignment="1">
      <alignment horizontal="right" vertical="center"/>
    </xf>
    <xf numFmtId="0" fontId="10" fillId="5" borderId="8" xfId="0" applyFont="1" applyFill="1" applyBorder="1" applyAlignment="1">
      <alignment horizontal="right" vertical="center"/>
    </xf>
    <xf numFmtId="0" fontId="10" fillId="5" borderId="9" xfId="0" applyFont="1" applyFill="1" applyBorder="1" applyAlignment="1">
      <alignment horizontal="right" vertical="center"/>
    </xf>
    <xf numFmtId="164" fontId="0" fillId="4" borderId="7" xfId="1" applyNumberFormat="1" applyFont="1" applyFill="1" applyBorder="1" applyAlignment="1">
      <alignment horizontal="center" vertical="center"/>
    </xf>
    <xf numFmtId="164" fontId="0" fillId="4" borderId="8" xfId="1" applyNumberFormat="1" applyFont="1" applyFill="1" applyBorder="1" applyAlignment="1">
      <alignment horizontal="center" vertical="center"/>
    </xf>
    <xf numFmtId="164" fontId="0" fillId="4" borderId="9" xfId="1" applyNumberFormat="1" applyFont="1" applyFill="1" applyBorder="1" applyAlignment="1">
      <alignment horizontal="center" vertical="center"/>
    </xf>
    <xf numFmtId="164" fontId="0" fillId="4" borderId="3" xfId="1" applyNumberFormat="1" applyFont="1" applyFill="1" applyBorder="1" applyAlignment="1">
      <alignment horizontal="center" vertical="center" wrapText="1"/>
    </xf>
    <xf numFmtId="164" fontId="0" fillId="4" borderId="4" xfId="1" applyNumberFormat="1" applyFont="1" applyFill="1" applyBorder="1" applyAlignment="1">
      <alignment horizontal="center" vertical="center" wrapText="1"/>
    </xf>
    <xf numFmtId="164" fontId="0" fillId="4" borderId="3" xfId="1" applyNumberFormat="1" applyFont="1" applyFill="1" applyBorder="1" applyAlignment="1">
      <alignment horizontal="center" vertical="center"/>
    </xf>
    <xf numFmtId="164" fontId="0" fillId="4" borderId="4" xfId="1" applyNumberFormat="1" applyFont="1" applyFill="1" applyBorder="1" applyAlignment="1">
      <alignment horizontal="center" vertical="center"/>
    </xf>
    <xf numFmtId="49" fontId="0" fillId="0" borderId="11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0" fillId="7" borderId="14" xfId="0" applyFont="1" applyFill="1" applyBorder="1" applyAlignment="1">
      <alignment horizontal="right" vertical="center"/>
    </xf>
    <xf numFmtId="0" fontId="10" fillId="7" borderId="5" xfId="0" applyFont="1" applyFill="1" applyBorder="1" applyAlignment="1">
      <alignment horizontal="right" vertical="center"/>
    </xf>
    <xf numFmtId="0" fontId="10" fillId="7" borderId="15" xfId="0" applyFont="1" applyFill="1" applyBorder="1" applyAlignment="1">
      <alignment horizontal="right" vertical="center"/>
    </xf>
    <xf numFmtId="49" fontId="0" fillId="0" borderId="17" xfId="0" applyNumberFormat="1" applyBorder="1" applyAlignment="1">
      <alignment horizontal="center" vertical="center"/>
    </xf>
    <xf numFmtId="0" fontId="10" fillId="2" borderId="0" xfId="0" applyFont="1" applyFill="1" applyAlignment="1">
      <alignment horizontal="center" vertical="center" wrapText="1"/>
    </xf>
    <xf numFmtId="0" fontId="0" fillId="4" borderId="3" xfId="0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49" fontId="0" fillId="4" borderId="3" xfId="0" applyNumberFormat="1" applyFill="1" applyBorder="1" applyAlignment="1">
      <alignment horizontal="center" vertical="center"/>
    </xf>
    <xf numFmtId="49" fontId="0" fillId="4" borderId="4" xfId="0" applyNumberForma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0" fillId="7" borderId="0" xfId="0" applyFont="1" applyFill="1" applyAlignment="1">
      <alignment horizontal="center" vertical="center" wrapText="1"/>
    </xf>
    <xf numFmtId="3" fontId="0" fillId="4" borderId="3" xfId="0" applyNumberFormat="1" applyFill="1" applyBorder="1" applyAlignment="1">
      <alignment horizontal="center" vertical="center" wrapText="1"/>
    </xf>
    <xf numFmtId="3" fontId="0" fillId="4" borderId="4" xfId="0" applyNumberFormat="1" applyFill="1" applyBorder="1" applyAlignment="1">
      <alignment horizontal="center" vertical="center" wrapText="1"/>
    </xf>
    <xf numFmtId="49" fontId="0" fillId="0" borderId="3" xfId="0" applyNumberFormat="1" applyBorder="1" applyAlignment="1">
      <alignment horizontal="center"/>
    </xf>
    <xf numFmtId="49" fontId="0" fillId="0" borderId="6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0" fillId="4" borderId="14" xfId="0" applyFont="1" applyFill="1" applyBorder="1" applyAlignment="1">
      <alignment horizontal="right" vertical="center"/>
    </xf>
    <xf numFmtId="0" fontId="10" fillId="4" borderId="5" xfId="0" applyFont="1" applyFill="1" applyBorder="1" applyAlignment="1">
      <alignment horizontal="right" vertical="center"/>
    </xf>
    <xf numFmtId="0" fontId="10" fillId="4" borderId="15" xfId="0" applyFont="1" applyFill="1" applyBorder="1" applyAlignment="1">
      <alignment horizontal="right" vertical="center"/>
    </xf>
    <xf numFmtId="0" fontId="10" fillId="4" borderId="7" xfId="0" applyFont="1" applyFill="1" applyBorder="1" applyAlignment="1">
      <alignment horizontal="right" vertical="center"/>
    </xf>
    <xf numFmtId="0" fontId="10" fillId="4" borderId="8" xfId="0" applyFont="1" applyFill="1" applyBorder="1" applyAlignment="1">
      <alignment horizontal="right" vertical="center"/>
    </xf>
    <xf numFmtId="0" fontId="10" fillId="4" borderId="9" xfId="0" applyFont="1" applyFill="1" applyBorder="1" applyAlignment="1">
      <alignment horizontal="right" vertical="center"/>
    </xf>
    <xf numFmtId="0" fontId="10" fillId="13" borderId="0" xfId="0" applyFont="1" applyFill="1" applyAlignment="1">
      <alignment horizontal="center" vertical="center" wrapText="1"/>
    </xf>
    <xf numFmtId="0" fontId="0" fillId="14" borderId="3" xfId="0" applyFill="1" applyBorder="1" applyAlignment="1">
      <alignment horizontal="center" vertical="center"/>
    </xf>
    <xf numFmtId="0" fontId="0" fillId="14" borderId="4" xfId="0" applyFill="1" applyBorder="1" applyAlignment="1">
      <alignment horizontal="center" vertical="center"/>
    </xf>
    <xf numFmtId="49" fontId="0" fillId="14" borderId="3" xfId="0" applyNumberFormat="1" applyFill="1" applyBorder="1" applyAlignment="1">
      <alignment horizontal="center" vertical="center"/>
    </xf>
    <xf numFmtId="49" fontId="0" fillId="14" borderId="4" xfId="0" applyNumberFormat="1" applyFill="1" applyBorder="1" applyAlignment="1">
      <alignment horizontal="center" vertical="center"/>
    </xf>
    <xf numFmtId="3" fontId="0" fillId="14" borderId="3" xfId="0" applyNumberFormat="1" applyFill="1" applyBorder="1" applyAlignment="1">
      <alignment horizontal="center" vertical="center" wrapText="1"/>
    </xf>
    <xf numFmtId="3" fontId="0" fillId="14" borderId="4" xfId="0" applyNumberFormat="1" applyFill="1" applyBorder="1" applyAlignment="1">
      <alignment horizontal="center" vertical="center" wrapText="1"/>
    </xf>
    <xf numFmtId="164" fontId="0" fillId="14" borderId="3" xfId="1" applyNumberFormat="1" applyFont="1" applyFill="1" applyBorder="1" applyAlignment="1">
      <alignment horizontal="center" vertical="center" wrapText="1"/>
    </xf>
    <xf numFmtId="164" fontId="0" fillId="14" borderId="4" xfId="1" applyNumberFormat="1" applyFont="1" applyFill="1" applyBorder="1" applyAlignment="1">
      <alignment horizontal="center" vertical="center" wrapText="1"/>
    </xf>
    <xf numFmtId="164" fontId="19" fillId="14" borderId="3" xfId="1" applyNumberFormat="1" applyFont="1" applyFill="1" applyBorder="1" applyAlignment="1">
      <alignment horizontal="center" vertical="center" wrapText="1"/>
    </xf>
    <xf numFmtId="164" fontId="19" fillId="14" borderId="4" xfId="1" applyNumberFormat="1" applyFont="1" applyFill="1" applyBorder="1" applyAlignment="1">
      <alignment horizontal="center" vertical="center" wrapText="1"/>
    </xf>
    <xf numFmtId="164" fontId="0" fillId="14" borderId="7" xfId="1" applyNumberFormat="1" applyFont="1" applyFill="1" applyBorder="1" applyAlignment="1">
      <alignment horizontal="center" vertical="center"/>
    </xf>
    <xf numFmtId="164" fontId="0" fillId="14" borderId="8" xfId="1" applyNumberFormat="1" applyFont="1" applyFill="1" applyBorder="1" applyAlignment="1">
      <alignment horizontal="center" vertical="center"/>
    </xf>
    <xf numFmtId="164" fontId="0" fillId="14" borderId="9" xfId="1" applyNumberFormat="1" applyFont="1" applyFill="1" applyBorder="1" applyAlignment="1">
      <alignment horizontal="center" vertical="center"/>
    </xf>
    <xf numFmtId="0" fontId="10" fillId="14" borderId="14" xfId="0" applyFont="1" applyFill="1" applyBorder="1" applyAlignment="1">
      <alignment horizontal="right" vertical="center"/>
    </xf>
    <xf numFmtId="0" fontId="10" fillId="14" borderId="5" xfId="0" applyFont="1" applyFill="1" applyBorder="1" applyAlignment="1">
      <alignment horizontal="right" vertical="center"/>
    </xf>
    <xf numFmtId="0" fontId="10" fillId="14" borderId="15" xfId="0" applyFont="1" applyFill="1" applyBorder="1" applyAlignment="1">
      <alignment horizontal="right" vertical="center"/>
    </xf>
    <xf numFmtId="0" fontId="10" fillId="15" borderId="7" xfId="0" applyFont="1" applyFill="1" applyBorder="1" applyAlignment="1">
      <alignment horizontal="right" vertical="center"/>
    </xf>
    <xf numFmtId="0" fontId="10" fillId="15" borderId="8" xfId="0" applyFont="1" applyFill="1" applyBorder="1" applyAlignment="1">
      <alignment horizontal="right" vertical="center"/>
    </xf>
    <xf numFmtId="0" fontId="10" fillId="15" borderId="9" xfId="0" applyFont="1" applyFill="1" applyBorder="1" applyAlignment="1">
      <alignment horizontal="right" vertical="center"/>
    </xf>
    <xf numFmtId="0" fontId="10" fillId="14" borderId="7" xfId="0" applyFont="1" applyFill="1" applyBorder="1" applyAlignment="1">
      <alignment horizontal="right" vertical="center"/>
    </xf>
    <xf numFmtId="0" fontId="10" fillId="14" borderId="8" xfId="0" applyFont="1" applyFill="1" applyBorder="1" applyAlignment="1">
      <alignment horizontal="right" vertical="center"/>
    </xf>
    <xf numFmtId="0" fontId="10" fillId="14" borderId="9" xfId="0" applyFont="1" applyFill="1" applyBorder="1" applyAlignment="1">
      <alignment horizontal="right" vertical="center"/>
    </xf>
    <xf numFmtId="0" fontId="0" fillId="10" borderId="3" xfId="0" applyFill="1" applyBorder="1" applyAlignment="1">
      <alignment horizontal="center" vertical="center"/>
    </xf>
    <xf numFmtId="0" fontId="0" fillId="10" borderId="4" xfId="0" applyFill="1" applyBorder="1" applyAlignment="1">
      <alignment horizontal="center" vertical="center"/>
    </xf>
    <xf numFmtId="49" fontId="0" fillId="10" borderId="3" xfId="0" applyNumberFormat="1" applyFill="1" applyBorder="1" applyAlignment="1">
      <alignment horizontal="center" vertical="center"/>
    </xf>
    <xf numFmtId="49" fontId="0" fillId="10" borderId="4" xfId="0" applyNumberFormat="1" applyFill="1" applyBorder="1" applyAlignment="1">
      <alignment horizontal="center" vertical="center"/>
    </xf>
    <xf numFmtId="3" fontId="0" fillId="10" borderId="3" xfId="0" applyNumberFormat="1" applyFill="1" applyBorder="1" applyAlignment="1">
      <alignment horizontal="center" vertical="center" wrapText="1"/>
    </xf>
    <xf numFmtId="3" fontId="0" fillId="10" borderId="4" xfId="0" applyNumberFormat="1" applyFill="1" applyBorder="1" applyAlignment="1">
      <alignment horizontal="center" vertical="center" wrapText="1"/>
    </xf>
    <xf numFmtId="164" fontId="0" fillId="10" borderId="3" xfId="1" applyNumberFormat="1" applyFont="1" applyFill="1" applyBorder="1" applyAlignment="1">
      <alignment horizontal="center" vertical="center" wrapText="1"/>
    </xf>
    <xf numFmtId="164" fontId="0" fillId="10" borderId="4" xfId="1" applyNumberFormat="1" applyFont="1" applyFill="1" applyBorder="1" applyAlignment="1">
      <alignment horizontal="center" vertical="center" wrapText="1"/>
    </xf>
    <xf numFmtId="0" fontId="10" fillId="12" borderId="0" xfId="0" applyFont="1" applyFill="1" applyAlignment="1">
      <alignment horizontal="center" vertical="center" wrapText="1"/>
    </xf>
    <xf numFmtId="0" fontId="10" fillId="10" borderId="14" xfId="0" applyFont="1" applyFill="1" applyBorder="1" applyAlignment="1">
      <alignment horizontal="right" vertical="center"/>
    </xf>
    <xf numFmtId="0" fontId="10" fillId="10" borderId="5" xfId="0" applyFont="1" applyFill="1" applyBorder="1" applyAlignment="1">
      <alignment horizontal="right" vertical="center"/>
    </xf>
    <xf numFmtId="0" fontId="10" fillId="10" borderId="15" xfId="0" applyFont="1" applyFill="1" applyBorder="1" applyAlignment="1">
      <alignment horizontal="right" vertical="center"/>
    </xf>
    <xf numFmtId="0" fontId="10" fillId="10" borderId="7" xfId="0" applyFont="1" applyFill="1" applyBorder="1" applyAlignment="1">
      <alignment horizontal="right" vertical="center"/>
    </xf>
    <xf numFmtId="0" fontId="10" fillId="10" borderId="8" xfId="0" applyFont="1" applyFill="1" applyBorder="1" applyAlignment="1">
      <alignment horizontal="right" vertical="center"/>
    </xf>
    <xf numFmtId="0" fontId="10" fillId="10" borderId="9" xfId="0" applyFont="1" applyFill="1" applyBorder="1" applyAlignment="1">
      <alignment horizontal="right" vertical="center"/>
    </xf>
    <xf numFmtId="0" fontId="11" fillId="0" borderId="0" xfId="0" applyFont="1" applyAlignment="1">
      <alignment horizontal="left" vertical="center"/>
    </xf>
    <xf numFmtId="0" fontId="10" fillId="11" borderId="7" xfId="0" applyFont="1" applyFill="1" applyBorder="1" applyAlignment="1">
      <alignment horizontal="right" vertical="center"/>
    </xf>
    <xf numFmtId="0" fontId="10" fillId="11" borderId="8" xfId="0" applyFont="1" applyFill="1" applyBorder="1" applyAlignment="1">
      <alignment horizontal="right" vertical="center"/>
    </xf>
    <xf numFmtId="0" fontId="10" fillId="11" borderId="9" xfId="0" applyFont="1" applyFill="1" applyBorder="1" applyAlignment="1">
      <alignment horizontal="right"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Border="1" applyAlignment="1">
      <alignment horizontal="left" vertical="center"/>
    </xf>
    <xf numFmtId="164" fontId="0" fillId="10" borderId="7" xfId="1" applyNumberFormat="1" applyFont="1" applyFill="1" applyBorder="1" applyAlignment="1">
      <alignment horizontal="center" vertical="center"/>
    </xf>
    <xf numFmtId="164" fontId="0" fillId="10" borderId="8" xfId="1" applyNumberFormat="1" applyFont="1" applyFill="1" applyBorder="1" applyAlignment="1">
      <alignment horizontal="center" vertical="center"/>
    </xf>
    <xf numFmtId="164" fontId="0" fillId="10" borderId="9" xfId="1" applyNumberFormat="1" applyFont="1" applyFill="1" applyBorder="1" applyAlignment="1">
      <alignment horizontal="center" vertical="center"/>
    </xf>
    <xf numFmtId="0" fontId="11" fillId="0" borderId="2" xfId="0" applyFont="1" applyBorder="1" applyAlignment="1">
      <alignment horizontal="left" vertical="center"/>
    </xf>
    <xf numFmtId="0" fontId="11" fillId="0" borderId="5" xfId="0" applyFont="1" applyBorder="1" applyAlignment="1">
      <alignment horizontal="left" vertical="center"/>
    </xf>
    <xf numFmtId="0" fontId="10" fillId="18" borderId="0" xfId="0" applyFont="1" applyFill="1" applyAlignment="1">
      <alignment horizontal="center" vertical="center" wrapText="1"/>
    </xf>
    <xf numFmtId="3" fontId="0" fillId="19" borderId="3" xfId="0" applyNumberFormat="1" applyFill="1" applyBorder="1" applyAlignment="1">
      <alignment horizontal="center" vertical="center" wrapText="1"/>
    </xf>
    <xf numFmtId="3" fontId="0" fillId="19" borderId="4" xfId="0" applyNumberFormat="1" applyFill="1" applyBorder="1" applyAlignment="1">
      <alignment horizontal="center" vertical="center" wrapText="1"/>
    </xf>
    <xf numFmtId="164" fontId="0" fillId="19" borderId="3" xfId="1" applyNumberFormat="1" applyFont="1" applyFill="1" applyBorder="1" applyAlignment="1">
      <alignment horizontal="center" vertical="center" wrapText="1"/>
    </xf>
    <xf numFmtId="164" fontId="0" fillId="19" borderId="4" xfId="1" applyNumberFormat="1" applyFont="1" applyFill="1" applyBorder="1" applyAlignment="1">
      <alignment horizontal="center" vertical="center" wrapText="1"/>
    </xf>
    <xf numFmtId="164" fontId="0" fillId="19" borderId="7" xfId="1" applyNumberFormat="1" applyFont="1" applyFill="1" applyBorder="1" applyAlignment="1">
      <alignment horizontal="center" vertical="center"/>
    </xf>
    <xf numFmtId="164" fontId="0" fillId="19" borderId="8" xfId="1" applyNumberFormat="1" applyFont="1" applyFill="1" applyBorder="1" applyAlignment="1">
      <alignment horizontal="center" vertical="center"/>
    </xf>
    <xf numFmtId="164" fontId="0" fillId="19" borderId="9" xfId="1" applyNumberFormat="1" applyFont="1" applyFill="1" applyBorder="1" applyAlignment="1">
      <alignment horizontal="center" vertical="center"/>
    </xf>
    <xf numFmtId="164" fontId="23" fillId="19" borderId="1" xfId="5" applyNumberFormat="1" applyFont="1" applyFill="1" applyBorder="1" applyAlignment="1" applyProtection="1">
      <alignment horizontal="center" vertical="center"/>
      <protection locked="0"/>
    </xf>
    <xf numFmtId="0" fontId="13" fillId="19" borderId="1" xfId="4" applyFont="1" applyFill="1" applyBorder="1" applyAlignment="1" applyProtection="1">
      <alignment horizontal="center" vertical="center" wrapText="1"/>
      <protection locked="0"/>
    </xf>
    <xf numFmtId="0" fontId="10" fillId="19" borderId="14" xfId="0" applyFont="1" applyFill="1" applyBorder="1" applyAlignment="1">
      <alignment horizontal="right" vertical="center"/>
    </xf>
    <xf numFmtId="0" fontId="10" fillId="19" borderId="5" xfId="0" applyFont="1" applyFill="1" applyBorder="1" applyAlignment="1">
      <alignment horizontal="right" vertical="center"/>
    </xf>
    <xf numFmtId="0" fontId="10" fillId="19" borderId="15" xfId="0" applyFont="1" applyFill="1" applyBorder="1" applyAlignment="1">
      <alignment horizontal="right" vertical="center"/>
    </xf>
    <xf numFmtId="0" fontId="10" fillId="21" borderId="7" xfId="0" applyFont="1" applyFill="1" applyBorder="1" applyAlignment="1">
      <alignment horizontal="right" vertical="center"/>
    </xf>
    <xf numFmtId="0" fontId="10" fillId="21" borderId="8" xfId="0" applyFont="1" applyFill="1" applyBorder="1" applyAlignment="1">
      <alignment horizontal="right" vertical="center"/>
    </xf>
    <xf numFmtId="0" fontId="10" fillId="21" borderId="9" xfId="0" applyFont="1" applyFill="1" applyBorder="1" applyAlignment="1">
      <alignment horizontal="right" vertical="center"/>
    </xf>
    <xf numFmtId="0" fontId="10" fillId="19" borderId="7" xfId="0" applyFont="1" applyFill="1" applyBorder="1" applyAlignment="1">
      <alignment horizontal="right" vertical="center"/>
    </xf>
    <xf numFmtId="0" fontId="10" fillId="19" borderId="8" xfId="0" applyFont="1" applyFill="1" applyBorder="1" applyAlignment="1">
      <alignment horizontal="right" vertical="center"/>
    </xf>
    <xf numFmtId="0" fontId="10" fillId="19" borderId="9" xfId="0" applyFont="1" applyFill="1" applyBorder="1" applyAlignment="1">
      <alignment horizontal="right" vertical="center"/>
    </xf>
    <xf numFmtId="0" fontId="0" fillId="19" borderId="3" xfId="0" applyFill="1" applyBorder="1" applyAlignment="1">
      <alignment horizontal="center" vertical="center"/>
    </xf>
    <xf numFmtId="0" fontId="0" fillId="19" borderId="4" xfId="0" applyFill="1" applyBorder="1" applyAlignment="1">
      <alignment horizontal="center" vertical="center"/>
    </xf>
    <xf numFmtId="49" fontId="0" fillId="19" borderId="3" xfId="0" applyNumberFormat="1" applyFill="1" applyBorder="1" applyAlignment="1">
      <alignment horizontal="center" vertical="center"/>
    </xf>
    <xf numFmtId="49" fontId="0" fillId="19" borderId="4" xfId="0" applyNumberFormat="1" applyFill="1" applyBorder="1" applyAlignment="1">
      <alignment horizontal="center" vertical="center"/>
    </xf>
    <xf numFmtId="0" fontId="10" fillId="9" borderId="0" xfId="0" applyFont="1" applyFill="1" applyAlignment="1">
      <alignment horizontal="center" vertical="center" wrapText="1"/>
    </xf>
    <xf numFmtId="0" fontId="10" fillId="18" borderId="14" xfId="0" applyFont="1" applyFill="1" applyBorder="1" applyAlignment="1">
      <alignment horizontal="right" vertical="center"/>
    </xf>
    <xf numFmtId="0" fontId="10" fillId="18" borderId="5" xfId="0" applyFont="1" applyFill="1" applyBorder="1" applyAlignment="1">
      <alignment horizontal="right" vertical="center"/>
    </xf>
    <xf numFmtId="0" fontId="10" fillId="18" borderId="15" xfId="0" applyFont="1" applyFill="1" applyBorder="1" applyAlignment="1">
      <alignment horizontal="right" vertical="center"/>
    </xf>
    <xf numFmtId="0" fontId="10" fillId="18" borderId="7" xfId="0" applyFont="1" applyFill="1" applyBorder="1" applyAlignment="1">
      <alignment horizontal="right" vertical="center"/>
    </xf>
    <xf numFmtId="0" fontId="10" fillId="18" borderId="8" xfId="0" applyFont="1" applyFill="1" applyBorder="1" applyAlignment="1">
      <alignment horizontal="right" vertical="center"/>
    </xf>
    <xf numFmtId="0" fontId="10" fillId="18" borderId="9" xfId="0" applyFont="1" applyFill="1" applyBorder="1" applyAlignment="1">
      <alignment horizontal="right" vertical="center"/>
    </xf>
    <xf numFmtId="0" fontId="10" fillId="23" borderId="7" xfId="0" applyFont="1" applyFill="1" applyBorder="1" applyAlignment="1">
      <alignment horizontal="right" vertical="center"/>
    </xf>
    <xf numFmtId="0" fontId="10" fillId="23" borderId="8" xfId="0" applyFont="1" applyFill="1" applyBorder="1" applyAlignment="1">
      <alignment horizontal="right" vertical="center"/>
    </xf>
    <xf numFmtId="0" fontId="10" fillId="23" borderId="9" xfId="0" applyFont="1" applyFill="1" applyBorder="1" applyAlignment="1">
      <alignment horizontal="right" vertical="center"/>
    </xf>
    <xf numFmtId="0" fontId="10" fillId="24" borderId="0" xfId="0" applyFont="1" applyFill="1" applyAlignment="1">
      <alignment horizontal="center" vertical="center" wrapText="1"/>
    </xf>
    <xf numFmtId="0" fontId="10" fillId="22" borderId="3" xfId="0" applyFont="1" applyFill="1" applyBorder="1" applyAlignment="1">
      <alignment horizontal="center" vertical="center"/>
    </xf>
    <xf numFmtId="0" fontId="10" fillId="22" borderId="4" xfId="0" applyFont="1" applyFill="1" applyBorder="1" applyAlignment="1">
      <alignment horizontal="center" vertical="center"/>
    </xf>
    <xf numFmtId="49" fontId="10" fillId="22" borderId="3" xfId="0" applyNumberFormat="1" applyFont="1" applyFill="1" applyBorder="1" applyAlignment="1">
      <alignment horizontal="center" vertical="center"/>
    </xf>
    <xf numFmtId="49" fontId="10" fillId="22" borderId="4" xfId="0" applyNumberFormat="1" applyFont="1" applyFill="1" applyBorder="1" applyAlignment="1">
      <alignment horizontal="center" vertical="center"/>
    </xf>
    <xf numFmtId="3" fontId="10" fillId="22" borderId="3" xfId="0" applyNumberFormat="1" applyFont="1" applyFill="1" applyBorder="1" applyAlignment="1">
      <alignment horizontal="center" vertical="center" wrapText="1"/>
    </xf>
    <xf numFmtId="3" fontId="10" fillId="22" borderId="4" xfId="0" applyNumberFormat="1" applyFont="1" applyFill="1" applyBorder="1" applyAlignment="1">
      <alignment horizontal="center" vertical="center" wrapText="1"/>
    </xf>
    <xf numFmtId="164" fontId="10" fillId="22" borderId="3" xfId="1" applyNumberFormat="1" applyFont="1" applyFill="1" applyBorder="1" applyAlignment="1">
      <alignment horizontal="center" vertical="center" wrapText="1"/>
    </xf>
    <xf numFmtId="164" fontId="10" fillId="22" borderId="4" xfId="1" applyNumberFormat="1" applyFont="1" applyFill="1" applyBorder="1" applyAlignment="1">
      <alignment horizontal="center" vertical="center" wrapText="1"/>
    </xf>
    <xf numFmtId="164" fontId="10" fillId="22" borderId="7" xfId="1" applyNumberFormat="1" applyFont="1" applyFill="1" applyBorder="1" applyAlignment="1">
      <alignment horizontal="center" vertical="center"/>
    </xf>
    <xf numFmtId="164" fontId="10" fillId="22" borderId="8" xfId="1" applyNumberFormat="1" applyFont="1" applyFill="1" applyBorder="1" applyAlignment="1">
      <alignment horizontal="center" vertical="center"/>
    </xf>
    <xf numFmtId="164" fontId="10" fillId="22" borderId="9" xfId="1" applyNumberFormat="1" applyFont="1" applyFill="1" applyBorder="1" applyAlignment="1">
      <alignment horizontal="center" vertical="center"/>
    </xf>
    <xf numFmtId="164" fontId="23" fillId="22" borderId="1" xfId="5" applyNumberFormat="1" applyFont="1" applyFill="1" applyBorder="1" applyAlignment="1" applyProtection="1">
      <alignment horizontal="center" vertical="center"/>
      <protection locked="0"/>
    </xf>
    <xf numFmtId="0" fontId="13" fillId="22" borderId="1" xfId="4" applyFont="1" applyFill="1" applyBorder="1" applyAlignment="1" applyProtection="1">
      <alignment horizontal="center" vertical="center" wrapText="1"/>
      <protection locked="0"/>
    </xf>
  </cellXfs>
  <cellStyles count="6">
    <cellStyle name="Ezres" xfId="1" builtinId="3"/>
    <cellStyle name="Ezres 2" xfId="3" xr:uid="{00000000-0005-0000-0000-000001000000}"/>
    <cellStyle name="Ezres 3" xfId="5" xr:uid="{00000000-0005-0000-0000-000002000000}"/>
    <cellStyle name="Normál" xfId="0" builtinId="0"/>
    <cellStyle name="Normál 2" xfId="2" xr:uid="{00000000-0005-0000-0000-000004000000}"/>
    <cellStyle name="Normál 3" xfId="4" xr:uid="{00000000-0005-0000-0000-000005000000}"/>
  </cellStyles>
  <dxfs count="0"/>
  <tableStyles count="0" defaultTableStyle="TableStyleMedium2" defaultPivotStyle="PivotStyleLight16"/>
  <colors>
    <mruColors>
      <color rgb="FFFF99CC"/>
      <color rgb="FFEDF4AA"/>
      <color rgb="FFCCFFCC"/>
      <color rgb="FFC9F468"/>
      <color rgb="FFBACC0E"/>
      <color rgb="FFC9BA81"/>
      <color rgb="FFC2BA52"/>
      <color rgb="FFB6C33B"/>
      <color rgb="FFCCCC00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822"/>
  <sheetViews>
    <sheetView zoomScale="91" zoomScaleNormal="91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C5" sqref="C5"/>
    </sheetView>
  </sheetViews>
  <sheetFormatPr defaultRowHeight="15" x14ac:dyDescent="0.25"/>
  <cols>
    <col min="1" max="1" width="41.140625" bestFit="1" customWidth="1"/>
    <col min="2" max="2" width="14.85546875" style="2" customWidth="1"/>
    <col min="4" max="4" width="13.5703125" style="31" customWidth="1"/>
    <col min="5" max="5" width="16.140625" style="31" bestFit="1" customWidth="1"/>
    <col min="6" max="8" width="14.42578125" style="31" customWidth="1"/>
    <col min="9" max="9" width="17.140625" style="31" customWidth="1"/>
    <col min="10" max="10" width="16" style="31" customWidth="1"/>
    <col min="11" max="11" width="17.140625" style="31" customWidth="1"/>
  </cols>
  <sheetData>
    <row r="1" spans="1:13" ht="24" customHeight="1" x14ac:dyDescent="0.25">
      <c r="A1" s="386" t="s">
        <v>0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1"/>
      <c r="M1" s="1"/>
    </row>
    <row r="2" spans="1:13" ht="7.5" customHeight="1" x14ac:dyDescent="0.25"/>
    <row r="3" spans="1:13" ht="30" customHeight="1" x14ac:dyDescent="0.25">
      <c r="A3" s="387" t="s">
        <v>1</v>
      </c>
      <c r="B3" s="389" t="s">
        <v>2</v>
      </c>
      <c r="C3" s="387" t="s">
        <v>3</v>
      </c>
      <c r="D3" s="376" t="s">
        <v>4</v>
      </c>
      <c r="E3" s="371" t="s">
        <v>176</v>
      </c>
      <c r="F3" s="372"/>
      <c r="G3" s="372"/>
      <c r="H3" s="373"/>
      <c r="I3" s="374" t="s">
        <v>177</v>
      </c>
      <c r="J3" s="376" t="s">
        <v>178</v>
      </c>
      <c r="K3" s="374" t="s">
        <v>179</v>
      </c>
    </row>
    <row r="4" spans="1:13" ht="20.25" customHeight="1" x14ac:dyDescent="0.25">
      <c r="A4" s="388"/>
      <c r="B4" s="390"/>
      <c r="C4" s="388"/>
      <c r="D4" s="377"/>
      <c r="E4" s="32" t="s">
        <v>6</v>
      </c>
      <c r="F4" s="32" t="s">
        <v>147</v>
      </c>
      <c r="G4" s="32" t="s">
        <v>147</v>
      </c>
      <c r="H4" s="32" t="s">
        <v>147</v>
      </c>
      <c r="I4" s="375"/>
      <c r="J4" s="377"/>
      <c r="K4" s="375"/>
    </row>
    <row r="5" spans="1:13" x14ac:dyDescent="0.25">
      <c r="A5" s="363" t="s">
        <v>8</v>
      </c>
      <c r="B5" s="359" t="s">
        <v>9</v>
      </c>
      <c r="C5" s="4" t="s">
        <v>10</v>
      </c>
      <c r="D5" s="45">
        <v>41460242</v>
      </c>
      <c r="E5" s="45"/>
      <c r="F5" s="45"/>
      <c r="G5" s="45"/>
      <c r="H5" s="45"/>
      <c r="I5" s="45">
        <f>D5+E5+F5+G5+H5</f>
        <v>41460242</v>
      </c>
      <c r="J5" s="45">
        <v>6861967</v>
      </c>
      <c r="K5" s="45">
        <f>I5-J5</f>
        <v>34598275</v>
      </c>
    </row>
    <row r="6" spans="1:13" x14ac:dyDescent="0.25">
      <c r="A6" s="363"/>
      <c r="B6" s="359"/>
      <c r="C6" s="4" t="s">
        <v>167</v>
      </c>
      <c r="D6" s="45">
        <v>120000</v>
      </c>
      <c r="E6" s="45"/>
      <c r="F6" s="45"/>
      <c r="G6" s="45"/>
      <c r="H6" s="45"/>
      <c r="I6" s="45">
        <f t="shared" ref="I6:I69" si="0">D6+E6+F6+G6+H6</f>
        <v>120000</v>
      </c>
      <c r="J6" s="45">
        <v>0</v>
      </c>
      <c r="K6" s="45">
        <f t="shared" ref="K6:K69" si="1">I6-J6</f>
        <v>120000</v>
      </c>
    </row>
    <row r="7" spans="1:13" x14ac:dyDescent="0.25">
      <c r="A7" s="363"/>
      <c r="B7" s="359"/>
      <c r="C7" s="4" t="s">
        <v>11</v>
      </c>
      <c r="D7" s="45">
        <v>19046295</v>
      </c>
      <c r="E7" s="45"/>
      <c r="F7" s="45"/>
      <c r="G7" s="45"/>
      <c r="H7" s="45"/>
      <c r="I7" s="45">
        <f t="shared" si="0"/>
        <v>19046295</v>
      </c>
      <c r="J7" s="45">
        <v>19046295</v>
      </c>
      <c r="K7" s="45">
        <f t="shared" si="1"/>
        <v>0</v>
      </c>
    </row>
    <row r="8" spans="1:13" x14ac:dyDescent="0.25">
      <c r="A8" s="363"/>
      <c r="B8" s="359"/>
      <c r="C8" s="4" t="s">
        <v>12</v>
      </c>
      <c r="D8" s="45">
        <v>153952569</v>
      </c>
      <c r="E8" s="45"/>
      <c r="F8" s="45"/>
      <c r="G8" s="45"/>
      <c r="H8" s="45"/>
      <c r="I8" s="45">
        <f t="shared" si="0"/>
        <v>153952569</v>
      </c>
      <c r="J8" s="45">
        <v>35300207</v>
      </c>
      <c r="K8" s="45">
        <f t="shared" si="1"/>
        <v>118652362</v>
      </c>
    </row>
    <row r="9" spans="1:13" x14ac:dyDescent="0.25">
      <c r="A9" s="363"/>
      <c r="B9" s="3" t="s">
        <v>13</v>
      </c>
      <c r="C9" s="4" t="s">
        <v>14</v>
      </c>
      <c r="D9" s="45">
        <v>220000</v>
      </c>
      <c r="E9" s="45"/>
      <c r="F9" s="45"/>
      <c r="G9" s="45"/>
      <c r="H9" s="45"/>
      <c r="I9" s="45">
        <f t="shared" si="0"/>
        <v>220000</v>
      </c>
      <c r="J9" s="45">
        <v>49795</v>
      </c>
      <c r="K9" s="45">
        <f t="shared" si="1"/>
        <v>170205</v>
      </c>
    </row>
    <row r="10" spans="1:13" x14ac:dyDescent="0.25">
      <c r="A10" s="363"/>
      <c r="B10" s="357" t="s">
        <v>15</v>
      </c>
      <c r="C10" s="4" t="s">
        <v>168</v>
      </c>
      <c r="D10" s="45">
        <v>0</v>
      </c>
      <c r="E10" s="45">
        <v>55500</v>
      </c>
      <c r="F10" s="45"/>
      <c r="G10" s="45"/>
      <c r="H10" s="45"/>
      <c r="I10" s="45">
        <f t="shared" si="0"/>
        <v>55500</v>
      </c>
      <c r="J10" s="45">
        <v>55500</v>
      </c>
      <c r="K10" s="45">
        <f t="shared" si="1"/>
        <v>0</v>
      </c>
    </row>
    <row r="11" spans="1:13" x14ac:dyDescent="0.25">
      <c r="A11" s="363"/>
      <c r="B11" s="358"/>
      <c r="C11" s="4" t="s">
        <v>14</v>
      </c>
      <c r="D11" s="45">
        <v>1436800</v>
      </c>
      <c r="E11" s="45">
        <v>-55500</v>
      </c>
      <c r="F11" s="45"/>
      <c r="G11" s="45"/>
      <c r="H11" s="45"/>
      <c r="I11" s="45">
        <f t="shared" si="0"/>
        <v>1381300</v>
      </c>
      <c r="J11" s="45">
        <v>262425</v>
      </c>
      <c r="K11" s="45">
        <f t="shared" si="1"/>
        <v>1118875</v>
      </c>
    </row>
    <row r="12" spans="1:13" x14ac:dyDescent="0.25">
      <c r="A12" s="363"/>
      <c r="B12" s="359" t="s">
        <v>16</v>
      </c>
      <c r="C12" s="4" t="s">
        <v>14</v>
      </c>
      <c r="D12" s="45">
        <v>3000000</v>
      </c>
      <c r="E12" s="45"/>
      <c r="F12" s="45"/>
      <c r="G12" s="45"/>
      <c r="H12" s="45"/>
      <c r="I12" s="45">
        <f t="shared" si="0"/>
        <v>3000000</v>
      </c>
      <c r="J12" s="45">
        <v>893710</v>
      </c>
      <c r="K12" s="45">
        <f t="shared" si="1"/>
        <v>2106290</v>
      </c>
    </row>
    <row r="13" spans="1:13" x14ac:dyDescent="0.25">
      <c r="A13" s="363"/>
      <c r="B13" s="359"/>
      <c r="C13" s="4" t="s">
        <v>17</v>
      </c>
      <c r="D13" s="45">
        <v>0</v>
      </c>
      <c r="E13" s="45"/>
      <c r="F13" s="45"/>
      <c r="G13" s="45"/>
      <c r="H13" s="45"/>
      <c r="I13" s="45">
        <f t="shared" si="0"/>
        <v>0</v>
      </c>
      <c r="J13" s="45">
        <v>0</v>
      </c>
      <c r="K13" s="45">
        <f t="shared" si="1"/>
        <v>0</v>
      </c>
    </row>
    <row r="14" spans="1:13" x14ac:dyDescent="0.25">
      <c r="A14" s="363"/>
      <c r="B14" s="359"/>
      <c r="C14" s="4" t="s">
        <v>18</v>
      </c>
      <c r="D14" s="45">
        <v>0</v>
      </c>
      <c r="E14" s="45"/>
      <c r="F14" s="45"/>
      <c r="G14" s="45"/>
      <c r="H14" s="45"/>
      <c r="I14" s="45">
        <f t="shared" si="0"/>
        <v>0</v>
      </c>
      <c r="J14" s="45">
        <v>0</v>
      </c>
      <c r="K14" s="45">
        <f t="shared" si="1"/>
        <v>0</v>
      </c>
    </row>
    <row r="15" spans="1:13" x14ac:dyDescent="0.25">
      <c r="A15" s="363"/>
      <c r="B15" s="359" t="s">
        <v>19</v>
      </c>
      <c r="C15" s="4" t="s">
        <v>14</v>
      </c>
      <c r="D15" s="45">
        <v>5142240</v>
      </c>
      <c r="E15" s="45"/>
      <c r="F15" s="45"/>
      <c r="G15" s="45"/>
      <c r="H15" s="45"/>
      <c r="I15" s="45">
        <f t="shared" si="0"/>
        <v>5142240</v>
      </c>
      <c r="J15" s="45">
        <v>1397647</v>
      </c>
      <c r="K15" s="45">
        <f t="shared" si="1"/>
        <v>3744593</v>
      </c>
    </row>
    <row r="16" spans="1:13" x14ac:dyDescent="0.25">
      <c r="A16" s="363"/>
      <c r="B16" s="359"/>
      <c r="C16" s="4" t="s">
        <v>17</v>
      </c>
      <c r="D16" s="45">
        <v>1388404</v>
      </c>
      <c r="E16" s="45">
        <v>-3527</v>
      </c>
      <c r="F16" s="45"/>
      <c r="G16" s="45"/>
      <c r="H16" s="45"/>
      <c r="I16" s="45">
        <f t="shared" si="0"/>
        <v>1384877</v>
      </c>
      <c r="J16" s="45">
        <v>377373</v>
      </c>
      <c r="K16" s="45">
        <f t="shared" si="1"/>
        <v>1007504</v>
      </c>
    </row>
    <row r="17" spans="1:11" x14ac:dyDescent="0.25">
      <c r="A17" s="363"/>
      <c r="B17" s="359"/>
      <c r="C17" s="4" t="s">
        <v>20</v>
      </c>
      <c r="D17" s="45">
        <v>800000</v>
      </c>
      <c r="E17" s="45"/>
      <c r="F17" s="45"/>
      <c r="G17" s="45"/>
      <c r="H17" s="45"/>
      <c r="I17" s="45">
        <f t="shared" si="0"/>
        <v>800000</v>
      </c>
      <c r="J17" s="45">
        <v>0</v>
      </c>
      <c r="K17" s="45">
        <f t="shared" si="1"/>
        <v>800000</v>
      </c>
    </row>
    <row r="18" spans="1:11" x14ac:dyDescent="0.25">
      <c r="A18" s="363"/>
      <c r="B18" s="359" t="s">
        <v>21</v>
      </c>
      <c r="C18" s="4" t="s">
        <v>22</v>
      </c>
      <c r="D18" s="45">
        <v>12000</v>
      </c>
      <c r="E18" s="45"/>
      <c r="F18" s="45"/>
      <c r="G18" s="45"/>
      <c r="H18" s="45"/>
      <c r="I18" s="45">
        <f t="shared" si="0"/>
        <v>12000</v>
      </c>
      <c r="J18" s="45">
        <v>2460</v>
      </c>
      <c r="K18" s="45">
        <f t="shared" si="1"/>
        <v>9540</v>
      </c>
    </row>
    <row r="19" spans="1:11" x14ac:dyDescent="0.25">
      <c r="A19" s="363"/>
      <c r="B19" s="359"/>
      <c r="C19" s="4" t="s">
        <v>14</v>
      </c>
      <c r="D19" s="45">
        <v>4620000</v>
      </c>
      <c r="E19" s="45"/>
      <c r="F19" s="45"/>
      <c r="G19" s="45"/>
      <c r="H19" s="45"/>
      <c r="I19" s="45">
        <f t="shared" si="0"/>
        <v>4620000</v>
      </c>
      <c r="J19" s="45">
        <v>1120785</v>
      </c>
      <c r="K19" s="45">
        <f t="shared" si="1"/>
        <v>3499215</v>
      </c>
    </row>
    <row r="20" spans="1:11" x14ac:dyDescent="0.25">
      <c r="A20" s="363"/>
      <c r="B20" s="359"/>
      <c r="C20" s="4" t="s">
        <v>17</v>
      </c>
      <c r="D20" s="45">
        <v>3240</v>
      </c>
      <c r="E20" s="45"/>
      <c r="F20" s="45"/>
      <c r="G20" s="45"/>
      <c r="H20" s="45"/>
      <c r="I20" s="45">
        <f t="shared" si="0"/>
        <v>3240</v>
      </c>
      <c r="J20" s="45">
        <v>663</v>
      </c>
      <c r="K20" s="45">
        <f t="shared" si="1"/>
        <v>2577</v>
      </c>
    </row>
    <row r="21" spans="1:11" x14ac:dyDescent="0.25">
      <c r="A21" s="363"/>
      <c r="B21" s="359"/>
      <c r="C21" s="4" t="s">
        <v>23</v>
      </c>
      <c r="D21" s="45">
        <v>2432</v>
      </c>
      <c r="E21" s="45">
        <v>-1601</v>
      </c>
      <c r="F21" s="45"/>
      <c r="G21" s="45"/>
      <c r="H21" s="45"/>
      <c r="I21" s="45">
        <f t="shared" si="0"/>
        <v>831</v>
      </c>
      <c r="J21" s="45">
        <v>459</v>
      </c>
      <c r="K21" s="45">
        <f t="shared" si="1"/>
        <v>372</v>
      </c>
    </row>
    <row r="22" spans="1:11" x14ac:dyDescent="0.25">
      <c r="A22" s="363"/>
      <c r="B22" s="359"/>
      <c r="C22" s="4" t="s">
        <v>18</v>
      </c>
      <c r="D22" s="45">
        <v>0</v>
      </c>
      <c r="E22" s="45">
        <v>1601</v>
      </c>
      <c r="F22" s="45"/>
      <c r="G22" s="45"/>
      <c r="H22" s="45"/>
      <c r="I22" s="45">
        <f t="shared" si="0"/>
        <v>1601</v>
      </c>
      <c r="J22" s="45">
        <v>1601</v>
      </c>
      <c r="K22" s="45">
        <f t="shared" si="1"/>
        <v>0</v>
      </c>
    </row>
    <row r="23" spans="1:11" x14ac:dyDescent="0.25">
      <c r="A23" s="363"/>
      <c r="B23" s="359" t="s">
        <v>24</v>
      </c>
      <c r="C23" s="4" t="s">
        <v>22</v>
      </c>
      <c r="D23" s="45">
        <v>70000</v>
      </c>
      <c r="E23" s="45"/>
      <c r="F23" s="45"/>
      <c r="G23" s="45"/>
      <c r="H23" s="45"/>
      <c r="I23" s="45">
        <f t="shared" si="0"/>
        <v>70000</v>
      </c>
      <c r="J23" s="45">
        <v>13063</v>
      </c>
      <c r="K23" s="45">
        <f t="shared" si="1"/>
        <v>56937</v>
      </c>
    </row>
    <row r="24" spans="1:11" x14ac:dyDescent="0.25">
      <c r="A24" s="363"/>
      <c r="B24" s="359"/>
      <c r="C24" s="4" t="s">
        <v>14</v>
      </c>
      <c r="D24" s="45">
        <v>1220000</v>
      </c>
      <c r="E24" s="45"/>
      <c r="F24" s="45"/>
      <c r="G24" s="45"/>
      <c r="H24" s="45"/>
      <c r="I24" s="45">
        <f t="shared" si="0"/>
        <v>1220000</v>
      </c>
      <c r="J24" s="45">
        <v>334440</v>
      </c>
      <c r="K24" s="45">
        <f t="shared" si="1"/>
        <v>885560</v>
      </c>
    </row>
    <row r="25" spans="1:11" ht="15.75" thickBot="1" x14ac:dyDescent="0.3">
      <c r="A25" s="381"/>
      <c r="B25" s="379"/>
      <c r="C25" s="25" t="s">
        <v>17</v>
      </c>
      <c r="D25" s="46">
        <v>0</v>
      </c>
      <c r="E25" s="46">
        <v>3527</v>
      </c>
      <c r="F25" s="46"/>
      <c r="G25" s="46"/>
      <c r="H25" s="46"/>
      <c r="I25" s="46">
        <f t="shared" si="0"/>
        <v>3527</v>
      </c>
      <c r="J25" s="46">
        <v>3527</v>
      </c>
      <c r="K25" s="65">
        <f t="shared" si="1"/>
        <v>0</v>
      </c>
    </row>
    <row r="26" spans="1:11" ht="15.75" thickTop="1" x14ac:dyDescent="0.25">
      <c r="A26" s="380" t="s">
        <v>25</v>
      </c>
      <c r="B26" s="378" t="s">
        <v>9</v>
      </c>
      <c r="C26" s="26" t="s">
        <v>10</v>
      </c>
      <c r="D26" s="47">
        <v>1069674</v>
      </c>
      <c r="E26" s="47"/>
      <c r="F26" s="47"/>
      <c r="G26" s="47"/>
      <c r="H26" s="47"/>
      <c r="I26" s="48">
        <f t="shared" si="0"/>
        <v>1069674</v>
      </c>
      <c r="J26" s="47">
        <v>268437</v>
      </c>
      <c r="K26" s="48">
        <f t="shared" si="1"/>
        <v>801237</v>
      </c>
    </row>
    <row r="27" spans="1:11" x14ac:dyDescent="0.25">
      <c r="A27" s="363"/>
      <c r="B27" s="359"/>
      <c r="C27" s="4" t="s">
        <v>11</v>
      </c>
      <c r="D27" s="45">
        <v>634424</v>
      </c>
      <c r="E27" s="45"/>
      <c r="F27" s="45"/>
      <c r="G27" s="45"/>
      <c r="H27" s="45"/>
      <c r="I27" s="45">
        <f t="shared" si="0"/>
        <v>634424</v>
      </c>
      <c r="J27" s="45">
        <v>634424</v>
      </c>
      <c r="K27" s="45">
        <f t="shared" si="1"/>
        <v>0</v>
      </c>
    </row>
    <row r="28" spans="1:11" ht="15.75" thickBot="1" x14ac:dyDescent="0.3">
      <c r="A28" s="381"/>
      <c r="B28" s="24" t="s">
        <v>21</v>
      </c>
      <c r="C28" s="25" t="s">
        <v>14</v>
      </c>
      <c r="D28" s="46">
        <v>650000</v>
      </c>
      <c r="E28" s="46"/>
      <c r="F28" s="46"/>
      <c r="G28" s="46"/>
      <c r="H28" s="46"/>
      <c r="I28" s="46">
        <f t="shared" si="0"/>
        <v>650000</v>
      </c>
      <c r="J28" s="46">
        <v>185455</v>
      </c>
      <c r="K28" s="46">
        <f t="shared" si="1"/>
        <v>464545</v>
      </c>
    </row>
    <row r="29" spans="1:11" ht="15.75" thickTop="1" x14ac:dyDescent="0.25">
      <c r="A29" s="356" t="s">
        <v>26</v>
      </c>
      <c r="B29" s="358" t="s">
        <v>27</v>
      </c>
      <c r="C29" s="23" t="s">
        <v>10</v>
      </c>
      <c r="D29" s="48">
        <v>360306</v>
      </c>
      <c r="E29" s="48"/>
      <c r="F29" s="48"/>
      <c r="G29" s="48"/>
      <c r="H29" s="48"/>
      <c r="I29" s="48">
        <f t="shared" si="0"/>
        <v>360306</v>
      </c>
      <c r="J29" s="48">
        <v>60051</v>
      </c>
      <c r="K29" s="48">
        <f t="shared" si="1"/>
        <v>300255</v>
      </c>
    </row>
    <row r="30" spans="1:11" x14ac:dyDescent="0.25">
      <c r="A30" s="356"/>
      <c r="B30" s="358"/>
      <c r="C30" s="23" t="s">
        <v>167</v>
      </c>
      <c r="D30" s="48">
        <v>70000</v>
      </c>
      <c r="E30" s="48"/>
      <c r="F30" s="48"/>
      <c r="G30" s="48"/>
      <c r="H30" s="48"/>
      <c r="I30" s="45">
        <f t="shared" si="0"/>
        <v>70000</v>
      </c>
      <c r="J30" s="48">
        <v>11667</v>
      </c>
      <c r="K30" s="45">
        <f t="shared" si="1"/>
        <v>58333</v>
      </c>
    </row>
    <row r="31" spans="1:11" x14ac:dyDescent="0.25">
      <c r="A31" s="363"/>
      <c r="B31" s="359"/>
      <c r="C31" s="4" t="s">
        <v>11</v>
      </c>
      <c r="D31" s="45">
        <v>557124</v>
      </c>
      <c r="E31" s="45"/>
      <c r="F31" s="45"/>
      <c r="G31" s="45"/>
      <c r="H31" s="45"/>
      <c r="I31" s="45">
        <f t="shared" si="0"/>
        <v>557124</v>
      </c>
      <c r="J31" s="45">
        <v>557124</v>
      </c>
      <c r="K31" s="45">
        <f t="shared" si="1"/>
        <v>0</v>
      </c>
    </row>
    <row r="32" spans="1:11" x14ac:dyDescent="0.25">
      <c r="A32" s="363"/>
      <c r="B32" s="3" t="s">
        <v>21</v>
      </c>
      <c r="C32" s="4" t="s">
        <v>14</v>
      </c>
      <c r="D32" s="45">
        <v>100000</v>
      </c>
      <c r="E32" s="45"/>
      <c r="F32" s="45"/>
      <c r="G32" s="45"/>
      <c r="H32" s="45"/>
      <c r="I32" s="45">
        <f t="shared" si="0"/>
        <v>100000</v>
      </c>
      <c r="J32" s="45">
        <v>61285</v>
      </c>
      <c r="K32" s="45">
        <f t="shared" si="1"/>
        <v>38715</v>
      </c>
    </row>
    <row r="33" spans="1:11" ht="15.75" thickBot="1" x14ac:dyDescent="0.3">
      <c r="A33" s="355"/>
      <c r="B33" s="22" t="s">
        <v>24</v>
      </c>
      <c r="C33" s="13" t="s">
        <v>14</v>
      </c>
      <c r="D33" s="49">
        <v>28000</v>
      </c>
      <c r="E33" s="49"/>
      <c r="F33" s="49"/>
      <c r="G33" s="49"/>
      <c r="H33" s="49"/>
      <c r="I33" s="46">
        <f t="shared" si="0"/>
        <v>28000</v>
      </c>
      <c r="J33" s="49">
        <v>7650</v>
      </c>
      <c r="K33" s="46">
        <f t="shared" si="1"/>
        <v>20350</v>
      </c>
    </row>
    <row r="34" spans="1:11" ht="15.75" thickTop="1" x14ac:dyDescent="0.25">
      <c r="A34" s="380" t="s">
        <v>28</v>
      </c>
      <c r="B34" s="378" t="s">
        <v>27</v>
      </c>
      <c r="C34" s="26" t="s">
        <v>10</v>
      </c>
      <c r="D34" s="47">
        <v>4631397</v>
      </c>
      <c r="E34" s="47"/>
      <c r="F34" s="47"/>
      <c r="G34" s="47"/>
      <c r="H34" s="47"/>
      <c r="I34" s="48">
        <f t="shared" si="0"/>
        <v>4631397</v>
      </c>
      <c r="J34" s="47">
        <v>873447</v>
      </c>
      <c r="K34" s="48">
        <f t="shared" si="1"/>
        <v>3757950</v>
      </c>
    </row>
    <row r="35" spans="1:11" x14ac:dyDescent="0.25">
      <c r="A35" s="356"/>
      <c r="B35" s="358"/>
      <c r="C35" s="23" t="s">
        <v>167</v>
      </c>
      <c r="D35" s="48">
        <v>140000</v>
      </c>
      <c r="E35" s="48"/>
      <c r="F35" s="48"/>
      <c r="G35" s="48"/>
      <c r="H35" s="48"/>
      <c r="I35" s="45">
        <f t="shared" si="0"/>
        <v>140000</v>
      </c>
      <c r="J35" s="48">
        <v>23333</v>
      </c>
      <c r="K35" s="45">
        <f t="shared" si="1"/>
        <v>116667</v>
      </c>
    </row>
    <row r="36" spans="1:11" x14ac:dyDescent="0.25">
      <c r="A36" s="363"/>
      <c r="B36" s="359"/>
      <c r="C36" s="4" t="s">
        <v>11</v>
      </c>
      <c r="D36" s="45">
        <v>84464</v>
      </c>
      <c r="E36" s="45"/>
      <c r="F36" s="45"/>
      <c r="G36" s="45"/>
      <c r="H36" s="45"/>
      <c r="I36" s="45">
        <f t="shared" si="0"/>
        <v>84464</v>
      </c>
      <c r="J36" s="45">
        <v>84464</v>
      </c>
      <c r="K36" s="45">
        <f t="shared" si="1"/>
        <v>0</v>
      </c>
    </row>
    <row r="37" spans="1:11" x14ac:dyDescent="0.25">
      <c r="A37" s="363"/>
      <c r="B37" s="3" t="s">
        <v>13</v>
      </c>
      <c r="C37" s="4" t="s">
        <v>14</v>
      </c>
      <c r="D37" s="45">
        <v>330000</v>
      </c>
      <c r="E37" s="45"/>
      <c r="F37" s="45"/>
      <c r="G37" s="45"/>
      <c r="H37" s="45"/>
      <c r="I37" s="45">
        <f t="shared" si="0"/>
        <v>330000</v>
      </c>
      <c r="J37" s="45">
        <v>107250</v>
      </c>
      <c r="K37" s="45">
        <f t="shared" si="1"/>
        <v>222750</v>
      </c>
    </row>
    <row r="38" spans="1:11" x14ac:dyDescent="0.25">
      <c r="A38" s="363"/>
      <c r="B38" s="6" t="s">
        <v>21</v>
      </c>
      <c r="C38" s="4" t="s">
        <v>14</v>
      </c>
      <c r="D38" s="45">
        <v>720000</v>
      </c>
      <c r="E38" s="45"/>
      <c r="F38" s="45"/>
      <c r="G38" s="45"/>
      <c r="H38" s="45"/>
      <c r="I38" s="45">
        <f t="shared" si="0"/>
        <v>720000</v>
      </c>
      <c r="J38" s="45">
        <v>206095</v>
      </c>
      <c r="K38" s="45">
        <f t="shared" si="1"/>
        <v>513905</v>
      </c>
    </row>
    <row r="39" spans="1:11" x14ac:dyDescent="0.25">
      <c r="A39" s="363"/>
      <c r="B39" s="359" t="s">
        <v>24</v>
      </c>
      <c r="C39" s="4" t="s">
        <v>14</v>
      </c>
      <c r="D39" s="45">
        <v>0</v>
      </c>
      <c r="E39" s="45"/>
      <c r="F39" s="45"/>
      <c r="G39" s="45"/>
      <c r="H39" s="45"/>
      <c r="I39" s="45">
        <f t="shared" si="0"/>
        <v>0</v>
      </c>
      <c r="J39" s="45">
        <v>0</v>
      </c>
      <c r="K39" s="45">
        <f t="shared" si="1"/>
        <v>0</v>
      </c>
    </row>
    <row r="40" spans="1:11" ht="15.75" thickBot="1" x14ac:dyDescent="0.3">
      <c r="A40" s="381"/>
      <c r="B40" s="379"/>
      <c r="C40" s="25" t="s">
        <v>17</v>
      </c>
      <c r="D40" s="46">
        <v>0</v>
      </c>
      <c r="E40" s="46"/>
      <c r="F40" s="46"/>
      <c r="G40" s="46"/>
      <c r="H40" s="46"/>
      <c r="I40" s="46">
        <f t="shared" si="0"/>
        <v>0</v>
      </c>
      <c r="J40" s="46">
        <v>0</v>
      </c>
      <c r="K40" s="46">
        <f t="shared" si="1"/>
        <v>0</v>
      </c>
    </row>
    <row r="41" spans="1:11" ht="15.75" thickTop="1" x14ac:dyDescent="0.25">
      <c r="A41" s="380" t="s">
        <v>29</v>
      </c>
      <c r="B41" s="378" t="s">
        <v>9</v>
      </c>
      <c r="C41" s="26" t="s">
        <v>10</v>
      </c>
      <c r="D41" s="47">
        <v>1164504</v>
      </c>
      <c r="E41" s="47"/>
      <c r="F41" s="47"/>
      <c r="G41" s="47"/>
      <c r="H41" s="47"/>
      <c r="I41" s="48">
        <f t="shared" si="0"/>
        <v>1164504</v>
      </c>
      <c r="J41" s="47">
        <v>284242</v>
      </c>
      <c r="K41" s="48">
        <f t="shared" si="1"/>
        <v>880262</v>
      </c>
    </row>
    <row r="42" spans="1:11" x14ac:dyDescent="0.25">
      <c r="A42" s="356"/>
      <c r="B42" s="358"/>
      <c r="C42" s="23" t="s">
        <v>167</v>
      </c>
      <c r="D42" s="48">
        <v>70000</v>
      </c>
      <c r="E42" s="48"/>
      <c r="F42" s="48"/>
      <c r="G42" s="48"/>
      <c r="H42" s="48"/>
      <c r="I42" s="45">
        <f t="shared" si="0"/>
        <v>70000</v>
      </c>
      <c r="J42" s="48">
        <v>11667</v>
      </c>
      <c r="K42" s="45">
        <f t="shared" si="1"/>
        <v>58333</v>
      </c>
    </row>
    <row r="43" spans="1:11" x14ac:dyDescent="0.25">
      <c r="A43" s="363"/>
      <c r="B43" s="359"/>
      <c r="C43" s="4" t="s">
        <v>11</v>
      </c>
      <c r="D43" s="45">
        <v>512783</v>
      </c>
      <c r="E43" s="45"/>
      <c r="F43" s="45"/>
      <c r="G43" s="45"/>
      <c r="H43" s="45"/>
      <c r="I43" s="45">
        <f t="shared" si="0"/>
        <v>512783</v>
      </c>
      <c r="J43" s="45">
        <v>512783</v>
      </c>
      <c r="K43" s="45">
        <f t="shared" si="1"/>
        <v>0</v>
      </c>
    </row>
    <row r="44" spans="1:11" x14ac:dyDescent="0.25">
      <c r="A44" s="363"/>
      <c r="B44" s="3" t="s">
        <v>21</v>
      </c>
      <c r="C44" s="4" t="s">
        <v>14</v>
      </c>
      <c r="D44" s="45">
        <v>350000</v>
      </c>
      <c r="E44" s="45"/>
      <c r="F44" s="45"/>
      <c r="G44" s="45"/>
      <c r="H44" s="45"/>
      <c r="I44" s="45">
        <f t="shared" si="0"/>
        <v>350000</v>
      </c>
      <c r="J44" s="45">
        <v>95735</v>
      </c>
      <c r="K44" s="45">
        <f t="shared" si="1"/>
        <v>254265</v>
      </c>
    </row>
    <row r="45" spans="1:11" x14ac:dyDescent="0.25">
      <c r="A45" s="363"/>
      <c r="B45" s="359" t="s">
        <v>24</v>
      </c>
      <c r="C45" s="4" t="s">
        <v>22</v>
      </c>
      <c r="D45" s="45">
        <v>0</v>
      </c>
      <c r="E45" s="45"/>
      <c r="F45" s="45"/>
      <c r="G45" s="45"/>
      <c r="H45" s="45"/>
      <c r="I45" s="45">
        <f t="shared" si="0"/>
        <v>0</v>
      </c>
      <c r="J45" s="45">
        <v>0</v>
      </c>
      <c r="K45" s="45">
        <f t="shared" si="1"/>
        <v>0</v>
      </c>
    </row>
    <row r="46" spans="1:11" x14ac:dyDescent="0.25">
      <c r="A46" s="363"/>
      <c r="B46" s="359"/>
      <c r="C46" s="4" t="s">
        <v>14</v>
      </c>
      <c r="D46" s="45">
        <v>0</v>
      </c>
      <c r="E46" s="45"/>
      <c r="F46" s="45"/>
      <c r="G46" s="45"/>
      <c r="H46" s="45"/>
      <c r="I46" s="45">
        <f t="shared" si="0"/>
        <v>0</v>
      </c>
      <c r="J46" s="45">
        <v>0</v>
      </c>
      <c r="K46" s="45">
        <f t="shared" si="1"/>
        <v>0</v>
      </c>
    </row>
    <row r="47" spans="1:11" ht="15.75" thickBot="1" x14ac:dyDescent="0.3">
      <c r="A47" s="381"/>
      <c r="B47" s="379"/>
      <c r="C47" s="25" t="s">
        <v>17</v>
      </c>
      <c r="D47" s="46">
        <v>0</v>
      </c>
      <c r="E47" s="46"/>
      <c r="F47" s="46"/>
      <c r="G47" s="46"/>
      <c r="H47" s="46"/>
      <c r="I47" s="46">
        <f t="shared" si="0"/>
        <v>0</v>
      </c>
      <c r="J47" s="46">
        <v>0</v>
      </c>
      <c r="K47" s="46">
        <f t="shared" si="1"/>
        <v>0</v>
      </c>
    </row>
    <row r="48" spans="1:11" ht="15.75" thickTop="1" x14ac:dyDescent="0.25">
      <c r="A48" s="356" t="s">
        <v>30</v>
      </c>
      <c r="B48" s="358" t="s">
        <v>9</v>
      </c>
      <c r="C48" s="23" t="s">
        <v>10</v>
      </c>
      <c r="D48" s="48">
        <v>1140954</v>
      </c>
      <c r="E48" s="48"/>
      <c r="F48" s="48"/>
      <c r="G48" s="48"/>
      <c r="H48" s="48"/>
      <c r="I48" s="48">
        <f t="shared" si="0"/>
        <v>1140954</v>
      </c>
      <c r="J48" s="48">
        <v>286257</v>
      </c>
      <c r="K48" s="48">
        <f t="shared" si="1"/>
        <v>854697</v>
      </c>
    </row>
    <row r="49" spans="1:11" x14ac:dyDescent="0.25">
      <c r="A49" s="363"/>
      <c r="B49" s="359"/>
      <c r="C49" s="4" t="s">
        <v>11</v>
      </c>
      <c r="D49" s="45">
        <v>1197415</v>
      </c>
      <c r="E49" s="45"/>
      <c r="F49" s="45"/>
      <c r="G49" s="45"/>
      <c r="H49" s="45"/>
      <c r="I49" s="45">
        <f t="shared" si="0"/>
        <v>1197415</v>
      </c>
      <c r="J49" s="45">
        <v>1197415</v>
      </c>
      <c r="K49" s="45">
        <f t="shared" si="1"/>
        <v>0</v>
      </c>
    </row>
    <row r="50" spans="1:11" ht="15.75" thickBot="1" x14ac:dyDescent="0.3">
      <c r="A50" s="355"/>
      <c r="B50" s="27" t="s">
        <v>21</v>
      </c>
      <c r="C50" s="13" t="s">
        <v>14</v>
      </c>
      <c r="D50" s="49">
        <v>320000</v>
      </c>
      <c r="E50" s="49"/>
      <c r="F50" s="49"/>
      <c r="G50" s="49"/>
      <c r="H50" s="49"/>
      <c r="I50" s="46">
        <f t="shared" si="0"/>
        <v>320000</v>
      </c>
      <c r="J50" s="49">
        <v>123258</v>
      </c>
      <c r="K50" s="46">
        <f t="shared" si="1"/>
        <v>196742</v>
      </c>
    </row>
    <row r="51" spans="1:11" ht="15.75" thickTop="1" x14ac:dyDescent="0.25">
      <c r="A51" s="380" t="s">
        <v>31</v>
      </c>
      <c r="B51" s="378" t="s">
        <v>9</v>
      </c>
      <c r="C51" s="26" t="s">
        <v>10</v>
      </c>
      <c r="D51" s="47">
        <v>1069674</v>
      </c>
      <c r="E51" s="47"/>
      <c r="F51" s="47"/>
      <c r="G51" s="47"/>
      <c r="H51" s="47"/>
      <c r="I51" s="48">
        <f t="shared" si="0"/>
        <v>1069674</v>
      </c>
      <c r="J51" s="47">
        <v>268437</v>
      </c>
      <c r="K51" s="48">
        <f t="shared" si="1"/>
        <v>801237</v>
      </c>
    </row>
    <row r="52" spans="1:11" x14ac:dyDescent="0.25">
      <c r="A52" s="363"/>
      <c r="B52" s="359"/>
      <c r="C52" s="4" t="s">
        <v>11</v>
      </c>
      <c r="D52" s="45">
        <v>631636</v>
      </c>
      <c r="E52" s="45"/>
      <c r="F52" s="45"/>
      <c r="G52" s="45"/>
      <c r="H52" s="45"/>
      <c r="I52" s="45">
        <f t="shared" si="0"/>
        <v>631636</v>
      </c>
      <c r="J52" s="45">
        <v>631636</v>
      </c>
      <c r="K52" s="45">
        <f t="shared" si="1"/>
        <v>0</v>
      </c>
    </row>
    <row r="53" spans="1:11" ht="15.75" thickBot="1" x14ac:dyDescent="0.3">
      <c r="A53" s="381"/>
      <c r="B53" s="24" t="s">
        <v>21</v>
      </c>
      <c r="C53" s="25" t="s">
        <v>14</v>
      </c>
      <c r="D53" s="46">
        <v>400000</v>
      </c>
      <c r="E53" s="46"/>
      <c r="F53" s="46"/>
      <c r="G53" s="46"/>
      <c r="H53" s="46"/>
      <c r="I53" s="46">
        <f t="shared" si="0"/>
        <v>400000</v>
      </c>
      <c r="J53" s="46">
        <v>136274</v>
      </c>
      <c r="K53" s="46">
        <f t="shared" si="1"/>
        <v>263726</v>
      </c>
    </row>
    <row r="54" spans="1:11" ht="15.75" thickTop="1" x14ac:dyDescent="0.25">
      <c r="A54" s="356" t="s">
        <v>32</v>
      </c>
      <c r="B54" s="358" t="s">
        <v>9</v>
      </c>
      <c r="C54" s="23" t="s">
        <v>10</v>
      </c>
      <c r="D54" s="48">
        <v>0</v>
      </c>
      <c r="E54" s="48"/>
      <c r="F54" s="48"/>
      <c r="G54" s="48"/>
      <c r="H54" s="48"/>
      <c r="I54" s="48">
        <f t="shared" si="0"/>
        <v>0</v>
      </c>
      <c r="J54" s="48">
        <v>0</v>
      </c>
      <c r="K54" s="48">
        <f t="shared" si="1"/>
        <v>0</v>
      </c>
    </row>
    <row r="55" spans="1:11" x14ac:dyDescent="0.25">
      <c r="A55" s="363"/>
      <c r="B55" s="359"/>
      <c r="C55" s="4" t="s">
        <v>11</v>
      </c>
      <c r="D55" s="45">
        <v>1192001</v>
      </c>
      <c r="E55" s="45"/>
      <c r="F55" s="45"/>
      <c r="G55" s="45"/>
      <c r="H55" s="45"/>
      <c r="I55" s="45">
        <f t="shared" si="0"/>
        <v>1192001</v>
      </c>
      <c r="J55" s="45">
        <v>1192001</v>
      </c>
      <c r="K55" s="45">
        <f t="shared" si="1"/>
        <v>0</v>
      </c>
    </row>
    <row r="56" spans="1:11" ht="15.75" thickBot="1" x14ac:dyDescent="0.3">
      <c r="A56" s="355"/>
      <c r="B56" s="22" t="s">
        <v>21</v>
      </c>
      <c r="C56" s="13" t="s">
        <v>14</v>
      </c>
      <c r="D56" s="49">
        <v>500000</v>
      </c>
      <c r="E56" s="49"/>
      <c r="F56" s="49"/>
      <c r="G56" s="49"/>
      <c r="H56" s="49"/>
      <c r="I56" s="46">
        <f t="shared" si="0"/>
        <v>500000</v>
      </c>
      <c r="J56" s="49">
        <v>121910</v>
      </c>
      <c r="K56" s="46">
        <f t="shared" si="1"/>
        <v>378090</v>
      </c>
    </row>
    <row r="57" spans="1:11" ht="15.75" thickTop="1" x14ac:dyDescent="0.25">
      <c r="A57" s="380" t="s">
        <v>33</v>
      </c>
      <c r="B57" s="378" t="s">
        <v>27</v>
      </c>
      <c r="C57" s="26" t="s">
        <v>10</v>
      </c>
      <c r="D57" s="47">
        <v>204579</v>
      </c>
      <c r="E57" s="47"/>
      <c r="F57" s="47"/>
      <c r="G57" s="47"/>
      <c r="H57" s="47"/>
      <c r="I57" s="48">
        <f t="shared" si="0"/>
        <v>204579</v>
      </c>
      <c r="J57" s="47">
        <v>34097</v>
      </c>
      <c r="K57" s="48">
        <f t="shared" si="1"/>
        <v>170482</v>
      </c>
    </row>
    <row r="58" spans="1:11" x14ac:dyDescent="0.25">
      <c r="A58" s="356"/>
      <c r="B58" s="358"/>
      <c r="C58" s="23" t="s">
        <v>167</v>
      </c>
      <c r="D58" s="48">
        <v>140000</v>
      </c>
      <c r="E58" s="48"/>
      <c r="F58" s="48"/>
      <c r="G58" s="48"/>
      <c r="H58" s="48"/>
      <c r="I58" s="45">
        <f t="shared" si="0"/>
        <v>140000</v>
      </c>
      <c r="J58" s="48">
        <v>23333</v>
      </c>
      <c r="K58" s="45">
        <f t="shared" si="1"/>
        <v>116667</v>
      </c>
    </row>
    <row r="59" spans="1:11" x14ac:dyDescent="0.25">
      <c r="A59" s="363"/>
      <c r="B59" s="359"/>
      <c r="C59" s="4" t="s">
        <v>11</v>
      </c>
      <c r="D59" s="45">
        <v>424001</v>
      </c>
      <c r="E59" s="45"/>
      <c r="F59" s="45"/>
      <c r="G59" s="45"/>
      <c r="H59" s="45"/>
      <c r="I59" s="45">
        <f t="shared" si="0"/>
        <v>424001</v>
      </c>
      <c r="J59" s="45">
        <v>424001</v>
      </c>
      <c r="K59" s="45">
        <f t="shared" si="1"/>
        <v>0</v>
      </c>
    </row>
    <row r="60" spans="1:11" x14ac:dyDescent="0.25">
      <c r="A60" s="355"/>
      <c r="B60" s="3" t="s">
        <v>21</v>
      </c>
      <c r="C60" s="4" t="s">
        <v>14</v>
      </c>
      <c r="D60" s="45">
        <v>500000</v>
      </c>
      <c r="E60" s="49"/>
      <c r="F60" s="49"/>
      <c r="G60" s="49"/>
      <c r="H60" s="49"/>
      <c r="I60" s="45">
        <f t="shared" si="0"/>
        <v>500000</v>
      </c>
      <c r="J60" s="49">
        <v>155995</v>
      </c>
      <c r="K60" s="45">
        <f t="shared" si="1"/>
        <v>344005</v>
      </c>
    </row>
    <row r="61" spans="1:11" ht="15.75" thickBot="1" x14ac:dyDescent="0.3">
      <c r="A61" s="381"/>
      <c r="B61" s="24" t="s">
        <v>24</v>
      </c>
      <c r="C61" s="25" t="s">
        <v>14</v>
      </c>
      <c r="D61" s="46">
        <v>42000</v>
      </c>
      <c r="E61" s="46"/>
      <c r="F61" s="46"/>
      <c r="G61" s="46"/>
      <c r="H61" s="46"/>
      <c r="I61" s="46">
        <f t="shared" si="0"/>
        <v>42000</v>
      </c>
      <c r="J61" s="46">
        <v>12600</v>
      </c>
      <c r="K61" s="46">
        <f t="shared" si="1"/>
        <v>29400</v>
      </c>
    </row>
    <row r="62" spans="1:11" ht="15.75" thickTop="1" x14ac:dyDescent="0.25">
      <c r="A62" s="356" t="s">
        <v>34</v>
      </c>
      <c r="B62" s="358" t="s">
        <v>9</v>
      </c>
      <c r="C62" s="23" t="s">
        <v>10</v>
      </c>
      <c r="D62" s="48">
        <v>0</v>
      </c>
      <c r="E62" s="48"/>
      <c r="F62" s="48"/>
      <c r="G62" s="48"/>
      <c r="H62" s="48"/>
      <c r="I62" s="48">
        <f t="shared" si="0"/>
        <v>0</v>
      </c>
      <c r="J62" s="48">
        <v>0</v>
      </c>
      <c r="K62" s="48">
        <f t="shared" si="1"/>
        <v>0</v>
      </c>
    </row>
    <row r="63" spans="1:11" x14ac:dyDescent="0.25">
      <c r="A63" s="356"/>
      <c r="B63" s="358"/>
      <c r="C63" s="23" t="s">
        <v>167</v>
      </c>
      <c r="D63" s="48">
        <v>140000</v>
      </c>
      <c r="E63" s="48"/>
      <c r="F63" s="48"/>
      <c r="G63" s="48"/>
      <c r="H63" s="48"/>
      <c r="I63" s="45">
        <f t="shared" si="0"/>
        <v>140000</v>
      </c>
      <c r="J63" s="48">
        <v>23333</v>
      </c>
      <c r="K63" s="45">
        <f t="shared" si="1"/>
        <v>116667</v>
      </c>
    </row>
    <row r="64" spans="1:11" x14ac:dyDescent="0.25">
      <c r="A64" s="363"/>
      <c r="B64" s="359"/>
      <c r="C64" s="4" t="s">
        <v>11</v>
      </c>
      <c r="D64" s="45">
        <v>966236</v>
      </c>
      <c r="E64" s="45"/>
      <c r="F64" s="45"/>
      <c r="G64" s="45"/>
      <c r="H64" s="45"/>
      <c r="I64" s="45">
        <f t="shared" si="0"/>
        <v>966236</v>
      </c>
      <c r="J64" s="45">
        <v>966236</v>
      </c>
      <c r="K64" s="45">
        <f t="shared" si="1"/>
        <v>0</v>
      </c>
    </row>
    <row r="65" spans="1:11" x14ac:dyDescent="0.25">
      <c r="A65" s="363"/>
      <c r="B65" s="6" t="s">
        <v>21</v>
      </c>
      <c r="C65" s="4" t="s">
        <v>14</v>
      </c>
      <c r="D65" s="45">
        <v>530000</v>
      </c>
      <c r="E65" s="45"/>
      <c r="F65" s="45"/>
      <c r="G65" s="45"/>
      <c r="H65" s="45"/>
      <c r="I65" s="45">
        <f t="shared" si="0"/>
        <v>530000</v>
      </c>
      <c r="J65" s="45">
        <v>153030</v>
      </c>
      <c r="K65" s="45">
        <f t="shared" si="1"/>
        <v>376970</v>
      </c>
    </row>
    <row r="66" spans="1:11" ht="15.75" thickBot="1" x14ac:dyDescent="0.3">
      <c r="A66" s="355"/>
      <c r="B66" s="27" t="s">
        <v>24</v>
      </c>
      <c r="C66" s="13" t="s">
        <v>14</v>
      </c>
      <c r="D66" s="49">
        <v>80000</v>
      </c>
      <c r="E66" s="49"/>
      <c r="F66" s="49"/>
      <c r="G66" s="49"/>
      <c r="H66" s="49"/>
      <c r="I66" s="46">
        <f t="shared" si="0"/>
        <v>80000</v>
      </c>
      <c r="J66" s="49">
        <v>20080</v>
      </c>
      <c r="K66" s="46">
        <f t="shared" si="1"/>
        <v>59920</v>
      </c>
    </row>
    <row r="67" spans="1:11" ht="15.75" thickTop="1" x14ac:dyDescent="0.25">
      <c r="A67" s="380" t="s">
        <v>35</v>
      </c>
      <c r="B67" s="378" t="s">
        <v>9</v>
      </c>
      <c r="C67" s="26" t="s">
        <v>10</v>
      </c>
      <c r="D67" s="47">
        <v>2845475</v>
      </c>
      <c r="E67" s="47"/>
      <c r="F67" s="47"/>
      <c r="G67" s="47"/>
      <c r="H67" s="47"/>
      <c r="I67" s="48">
        <f t="shared" si="0"/>
        <v>2845475</v>
      </c>
      <c r="J67" s="47">
        <v>286257</v>
      </c>
      <c r="K67" s="48">
        <f t="shared" si="1"/>
        <v>2559218</v>
      </c>
    </row>
    <row r="68" spans="1:11" x14ac:dyDescent="0.25">
      <c r="A68" s="363"/>
      <c r="B68" s="359"/>
      <c r="C68" s="4" t="s">
        <v>11</v>
      </c>
      <c r="D68" s="45">
        <v>247863</v>
      </c>
      <c r="E68" s="45"/>
      <c r="F68" s="45"/>
      <c r="G68" s="45"/>
      <c r="H68" s="45"/>
      <c r="I68" s="45">
        <f t="shared" si="0"/>
        <v>247863</v>
      </c>
      <c r="J68" s="45">
        <v>247863</v>
      </c>
      <c r="K68" s="45">
        <f t="shared" si="1"/>
        <v>0</v>
      </c>
    </row>
    <row r="69" spans="1:11" ht="15.75" thickBot="1" x14ac:dyDescent="0.3">
      <c r="A69" s="381"/>
      <c r="B69" s="24" t="s">
        <v>21</v>
      </c>
      <c r="C69" s="25" t="s">
        <v>14</v>
      </c>
      <c r="D69" s="46">
        <v>500000</v>
      </c>
      <c r="E69" s="46"/>
      <c r="F69" s="46"/>
      <c r="G69" s="46"/>
      <c r="H69" s="46"/>
      <c r="I69" s="46">
        <f t="shared" si="0"/>
        <v>500000</v>
      </c>
      <c r="J69" s="46">
        <v>174645</v>
      </c>
      <c r="K69" s="46">
        <f t="shared" si="1"/>
        <v>325355</v>
      </c>
    </row>
    <row r="70" spans="1:11" ht="15.75" thickTop="1" x14ac:dyDescent="0.25">
      <c r="A70" s="380" t="s">
        <v>36</v>
      </c>
      <c r="B70" s="378" t="s">
        <v>9</v>
      </c>
      <c r="C70" s="26" t="s">
        <v>10</v>
      </c>
      <c r="D70" s="47">
        <v>215698</v>
      </c>
      <c r="E70" s="47"/>
      <c r="F70" s="47"/>
      <c r="G70" s="47"/>
      <c r="H70" s="47"/>
      <c r="I70" s="48">
        <f t="shared" ref="I70:I95" si="2">D70+E70+F70+G70+H70</f>
        <v>215698</v>
      </c>
      <c r="J70" s="47">
        <v>0</v>
      </c>
      <c r="K70" s="48">
        <f t="shared" ref="K70:K133" si="3">I70-J70</f>
        <v>215698</v>
      </c>
    </row>
    <row r="71" spans="1:11" x14ac:dyDescent="0.25">
      <c r="A71" s="363"/>
      <c r="B71" s="359"/>
      <c r="C71" s="4" t="s">
        <v>11</v>
      </c>
      <c r="D71" s="45">
        <v>1302014</v>
      </c>
      <c r="E71" s="45"/>
      <c r="F71" s="45"/>
      <c r="G71" s="45"/>
      <c r="H71" s="45"/>
      <c r="I71" s="45">
        <f t="shared" si="2"/>
        <v>1302014</v>
      </c>
      <c r="J71" s="45">
        <v>1302014</v>
      </c>
      <c r="K71" s="45">
        <f t="shared" si="3"/>
        <v>0</v>
      </c>
    </row>
    <row r="72" spans="1:11" x14ac:dyDescent="0.25">
      <c r="A72" s="363"/>
      <c r="B72" s="3" t="s">
        <v>21</v>
      </c>
      <c r="C72" s="4" t="s">
        <v>14</v>
      </c>
      <c r="D72" s="45">
        <v>580000</v>
      </c>
      <c r="E72" s="45"/>
      <c r="F72" s="45"/>
      <c r="G72" s="45"/>
      <c r="H72" s="45"/>
      <c r="I72" s="45">
        <f t="shared" si="2"/>
        <v>580000</v>
      </c>
      <c r="J72" s="45">
        <v>135404</v>
      </c>
      <c r="K72" s="45">
        <f t="shared" si="3"/>
        <v>444596</v>
      </c>
    </row>
    <row r="73" spans="1:11" ht="15.75" thickBot="1" x14ac:dyDescent="0.3">
      <c r="A73" s="381"/>
      <c r="B73" s="28" t="s">
        <v>24</v>
      </c>
      <c r="C73" s="25" t="s">
        <v>14</v>
      </c>
      <c r="D73" s="46">
        <v>50000</v>
      </c>
      <c r="E73" s="46"/>
      <c r="F73" s="46"/>
      <c r="G73" s="46"/>
      <c r="H73" s="46"/>
      <c r="I73" s="46">
        <f t="shared" si="2"/>
        <v>50000</v>
      </c>
      <c r="J73" s="46">
        <v>5270</v>
      </c>
      <c r="K73" s="46">
        <f t="shared" si="3"/>
        <v>44730</v>
      </c>
    </row>
    <row r="74" spans="1:11" ht="15.75" thickTop="1" x14ac:dyDescent="0.25">
      <c r="A74" s="356" t="s">
        <v>37</v>
      </c>
      <c r="B74" s="358" t="s">
        <v>9</v>
      </c>
      <c r="C74" s="23" t="s">
        <v>10</v>
      </c>
      <c r="D74" s="48">
        <v>1069674</v>
      </c>
      <c r="E74" s="48"/>
      <c r="F74" s="48"/>
      <c r="G74" s="48"/>
      <c r="H74" s="48"/>
      <c r="I74" s="48">
        <f t="shared" si="2"/>
        <v>1069674</v>
      </c>
      <c r="J74" s="48">
        <v>283681</v>
      </c>
      <c r="K74" s="48">
        <f t="shared" si="3"/>
        <v>785993</v>
      </c>
    </row>
    <row r="75" spans="1:11" x14ac:dyDescent="0.25">
      <c r="A75" s="363"/>
      <c r="B75" s="359"/>
      <c r="C75" s="4" t="s">
        <v>11</v>
      </c>
      <c r="D75" s="45">
        <v>443024</v>
      </c>
      <c r="E75" s="45"/>
      <c r="F75" s="45"/>
      <c r="G75" s="45"/>
      <c r="H75" s="45"/>
      <c r="I75" s="45">
        <f t="shared" si="2"/>
        <v>443024</v>
      </c>
      <c r="J75" s="45">
        <v>443024</v>
      </c>
      <c r="K75" s="45">
        <f t="shared" si="3"/>
        <v>0</v>
      </c>
    </row>
    <row r="76" spans="1:11" x14ac:dyDescent="0.25">
      <c r="A76" s="363"/>
      <c r="B76" s="3" t="s">
        <v>21</v>
      </c>
      <c r="C76" s="4" t="s">
        <v>14</v>
      </c>
      <c r="D76" s="45">
        <v>560000</v>
      </c>
      <c r="E76" s="45"/>
      <c r="F76" s="45"/>
      <c r="G76" s="45"/>
      <c r="H76" s="45"/>
      <c r="I76" s="45">
        <f t="shared" si="2"/>
        <v>560000</v>
      </c>
      <c r="J76" s="45">
        <v>162350</v>
      </c>
      <c r="K76" s="45">
        <f t="shared" si="3"/>
        <v>397650</v>
      </c>
    </row>
    <row r="77" spans="1:11" x14ac:dyDescent="0.25">
      <c r="A77" s="355"/>
      <c r="B77" s="357" t="s">
        <v>24</v>
      </c>
      <c r="C77" s="13" t="s">
        <v>22</v>
      </c>
      <c r="D77" s="49">
        <v>0</v>
      </c>
      <c r="E77" s="49">
        <v>4000</v>
      </c>
      <c r="F77" s="49"/>
      <c r="G77" s="49"/>
      <c r="H77" s="49"/>
      <c r="I77" s="45">
        <f t="shared" si="2"/>
        <v>4000</v>
      </c>
      <c r="J77" s="49">
        <v>4000</v>
      </c>
      <c r="K77" s="45">
        <f t="shared" si="3"/>
        <v>0</v>
      </c>
    </row>
    <row r="78" spans="1:11" x14ac:dyDescent="0.25">
      <c r="A78" s="355"/>
      <c r="B78" s="364"/>
      <c r="C78" s="13" t="s">
        <v>14</v>
      </c>
      <c r="D78" s="49">
        <v>25000</v>
      </c>
      <c r="E78" s="49">
        <v>-5080</v>
      </c>
      <c r="F78" s="49"/>
      <c r="G78" s="49"/>
      <c r="H78" s="49"/>
      <c r="I78" s="45">
        <f t="shared" si="2"/>
        <v>19920</v>
      </c>
      <c r="J78" s="49">
        <v>3565</v>
      </c>
      <c r="K78" s="45">
        <f t="shared" si="3"/>
        <v>16355</v>
      </c>
    </row>
    <row r="79" spans="1:11" ht="15.75" thickBot="1" x14ac:dyDescent="0.3">
      <c r="A79" s="355"/>
      <c r="B79" s="385"/>
      <c r="C79" s="13" t="s">
        <v>17</v>
      </c>
      <c r="D79" s="49">
        <v>0</v>
      </c>
      <c r="E79" s="49">
        <v>1080</v>
      </c>
      <c r="F79" s="49"/>
      <c r="G79" s="49"/>
      <c r="H79" s="49"/>
      <c r="I79" s="46">
        <f t="shared" si="2"/>
        <v>1080</v>
      </c>
      <c r="J79" s="49">
        <v>1080</v>
      </c>
      <c r="K79" s="46">
        <f t="shared" si="3"/>
        <v>0</v>
      </c>
    </row>
    <row r="80" spans="1:11" ht="15.75" thickTop="1" x14ac:dyDescent="0.25">
      <c r="A80" s="391" t="s">
        <v>38</v>
      </c>
      <c r="B80" s="378" t="s">
        <v>9</v>
      </c>
      <c r="C80" s="26" t="s">
        <v>10</v>
      </c>
      <c r="D80" s="47">
        <v>1069674</v>
      </c>
      <c r="E80" s="47"/>
      <c r="F80" s="47"/>
      <c r="G80" s="47"/>
      <c r="H80" s="47"/>
      <c r="I80" s="48">
        <f t="shared" si="2"/>
        <v>1069674</v>
      </c>
      <c r="J80" s="47">
        <v>268437</v>
      </c>
      <c r="K80" s="48">
        <f t="shared" si="3"/>
        <v>801237</v>
      </c>
    </row>
    <row r="81" spans="1:11" x14ac:dyDescent="0.25">
      <c r="A81" s="392"/>
      <c r="B81" s="359"/>
      <c r="C81" s="4" t="s">
        <v>11</v>
      </c>
      <c r="D81" s="45">
        <v>564849</v>
      </c>
      <c r="E81" s="45"/>
      <c r="F81" s="45"/>
      <c r="G81" s="45"/>
      <c r="H81" s="45"/>
      <c r="I81" s="45">
        <f t="shared" si="2"/>
        <v>564849</v>
      </c>
      <c r="J81" s="45">
        <v>564849</v>
      </c>
      <c r="K81" s="45">
        <f t="shared" si="3"/>
        <v>0</v>
      </c>
    </row>
    <row r="82" spans="1:11" ht="15.75" thickBot="1" x14ac:dyDescent="0.3">
      <c r="A82" s="393"/>
      <c r="B82" s="28" t="s">
        <v>21</v>
      </c>
      <c r="C82" s="25" t="s">
        <v>14</v>
      </c>
      <c r="D82" s="46">
        <v>170000</v>
      </c>
      <c r="E82" s="46"/>
      <c r="F82" s="46"/>
      <c r="G82" s="46"/>
      <c r="H82" s="46"/>
      <c r="I82" s="46">
        <f t="shared" si="2"/>
        <v>170000</v>
      </c>
      <c r="J82" s="46">
        <v>50080</v>
      </c>
      <c r="K82" s="46">
        <f t="shared" si="3"/>
        <v>119920</v>
      </c>
    </row>
    <row r="83" spans="1:11" ht="15.75" thickTop="1" x14ac:dyDescent="0.25">
      <c r="A83" s="394" t="s">
        <v>39</v>
      </c>
      <c r="B83" s="358" t="s">
        <v>9</v>
      </c>
      <c r="C83" s="23" t="s">
        <v>10</v>
      </c>
      <c r="D83" s="48">
        <v>1069674</v>
      </c>
      <c r="E83" s="48"/>
      <c r="F83" s="48"/>
      <c r="G83" s="48"/>
      <c r="H83" s="48"/>
      <c r="I83" s="48">
        <f t="shared" si="2"/>
        <v>1069674</v>
      </c>
      <c r="J83" s="48">
        <v>268437</v>
      </c>
      <c r="K83" s="48">
        <f t="shared" si="3"/>
        <v>801237</v>
      </c>
    </row>
    <row r="84" spans="1:11" x14ac:dyDescent="0.25">
      <c r="A84" s="365"/>
      <c r="B84" s="358"/>
      <c r="C84" s="23" t="s">
        <v>167</v>
      </c>
      <c r="D84" s="48">
        <v>70000</v>
      </c>
      <c r="E84" s="48"/>
      <c r="F84" s="48"/>
      <c r="G84" s="48"/>
      <c r="H84" s="48"/>
      <c r="I84" s="45">
        <f t="shared" si="2"/>
        <v>70000</v>
      </c>
      <c r="J84" s="48">
        <v>11667</v>
      </c>
      <c r="K84" s="45">
        <f t="shared" si="3"/>
        <v>58333</v>
      </c>
    </row>
    <row r="85" spans="1:11" x14ac:dyDescent="0.25">
      <c r="A85" s="365"/>
      <c r="B85" s="359"/>
      <c r="C85" s="4" t="s">
        <v>11</v>
      </c>
      <c r="D85" s="45">
        <v>1170142</v>
      </c>
      <c r="E85" s="45"/>
      <c r="F85" s="45"/>
      <c r="G85" s="45"/>
      <c r="H85" s="45"/>
      <c r="I85" s="45">
        <f t="shared" si="2"/>
        <v>1170142</v>
      </c>
      <c r="J85" s="45">
        <v>1170142</v>
      </c>
      <c r="K85" s="45">
        <f t="shared" si="3"/>
        <v>0</v>
      </c>
    </row>
    <row r="86" spans="1:11" x14ac:dyDescent="0.25">
      <c r="A86" s="365"/>
      <c r="B86" s="6" t="s">
        <v>21</v>
      </c>
      <c r="C86" s="4" t="s">
        <v>14</v>
      </c>
      <c r="D86" s="45">
        <v>740000</v>
      </c>
      <c r="E86" s="45">
        <f>-6350-4500</f>
        <v>-10850</v>
      </c>
      <c r="F86" s="45"/>
      <c r="G86" s="45"/>
      <c r="H86" s="45"/>
      <c r="I86" s="45">
        <f t="shared" si="2"/>
        <v>729150</v>
      </c>
      <c r="J86" s="45">
        <v>275513</v>
      </c>
      <c r="K86" s="45">
        <f t="shared" si="3"/>
        <v>453637</v>
      </c>
    </row>
    <row r="87" spans="1:11" x14ac:dyDescent="0.25">
      <c r="A87" s="365"/>
      <c r="B87" s="357" t="s">
        <v>24</v>
      </c>
      <c r="C87" s="13" t="s">
        <v>22</v>
      </c>
      <c r="D87" s="49">
        <v>0</v>
      </c>
      <c r="E87" s="49">
        <v>5000</v>
      </c>
      <c r="F87" s="49"/>
      <c r="G87" s="49"/>
      <c r="H87" s="49"/>
      <c r="I87" s="45">
        <f t="shared" si="2"/>
        <v>5000</v>
      </c>
      <c r="J87" s="49">
        <v>5000</v>
      </c>
      <c r="K87" s="45">
        <f t="shared" si="3"/>
        <v>0</v>
      </c>
    </row>
    <row r="88" spans="1:11" x14ac:dyDescent="0.25">
      <c r="A88" s="365"/>
      <c r="B88" s="364"/>
      <c r="C88" s="13" t="s">
        <v>14</v>
      </c>
      <c r="D88" s="49">
        <v>0</v>
      </c>
      <c r="E88" s="49">
        <v>4500</v>
      </c>
      <c r="F88" s="49"/>
      <c r="G88" s="49"/>
      <c r="H88" s="49"/>
      <c r="I88" s="45">
        <f t="shared" si="2"/>
        <v>4500</v>
      </c>
      <c r="J88" s="49">
        <v>4500</v>
      </c>
      <c r="K88" s="64">
        <f t="shared" si="3"/>
        <v>0</v>
      </c>
    </row>
    <row r="89" spans="1:11" ht="15.75" thickBot="1" x14ac:dyDescent="0.3">
      <c r="A89" s="395"/>
      <c r="B89" s="385"/>
      <c r="C89" s="25" t="s">
        <v>17</v>
      </c>
      <c r="D89" s="46">
        <v>0</v>
      </c>
      <c r="E89" s="46">
        <v>1350</v>
      </c>
      <c r="F89" s="46"/>
      <c r="G89" s="46"/>
      <c r="H89" s="46"/>
      <c r="I89" s="46">
        <f t="shared" si="2"/>
        <v>1350</v>
      </c>
      <c r="J89" s="46">
        <v>1350</v>
      </c>
      <c r="K89" s="46">
        <f t="shared" si="3"/>
        <v>0</v>
      </c>
    </row>
    <row r="90" spans="1:11" ht="15.75" thickTop="1" x14ac:dyDescent="0.25">
      <c r="A90" s="356" t="s">
        <v>40</v>
      </c>
      <c r="B90" s="358" t="s">
        <v>9</v>
      </c>
      <c r="C90" s="23" t="s">
        <v>10</v>
      </c>
      <c r="D90" s="48">
        <v>3488941</v>
      </c>
      <c r="E90" s="48"/>
      <c r="F90" s="48"/>
      <c r="G90" s="48"/>
      <c r="H90" s="48"/>
      <c r="I90" s="48">
        <f t="shared" si="2"/>
        <v>3488941</v>
      </c>
      <c r="J90" s="48">
        <v>581490</v>
      </c>
      <c r="K90" s="48">
        <f t="shared" si="3"/>
        <v>2907451</v>
      </c>
    </row>
    <row r="91" spans="1:11" x14ac:dyDescent="0.25">
      <c r="A91" s="363"/>
      <c r="B91" s="359"/>
      <c r="C91" s="4" t="s">
        <v>11</v>
      </c>
      <c r="D91" s="45">
        <v>35259</v>
      </c>
      <c r="E91" s="45"/>
      <c r="F91" s="45"/>
      <c r="G91" s="45"/>
      <c r="H91" s="45"/>
      <c r="I91" s="45">
        <f t="shared" si="2"/>
        <v>35259</v>
      </c>
      <c r="J91" s="45">
        <v>35259</v>
      </c>
      <c r="K91" s="45">
        <f t="shared" si="3"/>
        <v>0</v>
      </c>
    </row>
    <row r="92" spans="1:11" x14ac:dyDescent="0.25">
      <c r="A92" s="363"/>
      <c r="B92" s="6" t="s">
        <v>21</v>
      </c>
      <c r="C92" s="4" t="s">
        <v>14</v>
      </c>
      <c r="D92" s="45">
        <v>800000</v>
      </c>
      <c r="E92" s="45"/>
      <c r="F92" s="45"/>
      <c r="G92" s="45"/>
      <c r="H92" s="45"/>
      <c r="I92" s="45">
        <f t="shared" si="2"/>
        <v>800000</v>
      </c>
      <c r="J92" s="45">
        <v>217660</v>
      </c>
      <c r="K92" s="45">
        <f t="shared" si="3"/>
        <v>582340</v>
      </c>
    </row>
    <row r="93" spans="1:11" ht="15.75" thickBot="1" x14ac:dyDescent="0.3">
      <c r="A93" s="381"/>
      <c r="B93" s="28" t="s">
        <v>24</v>
      </c>
      <c r="C93" s="25" t="s">
        <v>14</v>
      </c>
      <c r="D93" s="46">
        <v>400000</v>
      </c>
      <c r="E93" s="46"/>
      <c r="F93" s="46"/>
      <c r="G93" s="46"/>
      <c r="H93" s="46"/>
      <c r="I93" s="46">
        <f t="shared" si="2"/>
        <v>400000</v>
      </c>
      <c r="J93" s="46">
        <v>130950</v>
      </c>
      <c r="K93" s="46">
        <f t="shared" si="3"/>
        <v>269050</v>
      </c>
    </row>
    <row r="94" spans="1:11" ht="15.75" thickTop="1" x14ac:dyDescent="0.25">
      <c r="A94" s="394" t="s">
        <v>41</v>
      </c>
      <c r="B94" s="396" t="s">
        <v>9</v>
      </c>
      <c r="C94" s="26" t="s">
        <v>10</v>
      </c>
      <c r="D94" s="47">
        <v>111081</v>
      </c>
      <c r="E94" s="47"/>
      <c r="F94" s="47"/>
      <c r="G94" s="47"/>
      <c r="H94" s="47"/>
      <c r="I94" s="48">
        <f t="shared" si="2"/>
        <v>111081</v>
      </c>
      <c r="J94" s="47">
        <v>18514</v>
      </c>
      <c r="K94" s="48">
        <f t="shared" si="3"/>
        <v>92567</v>
      </c>
    </row>
    <row r="95" spans="1:11" x14ac:dyDescent="0.25">
      <c r="A95" s="365"/>
      <c r="B95" s="358"/>
      <c r="C95" s="23" t="s">
        <v>11</v>
      </c>
      <c r="D95" s="48">
        <v>270088</v>
      </c>
      <c r="E95" s="48"/>
      <c r="F95" s="48"/>
      <c r="G95" s="48"/>
      <c r="H95" s="48"/>
      <c r="I95" s="45">
        <f t="shared" si="2"/>
        <v>270088</v>
      </c>
      <c r="J95" s="48">
        <v>270088</v>
      </c>
      <c r="K95" s="45">
        <f t="shared" si="3"/>
        <v>0</v>
      </c>
    </row>
    <row r="96" spans="1:11" ht="15.75" thickBot="1" x14ac:dyDescent="0.3">
      <c r="A96" s="395"/>
      <c r="B96" s="24" t="s">
        <v>21</v>
      </c>
      <c r="C96" s="25" t="s">
        <v>14</v>
      </c>
      <c r="D96" s="46">
        <v>240000</v>
      </c>
      <c r="E96" s="46"/>
      <c r="F96" s="46"/>
      <c r="G96" s="46"/>
      <c r="H96" s="46"/>
      <c r="I96" s="46">
        <f>D96+E96+F96+G96+H96</f>
        <v>240000</v>
      </c>
      <c r="J96" s="46">
        <v>67730</v>
      </c>
      <c r="K96" s="46">
        <f t="shared" si="3"/>
        <v>172270</v>
      </c>
    </row>
    <row r="97" spans="1:11" ht="27" customHeight="1" thickTop="1" x14ac:dyDescent="0.25">
      <c r="A97" s="382" t="s">
        <v>146</v>
      </c>
      <c r="B97" s="383"/>
      <c r="C97" s="384"/>
      <c r="D97" s="50">
        <f t="shared" ref="D97:K97" si="4">SUM(D5:D96)</f>
        <v>271483850</v>
      </c>
      <c r="E97" s="50">
        <f t="shared" si="4"/>
        <v>0</v>
      </c>
      <c r="F97" s="50">
        <f t="shared" si="4"/>
        <v>0</v>
      </c>
      <c r="G97" s="50">
        <f t="shared" si="4"/>
        <v>0</v>
      </c>
      <c r="H97" s="50">
        <f t="shared" si="4"/>
        <v>0</v>
      </c>
      <c r="I97" s="50">
        <f t="shared" si="4"/>
        <v>271483850</v>
      </c>
      <c r="J97" s="50">
        <f t="shared" si="4"/>
        <v>82467738</v>
      </c>
      <c r="K97" s="50">
        <f t="shared" si="4"/>
        <v>189016112</v>
      </c>
    </row>
    <row r="98" spans="1:11" x14ac:dyDescent="0.25">
      <c r="A98" s="397" t="s">
        <v>169</v>
      </c>
      <c r="B98" s="359" t="s">
        <v>42</v>
      </c>
      <c r="C98" s="4" t="s">
        <v>43</v>
      </c>
      <c r="D98" s="45">
        <v>2257020</v>
      </c>
      <c r="E98" s="45">
        <v>-105409</v>
      </c>
      <c r="F98" s="45"/>
      <c r="G98" s="45"/>
      <c r="H98" s="45"/>
      <c r="I98" s="45">
        <f t="shared" ref="I98:I104" si="5">D98+E98+F98+G98+H98</f>
        <v>2151611</v>
      </c>
      <c r="J98" s="45">
        <v>296501</v>
      </c>
      <c r="K98" s="45">
        <f t="shared" si="3"/>
        <v>1855110</v>
      </c>
    </row>
    <row r="99" spans="1:11" x14ac:dyDescent="0.25">
      <c r="A99" s="397"/>
      <c r="B99" s="359"/>
      <c r="C99" s="4" t="s">
        <v>54</v>
      </c>
      <c r="D99" s="45">
        <v>0</v>
      </c>
      <c r="E99" s="45">
        <v>105409</v>
      </c>
      <c r="F99" s="45"/>
      <c r="G99" s="45"/>
      <c r="H99" s="45"/>
      <c r="I99" s="45">
        <f t="shared" si="5"/>
        <v>105409</v>
      </c>
      <c r="J99" s="45">
        <v>18090</v>
      </c>
      <c r="K99" s="45">
        <f t="shared" si="3"/>
        <v>87319</v>
      </c>
    </row>
    <row r="100" spans="1:11" x14ac:dyDescent="0.25">
      <c r="A100" s="397"/>
      <c r="B100" s="359"/>
      <c r="C100" s="18" t="s">
        <v>44</v>
      </c>
      <c r="D100" s="51">
        <f>SUM(D98:D99)</f>
        <v>2257020</v>
      </c>
      <c r="E100" s="51">
        <f t="shared" ref="E100:K100" si="6">SUM(E98:E99)</f>
        <v>0</v>
      </c>
      <c r="F100" s="51">
        <f t="shared" si="6"/>
        <v>0</v>
      </c>
      <c r="G100" s="51">
        <f t="shared" si="6"/>
        <v>0</v>
      </c>
      <c r="H100" s="51">
        <f t="shared" si="6"/>
        <v>0</v>
      </c>
      <c r="I100" s="51">
        <f t="shared" si="6"/>
        <v>2257020</v>
      </c>
      <c r="J100" s="51">
        <f t="shared" si="6"/>
        <v>314591</v>
      </c>
      <c r="K100" s="51">
        <f t="shared" si="6"/>
        <v>1942429</v>
      </c>
    </row>
    <row r="101" spans="1:11" x14ac:dyDescent="0.25">
      <c r="A101" s="397"/>
      <c r="B101" s="359"/>
      <c r="C101" s="18" t="s">
        <v>45</v>
      </c>
      <c r="D101" s="51">
        <v>210655</v>
      </c>
      <c r="E101" s="51"/>
      <c r="F101" s="51"/>
      <c r="G101" s="51"/>
      <c r="H101" s="51"/>
      <c r="I101" s="62">
        <f t="shared" si="5"/>
        <v>210655</v>
      </c>
      <c r="J101" s="51">
        <v>32072</v>
      </c>
      <c r="K101" s="62">
        <f t="shared" si="3"/>
        <v>178583</v>
      </c>
    </row>
    <row r="102" spans="1:11" x14ac:dyDescent="0.25">
      <c r="A102" s="397"/>
      <c r="B102" s="359"/>
      <c r="C102" s="4" t="s">
        <v>46</v>
      </c>
      <c r="D102" s="45">
        <v>0</v>
      </c>
      <c r="E102" s="45"/>
      <c r="F102" s="45"/>
      <c r="G102" s="45"/>
      <c r="H102" s="45"/>
      <c r="I102" s="45">
        <f t="shared" si="5"/>
        <v>0</v>
      </c>
      <c r="J102" s="45">
        <v>0</v>
      </c>
      <c r="K102" s="45">
        <f t="shared" si="3"/>
        <v>0</v>
      </c>
    </row>
    <row r="103" spans="1:11" x14ac:dyDescent="0.25">
      <c r="A103" s="397"/>
      <c r="B103" s="359"/>
      <c r="C103" s="4" t="s">
        <v>47</v>
      </c>
      <c r="D103" s="45">
        <v>0</v>
      </c>
      <c r="E103" s="45"/>
      <c r="F103" s="45"/>
      <c r="G103" s="45"/>
      <c r="H103" s="45"/>
      <c r="I103" s="45">
        <f t="shared" si="5"/>
        <v>0</v>
      </c>
      <c r="J103" s="45">
        <v>0</v>
      </c>
      <c r="K103" s="45">
        <f t="shared" si="3"/>
        <v>0</v>
      </c>
    </row>
    <row r="104" spans="1:11" x14ac:dyDescent="0.25">
      <c r="A104" s="397"/>
      <c r="B104" s="359"/>
      <c r="C104" s="4" t="s">
        <v>48</v>
      </c>
      <c r="D104" s="45">
        <v>0</v>
      </c>
      <c r="E104" s="45"/>
      <c r="F104" s="45"/>
      <c r="G104" s="45"/>
      <c r="H104" s="45"/>
      <c r="I104" s="45">
        <f t="shared" si="5"/>
        <v>0</v>
      </c>
      <c r="J104" s="45">
        <v>0</v>
      </c>
      <c r="K104" s="45">
        <f t="shared" si="3"/>
        <v>0</v>
      </c>
    </row>
    <row r="105" spans="1:11" x14ac:dyDescent="0.25">
      <c r="A105" s="397"/>
      <c r="B105" s="359"/>
      <c r="C105" s="18" t="s">
        <v>49</v>
      </c>
      <c r="D105" s="51">
        <f>SUM(D102:D104)</f>
        <v>0</v>
      </c>
      <c r="E105" s="51">
        <f t="shared" ref="E105:K105" si="7">SUM(E102:E104)</f>
        <v>0</v>
      </c>
      <c r="F105" s="51">
        <f t="shared" si="7"/>
        <v>0</v>
      </c>
      <c r="G105" s="51">
        <f t="shared" si="7"/>
        <v>0</v>
      </c>
      <c r="H105" s="51">
        <f t="shared" si="7"/>
        <v>0</v>
      </c>
      <c r="I105" s="51">
        <f t="shared" si="7"/>
        <v>0</v>
      </c>
      <c r="J105" s="51">
        <f t="shared" si="7"/>
        <v>0</v>
      </c>
      <c r="K105" s="51">
        <f t="shared" si="7"/>
        <v>0</v>
      </c>
    </row>
    <row r="106" spans="1:11" x14ac:dyDescent="0.25">
      <c r="A106" s="397"/>
      <c r="B106" s="359" t="s">
        <v>13</v>
      </c>
      <c r="C106" s="4" t="s">
        <v>43</v>
      </c>
      <c r="D106" s="45">
        <v>5152927</v>
      </c>
      <c r="E106" s="45"/>
      <c r="F106" s="45"/>
      <c r="G106" s="45"/>
      <c r="H106" s="45"/>
      <c r="I106" s="45">
        <f t="shared" ref="I106:I112" si="8">D106+E106+F106+G106+H106</f>
        <v>5152927</v>
      </c>
      <c r="J106" s="45">
        <v>1054101</v>
      </c>
      <c r="K106" s="45">
        <f t="shared" si="3"/>
        <v>4098826</v>
      </c>
    </row>
    <row r="107" spans="1:11" x14ac:dyDescent="0.25">
      <c r="A107" s="397"/>
      <c r="B107" s="359"/>
      <c r="C107" s="4" t="s">
        <v>50</v>
      </c>
      <c r="D107" s="45">
        <v>200000</v>
      </c>
      <c r="E107" s="45"/>
      <c r="F107" s="45"/>
      <c r="G107" s="45"/>
      <c r="H107" s="45"/>
      <c r="I107" s="45">
        <f t="shared" si="8"/>
        <v>200000</v>
      </c>
      <c r="J107" s="45">
        <v>0</v>
      </c>
      <c r="K107" s="45">
        <f t="shared" si="3"/>
        <v>200000</v>
      </c>
    </row>
    <row r="108" spans="1:11" x14ac:dyDescent="0.25">
      <c r="A108" s="397"/>
      <c r="B108" s="359"/>
      <c r="C108" s="4" t="s">
        <v>51</v>
      </c>
      <c r="D108" s="45">
        <v>10000</v>
      </c>
      <c r="E108" s="45"/>
      <c r="F108" s="45"/>
      <c r="G108" s="45"/>
      <c r="H108" s="45"/>
      <c r="I108" s="45">
        <f t="shared" si="8"/>
        <v>10000</v>
      </c>
      <c r="J108" s="45">
        <v>0</v>
      </c>
      <c r="K108" s="45">
        <f t="shared" si="3"/>
        <v>10000</v>
      </c>
    </row>
    <row r="109" spans="1:11" x14ac:dyDescent="0.25">
      <c r="A109" s="397"/>
      <c r="B109" s="359"/>
      <c r="C109" s="4" t="s">
        <v>52</v>
      </c>
      <c r="D109" s="45">
        <v>0</v>
      </c>
      <c r="E109" s="45"/>
      <c r="F109" s="45"/>
      <c r="G109" s="45"/>
      <c r="H109" s="45"/>
      <c r="I109" s="45">
        <f t="shared" si="8"/>
        <v>0</v>
      </c>
      <c r="J109" s="45">
        <v>0</v>
      </c>
      <c r="K109" s="45">
        <f t="shared" si="3"/>
        <v>0</v>
      </c>
    </row>
    <row r="110" spans="1:11" x14ac:dyDescent="0.25">
      <c r="A110" s="397"/>
      <c r="B110" s="359"/>
      <c r="C110" s="4" t="s">
        <v>53</v>
      </c>
      <c r="D110" s="45">
        <v>24000</v>
      </c>
      <c r="E110" s="45"/>
      <c r="F110" s="45"/>
      <c r="G110" s="45"/>
      <c r="H110" s="45"/>
      <c r="I110" s="45">
        <f t="shared" si="8"/>
        <v>24000</v>
      </c>
      <c r="J110" s="45">
        <v>0</v>
      </c>
      <c r="K110" s="45">
        <f t="shared" si="3"/>
        <v>24000</v>
      </c>
    </row>
    <row r="111" spans="1:11" x14ac:dyDescent="0.25">
      <c r="A111" s="397"/>
      <c r="B111" s="359"/>
      <c r="C111" s="4" t="s">
        <v>54</v>
      </c>
      <c r="D111" s="45">
        <v>0</v>
      </c>
      <c r="E111" s="45"/>
      <c r="F111" s="45"/>
      <c r="G111" s="45"/>
      <c r="H111" s="45"/>
      <c r="I111" s="45">
        <f t="shared" si="8"/>
        <v>0</v>
      </c>
      <c r="J111" s="45">
        <v>0</v>
      </c>
      <c r="K111" s="45">
        <f t="shared" si="3"/>
        <v>0</v>
      </c>
    </row>
    <row r="112" spans="1:11" x14ac:dyDescent="0.25">
      <c r="A112" s="397"/>
      <c r="B112" s="359"/>
      <c r="C112" s="4" t="s">
        <v>55</v>
      </c>
      <c r="D112" s="45">
        <v>30000</v>
      </c>
      <c r="E112" s="45"/>
      <c r="F112" s="45"/>
      <c r="G112" s="45"/>
      <c r="H112" s="45"/>
      <c r="I112" s="45">
        <f t="shared" si="8"/>
        <v>30000</v>
      </c>
      <c r="J112" s="45">
        <v>0</v>
      </c>
      <c r="K112" s="45">
        <f t="shared" si="3"/>
        <v>30000</v>
      </c>
    </row>
    <row r="113" spans="1:11" x14ac:dyDescent="0.25">
      <c r="A113" s="397"/>
      <c r="B113" s="359"/>
      <c r="C113" s="18" t="s">
        <v>44</v>
      </c>
      <c r="D113" s="51">
        <f>SUM(D106:D112)</f>
        <v>5416927</v>
      </c>
      <c r="E113" s="51">
        <f t="shared" ref="E113:K113" si="9">SUM(E106:E112)</f>
        <v>0</v>
      </c>
      <c r="F113" s="51">
        <f t="shared" si="9"/>
        <v>0</v>
      </c>
      <c r="G113" s="51">
        <f t="shared" si="9"/>
        <v>0</v>
      </c>
      <c r="H113" s="51">
        <f t="shared" si="9"/>
        <v>0</v>
      </c>
      <c r="I113" s="51">
        <f t="shared" si="9"/>
        <v>5416927</v>
      </c>
      <c r="J113" s="51">
        <f t="shared" si="9"/>
        <v>1054101</v>
      </c>
      <c r="K113" s="51">
        <f t="shared" si="9"/>
        <v>4362826</v>
      </c>
    </row>
    <row r="114" spans="1:11" x14ac:dyDescent="0.25">
      <c r="A114" s="397"/>
      <c r="B114" s="359"/>
      <c r="C114" s="18" t="s">
        <v>45</v>
      </c>
      <c r="D114" s="51">
        <v>1054431</v>
      </c>
      <c r="E114" s="51"/>
      <c r="F114" s="51"/>
      <c r="G114" s="51"/>
      <c r="H114" s="51"/>
      <c r="I114" s="62">
        <f t="shared" ref="I114:I125" si="10">D114+E114+F114+G114+H114</f>
        <v>1054431</v>
      </c>
      <c r="J114" s="51">
        <v>228971</v>
      </c>
      <c r="K114" s="62">
        <f t="shared" si="3"/>
        <v>825460</v>
      </c>
    </row>
    <row r="115" spans="1:11" x14ac:dyDescent="0.25">
      <c r="A115" s="397"/>
      <c r="B115" s="359"/>
      <c r="C115" s="4" t="s">
        <v>46</v>
      </c>
      <c r="D115" s="45">
        <v>90000</v>
      </c>
      <c r="E115" s="45"/>
      <c r="F115" s="45"/>
      <c r="G115" s="45"/>
      <c r="H115" s="45"/>
      <c r="I115" s="45">
        <f t="shared" si="10"/>
        <v>90000</v>
      </c>
      <c r="J115" s="45">
        <v>0</v>
      </c>
      <c r="K115" s="45">
        <f t="shared" si="3"/>
        <v>90000</v>
      </c>
    </row>
    <row r="116" spans="1:11" x14ac:dyDescent="0.25">
      <c r="A116" s="397"/>
      <c r="B116" s="359"/>
      <c r="C116" s="4" t="s">
        <v>56</v>
      </c>
      <c r="D116" s="45">
        <v>230000</v>
      </c>
      <c r="E116" s="45"/>
      <c r="F116" s="45"/>
      <c r="G116" s="45"/>
      <c r="H116" s="45"/>
      <c r="I116" s="45">
        <f t="shared" si="10"/>
        <v>230000</v>
      </c>
      <c r="J116" s="45">
        <v>0</v>
      </c>
      <c r="K116" s="45">
        <f t="shared" si="3"/>
        <v>230000</v>
      </c>
    </row>
    <row r="117" spans="1:11" x14ac:dyDescent="0.25">
      <c r="A117" s="397"/>
      <c r="B117" s="359"/>
      <c r="C117" s="4" t="s">
        <v>57</v>
      </c>
      <c r="D117" s="45">
        <v>72648</v>
      </c>
      <c r="E117" s="45"/>
      <c r="F117" s="45"/>
      <c r="G117" s="45"/>
      <c r="H117" s="45"/>
      <c r="I117" s="45">
        <f t="shared" si="10"/>
        <v>72648</v>
      </c>
      <c r="J117" s="45">
        <v>18162</v>
      </c>
      <c r="K117" s="45">
        <f t="shared" si="3"/>
        <v>54486</v>
      </c>
    </row>
    <row r="118" spans="1:11" x14ac:dyDescent="0.25">
      <c r="A118" s="397"/>
      <c r="B118" s="359"/>
      <c r="C118" s="4" t="s">
        <v>58</v>
      </c>
      <c r="D118" s="45">
        <v>59546</v>
      </c>
      <c r="E118" s="45"/>
      <c r="F118" s="45"/>
      <c r="G118" s="45"/>
      <c r="H118" s="45"/>
      <c r="I118" s="45">
        <f t="shared" si="10"/>
        <v>59546</v>
      </c>
      <c r="J118" s="45">
        <v>14515</v>
      </c>
      <c r="K118" s="45">
        <f t="shared" si="3"/>
        <v>45031</v>
      </c>
    </row>
    <row r="119" spans="1:11" x14ac:dyDescent="0.25">
      <c r="A119" s="397"/>
      <c r="B119" s="359"/>
      <c r="C119" s="4" t="s">
        <v>59</v>
      </c>
      <c r="D119" s="45">
        <v>819301</v>
      </c>
      <c r="E119" s="45"/>
      <c r="F119" s="45"/>
      <c r="G119" s="45"/>
      <c r="H119" s="45"/>
      <c r="I119" s="45">
        <f t="shared" si="10"/>
        <v>819301</v>
      </c>
      <c r="J119" s="45">
        <v>226168</v>
      </c>
      <c r="K119" s="45">
        <f t="shared" si="3"/>
        <v>593133</v>
      </c>
    </row>
    <row r="120" spans="1:11" x14ac:dyDescent="0.25">
      <c r="A120" s="397"/>
      <c r="B120" s="359"/>
      <c r="C120" s="4" t="s">
        <v>60</v>
      </c>
      <c r="D120" s="45">
        <v>24000</v>
      </c>
      <c r="E120" s="45"/>
      <c r="F120" s="45"/>
      <c r="G120" s="45"/>
      <c r="H120" s="45"/>
      <c r="I120" s="45">
        <f t="shared" si="10"/>
        <v>24000</v>
      </c>
      <c r="J120" s="45">
        <v>0</v>
      </c>
      <c r="K120" s="45">
        <f t="shared" si="3"/>
        <v>24000</v>
      </c>
    </row>
    <row r="121" spans="1:11" x14ac:dyDescent="0.25">
      <c r="A121" s="397"/>
      <c r="B121" s="359"/>
      <c r="C121" s="4" t="s">
        <v>47</v>
      </c>
      <c r="D121" s="45">
        <v>30200</v>
      </c>
      <c r="E121" s="45"/>
      <c r="F121" s="45"/>
      <c r="G121" s="45"/>
      <c r="H121" s="45"/>
      <c r="I121" s="45">
        <f t="shared" si="10"/>
        <v>30200</v>
      </c>
      <c r="J121" s="45">
        <v>0</v>
      </c>
      <c r="K121" s="45">
        <f t="shared" si="3"/>
        <v>30200</v>
      </c>
    </row>
    <row r="122" spans="1:11" x14ac:dyDescent="0.25">
      <c r="A122" s="397"/>
      <c r="B122" s="359"/>
      <c r="C122" s="4" t="s">
        <v>61</v>
      </c>
      <c r="D122" s="45">
        <v>43740</v>
      </c>
      <c r="E122" s="45"/>
      <c r="F122" s="45"/>
      <c r="G122" s="45"/>
      <c r="H122" s="45"/>
      <c r="I122" s="45">
        <f t="shared" si="10"/>
        <v>43740</v>
      </c>
      <c r="J122" s="45">
        <v>5148</v>
      </c>
      <c r="K122" s="45">
        <f t="shared" si="3"/>
        <v>38592</v>
      </c>
    </row>
    <row r="123" spans="1:11" x14ac:dyDescent="0.25">
      <c r="A123" s="397"/>
      <c r="B123" s="359"/>
      <c r="C123" s="4" t="s">
        <v>62</v>
      </c>
      <c r="D123" s="45">
        <v>60000</v>
      </c>
      <c r="E123" s="45"/>
      <c r="F123" s="45"/>
      <c r="G123" s="45"/>
      <c r="H123" s="45"/>
      <c r="I123" s="45">
        <f t="shared" si="10"/>
        <v>60000</v>
      </c>
      <c r="J123" s="45">
        <v>0</v>
      </c>
      <c r="K123" s="45">
        <f t="shared" si="3"/>
        <v>60000</v>
      </c>
    </row>
    <row r="124" spans="1:11" x14ac:dyDescent="0.25">
      <c r="A124" s="397"/>
      <c r="B124" s="359"/>
      <c r="C124" s="4" t="s">
        <v>48</v>
      </c>
      <c r="D124" s="45">
        <v>204919</v>
      </c>
      <c r="E124" s="45"/>
      <c r="F124" s="45"/>
      <c r="G124" s="45"/>
      <c r="H124" s="45"/>
      <c r="I124" s="45">
        <f t="shared" si="10"/>
        <v>204919</v>
      </c>
      <c r="J124" s="45">
        <v>37411</v>
      </c>
      <c r="K124" s="45">
        <f t="shared" si="3"/>
        <v>167508</v>
      </c>
    </row>
    <row r="125" spans="1:11" x14ac:dyDescent="0.25">
      <c r="A125" s="397"/>
      <c r="B125" s="359"/>
      <c r="C125" s="4" t="s">
        <v>63</v>
      </c>
      <c r="D125" s="45">
        <v>1000</v>
      </c>
      <c r="E125" s="45"/>
      <c r="F125" s="45"/>
      <c r="G125" s="45"/>
      <c r="H125" s="45"/>
      <c r="I125" s="45">
        <f t="shared" si="10"/>
        <v>1000</v>
      </c>
      <c r="J125" s="45">
        <v>0</v>
      </c>
      <c r="K125" s="45">
        <f t="shared" si="3"/>
        <v>1000</v>
      </c>
    </row>
    <row r="126" spans="1:11" x14ac:dyDescent="0.25">
      <c r="A126" s="397"/>
      <c r="B126" s="359"/>
      <c r="C126" s="18" t="s">
        <v>49</v>
      </c>
      <c r="D126" s="51">
        <f>SUM(D115:D125)</f>
        <v>1635354</v>
      </c>
      <c r="E126" s="51">
        <f t="shared" ref="E126:K126" si="11">SUM(E115:E125)</f>
        <v>0</v>
      </c>
      <c r="F126" s="51">
        <f t="shared" si="11"/>
        <v>0</v>
      </c>
      <c r="G126" s="51">
        <f t="shared" si="11"/>
        <v>0</v>
      </c>
      <c r="H126" s="51">
        <f t="shared" si="11"/>
        <v>0</v>
      </c>
      <c r="I126" s="51">
        <f t="shared" si="11"/>
        <v>1635354</v>
      </c>
      <c r="J126" s="51">
        <f t="shared" si="11"/>
        <v>301404</v>
      </c>
      <c r="K126" s="51">
        <f t="shared" si="11"/>
        <v>1333950</v>
      </c>
    </row>
    <row r="127" spans="1:11" x14ac:dyDescent="0.25">
      <c r="A127" s="397"/>
      <c r="B127" s="359" t="s">
        <v>15</v>
      </c>
      <c r="C127" s="4" t="s">
        <v>43</v>
      </c>
      <c r="D127" s="45">
        <v>4276299</v>
      </c>
      <c r="E127" s="45"/>
      <c r="F127" s="45"/>
      <c r="G127" s="45"/>
      <c r="H127" s="45"/>
      <c r="I127" s="45">
        <f t="shared" ref="I127:I131" si="12">D127+E127+F127+G127+H127</f>
        <v>4276299</v>
      </c>
      <c r="J127" s="45">
        <v>1259804</v>
      </c>
      <c r="K127" s="45">
        <f t="shared" si="3"/>
        <v>3016495</v>
      </c>
    </row>
    <row r="128" spans="1:11" x14ac:dyDescent="0.25">
      <c r="A128" s="397"/>
      <c r="B128" s="359"/>
      <c r="C128" s="4" t="s">
        <v>50</v>
      </c>
      <c r="D128" s="45">
        <v>175000</v>
      </c>
      <c r="E128" s="45"/>
      <c r="F128" s="45"/>
      <c r="G128" s="45"/>
      <c r="H128" s="45"/>
      <c r="I128" s="45">
        <f t="shared" si="12"/>
        <v>175000</v>
      </c>
      <c r="J128" s="45">
        <v>0</v>
      </c>
      <c r="K128" s="45">
        <f t="shared" si="3"/>
        <v>175000</v>
      </c>
    </row>
    <row r="129" spans="1:11" x14ac:dyDescent="0.25">
      <c r="A129" s="397"/>
      <c r="B129" s="359"/>
      <c r="C129" s="4" t="s">
        <v>51</v>
      </c>
      <c r="D129" s="45">
        <v>10000</v>
      </c>
      <c r="E129" s="45"/>
      <c r="F129" s="45"/>
      <c r="G129" s="45"/>
      <c r="H129" s="45"/>
      <c r="I129" s="45">
        <f t="shared" si="12"/>
        <v>10000</v>
      </c>
      <c r="J129" s="45">
        <v>0</v>
      </c>
      <c r="K129" s="45">
        <f t="shared" si="3"/>
        <v>10000</v>
      </c>
    </row>
    <row r="130" spans="1:11" x14ac:dyDescent="0.25">
      <c r="A130" s="397"/>
      <c r="B130" s="359"/>
      <c r="C130" s="4" t="s">
        <v>52</v>
      </c>
      <c r="D130" s="45">
        <v>0</v>
      </c>
      <c r="E130" s="45"/>
      <c r="F130" s="45"/>
      <c r="G130" s="45"/>
      <c r="H130" s="45"/>
      <c r="I130" s="45">
        <f t="shared" si="12"/>
        <v>0</v>
      </c>
      <c r="J130" s="45">
        <v>0</v>
      </c>
      <c r="K130" s="45">
        <f t="shared" si="3"/>
        <v>0</v>
      </c>
    </row>
    <row r="131" spans="1:11" x14ac:dyDescent="0.25">
      <c r="A131" s="397"/>
      <c r="B131" s="359"/>
      <c r="C131" s="4" t="s">
        <v>53</v>
      </c>
      <c r="D131" s="45">
        <v>24000</v>
      </c>
      <c r="E131" s="45"/>
      <c r="F131" s="45"/>
      <c r="G131" s="45"/>
      <c r="H131" s="45"/>
      <c r="I131" s="45">
        <f t="shared" si="12"/>
        <v>24000</v>
      </c>
      <c r="J131" s="45">
        <v>0</v>
      </c>
      <c r="K131" s="45">
        <f t="shared" si="3"/>
        <v>24000</v>
      </c>
    </row>
    <row r="132" spans="1:11" x14ac:dyDescent="0.25">
      <c r="A132" s="397"/>
      <c r="B132" s="359"/>
      <c r="C132" s="18" t="s">
        <v>44</v>
      </c>
      <c r="D132" s="51">
        <f>SUM(D127:D131)</f>
        <v>4485299</v>
      </c>
      <c r="E132" s="51">
        <f t="shared" ref="E132:K132" si="13">SUM(E127:E131)</f>
        <v>0</v>
      </c>
      <c r="F132" s="51">
        <f t="shared" si="13"/>
        <v>0</v>
      </c>
      <c r="G132" s="51">
        <f t="shared" si="13"/>
        <v>0</v>
      </c>
      <c r="H132" s="51">
        <f t="shared" si="13"/>
        <v>0</v>
      </c>
      <c r="I132" s="51">
        <f t="shared" si="13"/>
        <v>4485299</v>
      </c>
      <c r="J132" s="51">
        <f t="shared" si="13"/>
        <v>1259804</v>
      </c>
      <c r="K132" s="51">
        <f t="shared" si="13"/>
        <v>3225495</v>
      </c>
    </row>
    <row r="133" spans="1:11" x14ac:dyDescent="0.25">
      <c r="A133" s="397"/>
      <c r="B133" s="359"/>
      <c r="C133" s="18" t="s">
        <v>45</v>
      </c>
      <c r="D133" s="51">
        <v>864154</v>
      </c>
      <c r="E133" s="51"/>
      <c r="F133" s="51"/>
      <c r="G133" s="51"/>
      <c r="H133" s="51"/>
      <c r="I133" s="62">
        <f t="shared" ref="I133:I146" si="14">D133+E133+F133+G133+H133</f>
        <v>864154</v>
      </c>
      <c r="J133" s="51">
        <v>211408</v>
      </c>
      <c r="K133" s="62">
        <f t="shared" si="3"/>
        <v>652746</v>
      </c>
    </row>
    <row r="134" spans="1:11" x14ac:dyDescent="0.25">
      <c r="A134" s="397"/>
      <c r="B134" s="359"/>
      <c r="C134" s="4" t="s">
        <v>46</v>
      </c>
      <c r="D134" s="45">
        <v>40000</v>
      </c>
      <c r="E134" s="45"/>
      <c r="F134" s="45"/>
      <c r="G134" s="45"/>
      <c r="H134" s="45"/>
      <c r="I134" s="45">
        <f t="shared" si="14"/>
        <v>40000</v>
      </c>
      <c r="J134" s="45">
        <v>0</v>
      </c>
      <c r="K134" s="45">
        <f t="shared" ref="K134:K146" si="15">I134-J134</f>
        <v>40000</v>
      </c>
    </row>
    <row r="135" spans="1:11" x14ac:dyDescent="0.25">
      <c r="A135" s="397"/>
      <c r="B135" s="359"/>
      <c r="C135" s="4" t="s">
        <v>56</v>
      </c>
      <c r="D135" s="45">
        <v>300000</v>
      </c>
      <c r="E135" s="45"/>
      <c r="F135" s="45"/>
      <c r="G135" s="45"/>
      <c r="H135" s="45"/>
      <c r="I135" s="45">
        <f t="shared" si="14"/>
        <v>300000</v>
      </c>
      <c r="J135" s="45">
        <v>11037</v>
      </c>
      <c r="K135" s="45">
        <f t="shared" si="15"/>
        <v>288963</v>
      </c>
    </row>
    <row r="136" spans="1:11" x14ac:dyDescent="0.25">
      <c r="A136" s="397"/>
      <c r="B136" s="359"/>
      <c r="C136" s="4" t="s">
        <v>57</v>
      </c>
      <c r="D136" s="45">
        <v>48432</v>
      </c>
      <c r="E136" s="45"/>
      <c r="F136" s="45"/>
      <c r="G136" s="45"/>
      <c r="H136" s="45"/>
      <c r="I136" s="45">
        <f t="shared" si="14"/>
        <v>48432</v>
      </c>
      <c r="J136" s="45">
        <v>12108</v>
      </c>
      <c r="K136" s="45">
        <f t="shared" si="15"/>
        <v>36324</v>
      </c>
    </row>
    <row r="137" spans="1:11" x14ac:dyDescent="0.25">
      <c r="A137" s="397"/>
      <c r="B137" s="359"/>
      <c r="C137" s="4" t="s">
        <v>58</v>
      </c>
      <c r="D137" s="45">
        <v>39698</v>
      </c>
      <c r="E137" s="45"/>
      <c r="F137" s="45"/>
      <c r="G137" s="45"/>
      <c r="H137" s="45"/>
      <c r="I137" s="45">
        <f t="shared" si="14"/>
        <v>39698</v>
      </c>
      <c r="J137" s="45">
        <v>9163</v>
      </c>
      <c r="K137" s="45">
        <f t="shared" si="15"/>
        <v>30535</v>
      </c>
    </row>
    <row r="138" spans="1:11" x14ac:dyDescent="0.25">
      <c r="A138" s="397"/>
      <c r="B138" s="359"/>
      <c r="C138" s="4" t="s">
        <v>59</v>
      </c>
      <c r="D138" s="45">
        <v>546201</v>
      </c>
      <c r="E138" s="45"/>
      <c r="F138" s="45"/>
      <c r="G138" s="45"/>
      <c r="H138" s="45"/>
      <c r="I138" s="45">
        <f t="shared" si="14"/>
        <v>546201</v>
      </c>
      <c r="J138" s="45">
        <v>147325</v>
      </c>
      <c r="K138" s="45">
        <f t="shared" si="15"/>
        <v>398876</v>
      </c>
    </row>
    <row r="139" spans="1:11" x14ac:dyDescent="0.25">
      <c r="A139" s="397"/>
      <c r="B139" s="359"/>
      <c r="C139" s="4" t="s">
        <v>64</v>
      </c>
      <c r="D139" s="45">
        <v>1147070</v>
      </c>
      <c r="E139" s="45"/>
      <c r="F139" s="45"/>
      <c r="G139" s="45"/>
      <c r="H139" s="45"/>
      <c r="I139" s="45">
        <f t="shared" si="14"/>
        <v>1147070</v>
      </c>
      <c r="J139" s="45">
        <v>260490</v>
      </c>
      <c r="K139" s="45">
        <f t="shared" si="15"/>
        <v>886580</v>
      </c>
    </row>
    <row r="140" spans="1:11" x14ac:dyDescent="0.25">
      <c r="A140" s="397"/>
      <c r="B140" s="359"/>
      <c r="C140" s="4" t="s">
        <v>65</v>
      </c>
      <c r="D140" s="45">
        <v>891960</v>
      </c>
      <c r="E140" s="45"/>
      <c r="F140" s="45"/>
      <c r="G140" s="45"/>
      <c r="H140" s="45"/>
      <c r="I140" s="45">
        <f t="shared" si="14"/>
        <v>891960</v>
      </c>
      <c r="J140" s="45">
        <v>222990</v>
      </c>
      <c r="K140" s="45">
        <f t="shared" si="15"/>
        <v>668970</v>
      </c>
    </row>
    <row r="141" spans="1:11" x14ac:dyDescent="0.25">
      <c r="A141" s="397"/>
      <c r="B141" s="359"/>
      <c r="C141" s="4" t="s">
        <v>60</v>
      </c>
      <c r="D141" s="45">
        <v>176000</v>
      </c>
      <c r="E141" s="45"/>
      <c r="F141" s="45"/>
      <c r="G141" s="45"/>
      <c r="H141" s="45"/>
      <c r="I141" s="45">
        <f t="shared" si="14"/>
        <v>176000</v>
      </c>
      <c r="J141" s="45">
        <v>0</v>
      </c>
      <c r="K141" s="45">
        <f t="shared" si="15"/>
        <v>176000</v>
      </c>
    </row>
    <row r="142" spans="1:11" x14ac:dyDescent="0.25">
      <c r="A142" s="397"/>
      <c r="B142" s="359"/>
      <c r="C142" s="4" t="s">
        <v>47</v>
      </c>
      <c r="D142" s="45">
        <v>12000</v>
      </c>
      <c r="E142" s="45"/>
      <c r="F142" s="45"/>
      <c r="G142" s="45"/>
      <c r="H142" s="45"/>
      <c r="I142" s="45">
        <f t="shared" si="14"/>
        <v>12000</v>
      </c>
      <c r="J142" s="45">
        <v>0</v>
      </c>
      <c r="K142" s="45">
        <f t="shared" si="15"/>
        <v>12000</v>
      </c>
    </row>
    <row r="143" spans="1:11" x14ac:dyDescent="0.25">
      <c r="A143" s="397"/>
      <c r="B143" s="359"/>
      <c r="C143" s="4" t="s">
        <v>61</v>
      </c>
      <c r="D143" s="45">
        <v>29160</v>
      </c>
      <c r="E143" s="45"/>
      <c r="F143" s="45"/>
      <c r="G143" s="45"/>
      <c r="H143" s="45"/>
      <c r="I143" s="45">
        <f t="shared" si="14"/>
        <v>29160</v>
      </c>
      <c r="J143" s="45">
        <v>3432</v>
      </c>
      <c r="K143" s="45">
        <f t="shared" si="15"/>
        <v>25728</v>
      </c>
    </row>
    <row r="144" spans="1:11" x14ac:dyDescent="0.25">
      <c r="A144" s="397"/>
      <c r="B144" s="359"/>
      <c r="C144" s="4" t="s">
        <v>62</v>
      </c>
      <c r="D144" s="45">
        <v>40000</v>
      </c>
      <c r="E144" s="45"/>
      <c r="F144" s="45"/>
      <c r="G144" s="45"/>
      <c r="H144" s="45"/>
      <c r="I144" s="45">
        <f t="shared" si="14"/>
        <v>40000</v>
      </c>
      <c r="J144" s="45">
        <v>0</v>
      </c>
      <c r="K144" s="45">
        <f t="shared" si="15"/>
        <v>40000</v>
      </c>
    </row>
    <row r="145" spans="1:11" x14ac:dyDescent="0.25">
      <c r="A145" s="397"/>
      <c r="B145" s="359"/>
      <c r="C145" s="4" t="s">
        <v>48</v>
      </c>
      <c r="D145" s="45">
        <v>768218</v>
      </c>
      <c r="E145" s="45"/>
      <c r="F145" s="45"/>
      <c r="G145" s="45"/>
      <c r="H145" s="45"/>
      <c r="I145" s="45">
        <f t="shared" si="14"/>
        <v>768218</v>
      </c>
      <c r="J145" s="45">
        <v>158089</v>
      </c>
      <c r="K145" s="45">
        <f t="shared" si="15"/>
        <v>610129</v>
      </c>
    </row>
    <row r="146" spans="1:11" x14ac:dyDescent="0.25">
      <c r="A146" s="397"/>
      <c r="B146" s="359"/>
      <c r="C146" s="4" t="s">
        <v>63</v>
      </c>
      <c r="D146" s="45">
        <v>90000</v>
      </c>
      <c r="E146" s="45"/>
      <c r="F146" s="45"/>
      <c r="G146" s="45"/>
      <c r="H146" s="45"/>
      <c r="I146" s="45">
        <f t="shared" si="14"/>
        <v>90000</v>
      </c>
      <c r="J146" s="45">
        <v>0</v>
      </c>
      <c r="K146" s="45">
        <f t="shared" si="15"/>
        <v>90000</v>
      </c>
    </row>
    <row r="147" spans="1:11" x14ac:dyDescent="0.25">
      <c r="A147" s="397"/>
      <c r="B147" s="359"/>
      <c r="C147" s="18" t="s">
        <v>49</v>
      </c>
      <c r="D147" s="51">
        <f>SUM(D134:D146)</f>
        <v>4128739</v>
      </c>
      <c r="E147" s="51">
        <f t="shared" ref="E147:K147" si="16">SUM(E134:E146)</f>
        <v>0</v>
      </c>
      <c r="F147" s="51">
        <f t="shared" si="16"/>
        <v>0</v>
      </c>
      <c r="G147" s="51">
        <f t="shared" si="16"/>
        <v>0</v>
      </c>
      <c r="H147" s="51">
        <f t="shared" si="16"/>
        <v>0</v>
      </c>
      <c r="I147" s="51">
        <f t="shared" si="16"/>
        <v>4128739</v>
      </c>
      <c r="J147" s="51">
        <f t="shared" si="16"/>
        <v>824634</v>
      </c>
      <c r="K147" s="51">
        <f t="shared" si="16"/>
        <v>3304105</v>
      </c>
    </row>
    <row r="148" spans="1:11" x14ac:dyDescent="0.25">
      <c r="A148" s="397"/>
      <c r="B148" s="359" t="s">
        <v>16</v>
      </c>
      <c r="C148" s="4" t="s">
        <v>43</v>
      </c>
      <c r="D148" s="45">
        <v>19437613</v>
      </c>
      <c r="E148" s="45"/>
      <c r="F148" s="45"/>
      <c r="G148" s="45"/>
      <c r="H148" s="45"/>
      <c r="I148" s="45">
        <f t="shared" ref="I148:I155" si="17">D148+E148+F148+G148+H148</f>
        <v>19437613</v>
      </c>
      <c r="J148" s="45">
        <v>4405692</v>
      </c>
      <c r="K148" s="45">
        <f t="shared" ref="K148:K153" si="18">I148-J148</f>
        <v>15031921</v>
      </c>
    </row>
    <row r="149" spans="1:11" x14ac:dyDescent="0.25">
      <c r="A149" s="397"/>
      <c r="B149" s="359"/>
      <c r="C149" s="4" t="s">
        <v>50</v>
      </c>
      <c r="D149" s="45">
        <v>600000</v>
      </c>
      <c r="E149" s="45"/>
      <c r="F149" s="45"/>
      <c r="G149" s="45"/>
      <c r="H149" s="45"/>
      <c r="I149" s="45">
        <f t="shared" si="17"/>
        <v>600000</v>
      </c>
      <c r="J149" s="45">
        <v>0</v>
      </c>
      <c r="K149" s="45">
        <f t="shared" si="18"/>
        <v>600000</v>
      </c>
    </row>
    <row r="150" spans="1:11" x14ac:dyDescent="0.25">
      <c r="A150" s="397"/>
      <c r="B150" s="359"/>
      <c r="C150" s="4" t="s">
        <v>51</v>
      </c>
      <c r="D150" s="45">
        <v>30000</v>
      </c>
      <c r="E150" s="45"/>
      <c r="F150" s="45"/>
      <c r="G150" s="45"/>
      <c r="H150" s="45"/>
      <c r="I150" s="45">
        <f t="shared" si="17"/>
        <v>30000</v>
      </c>
      <c r="J150" s="45">
        <v>0</v>
      </c>
      <c r="K150" s="45">
        <f t="shared" si="18"/>
        <v>30000</v>
      </c>
    </row>
    <row r="151" spans="1:11" x14ac:dyDescent="0.25">
      <c r="A151" s="397"/>
      <c r="B151" s="359"/>
      <c r="C151" s="4" t="s">
        <v>52</v>
      </c>
      <c r="D151" s="45">
        <v>200000</v>
      </c>
      <c r="E151" s="45"/>
      <c r="F151" s="45"/>
      <c r="G151" s="45"/>
      <c r="H151" s="45"/>
      <c r="I151" s="45">
        <f t="shared" si="17"/>
        <v>200000</v>
      </c>
      <c r="J151" s="45">
        <v>0</v>
      </c>
      <c r="K151" s="45">
        <f t="shared" si="18"/>
        <v>200000</v>
      </c>
    </row>
    <row r="152" spans="1:11" x14ac:dyDescent="0.25">
      <c r="A152" s="397"/>
      <c r="B152" s="359"/>
      <c r="C152" s="4" t="s">
        <v>53</v>
      </c>
      <c r="D152" s="45">
        <v>72000</v>
      </c>
      <c r="E152" s="45"/>
      <c r="F152" s="45"/>
      <c r="G152" s="45"/>
      <c r="H152" s="45"/>
      <c r="I152" s="45">
        <f t="shared" si="17"/>
        <v>72000</v>
      </c>
      <c r="J152" s="45">
        <v>0</v>
      </c>
      <c r="K152" s="45">
        <f t="shared" si="18"/>
        <v>72000</v>
      </c>
    </row>
    <row r="153" spans="1:11" x14ac:dyDescent="0.25">
      <c r="A153" s="397"/>
      <c r="B153" s="359"/>
      <c r="C153" s="4" t="s">
        <v>54</v>
      </c>
      <c r="D153" s="45">
        <v>120000</v>
      </c>
      <c r="E153" s="45"/>
      <c r="F153" s="45"/>
      <c r="G153" s="45"/>
      <c r="H153" s="45"/>
      <c r="I153" s="45">
        <f t="shared" si="17"/>
        <v>120000</v>
      </c>
      <c r="J153" s="45">
        <v>72252</v>
      </c>
      <c r="K153" s="45">
        <f t="shared" si="18"/>
        <v>47748</v>
      </c>
    </row>
    <row r="154" spans="1:11" x14ac:dyDescent="0.25">
      <c r="A154" s="397"/>
      <c r="B154" s="359"/>
      <c r="C154" s="18" t="s">
        <v>44</v>
      </c>
      <c r="D154" s="51">
        <f>SUM(D148:D153)</f>
        <v>20459613</v>
      </c>
      <c r="E154" s="51">
        <f t="shared" ref="E154:K154" si="19">SUM(E148:E153)</f>
        <v>0</v>
      </c>
      <c r="F154" s="51">
        <f t="shared" si="19"/>
        <v>0</v>
      </c>
      <c r="G154" s="51">
        <f t="shared" si="19"/>
        <v>0</v>
      </c>
      <c r="H154" s="51">
        <f t="shared" si="19"/>
        <v>0</v>
      </c>
      <c r="I154" s="51">
        <f t="shared" si="19"/>
        <v>20459613</v>
      </c>
      <c r="J154" s="51">
        <f t="shared" si="19"/>
        <v>4477944</v>
      </c>
      <c r="K154" s="51">
        <f t="shared" si="19"/>
        <v>15981669</v>
      </c>
    </row>
    <row r="155" spans="1:11" x14ac:dyDescent="0.25">
      <c r="A155" s="397"/>
      <c r="B155" s="359"/>
      <c r="C155" s="18" t="s">
        <v>45</v>
      </c>
      <c r="D155" s="51">
        <v>3860983</v>
      </c>
      <c r="E155" s="51"/>
      <c r="F155" s="51"/>
      <c r="G155" s="51"/>
      <c r="H155" s="51"/>
      <c r="I155" s="62">
        <f t="shared" si="17"/>
        <v>3860983</v>
      </c>
      <c r="J155" s="51">
        <v>873602</v>
      </c>
      <c r="K155" s="62">
        <f t="shared" ref="K155:K167" si="20">I155-J155</f>
        <v>2987381</v>
      </c>
    </row>
    <row r="156" spans="1:11" x14ac:dyDescent="0.25">
      <c r="A156" s="397"/>
      <c r="B156" s="359"/>
      <c r="C156" s="4" t="s">
        <v>46</v>
      </c>
      <c r="D156" s="45">
        <v>70000</v>
      </c>
      <c r="E156" s="45"/>
      <c r="F156" s="45"/>
      <c r="G156" s="45"/>
      <c r="H156" s="45"/>
      <c r="I156" s="45">
        <f t="shared" ref="I156:I167" si="21">D156+E156+F156+G156+H156</f>
        <v>70000</v>
      </c>
      <c r="J156" s="45">
        <v>0</v>
      </c>
      <c r="K156" s="45">
        <f t="shared" si="20"/>
        <v>70000</v>
      </c>
    </row>
    <row r="157" spans="1:11" x14ac:dyDescent="0.25">
      <c r="A157" s="397"/>
      <c r="B157" s="359"/>
      <c r="C157" s="4" t="s">
        <v>56</v>
      </c>
      <c r="D157" s="45">
        <v>250000</v>
      </c>
      <c r="E157" s="45"/>
      <c r="F157" s="45"/>
      <c r="G157" s="45"/>
      <c r="H157" s="45"/>
      <c r="I157" s="45">
        <f t="shared" si="21"/>
        <v>250000</v>
      </c>
      <c r="J157" s="45">
        <v>0</v>
      </c>
      <c r="K157" s="45">
        <f t="shared" si="20"/>
        <v>250000</v>
      </c>
    </row>
    <row r="158" spans="1:11" x14ac:dyDescent="0.25">
      <c r="A158" s="397"/>
      <c r="B158" s="359"/>
      <c r="C158" s="4" t="s">
        <v>57</v>
      </c>
      <c r="D158" s="45">
        <v>134280</v>
      </c>
      <c r="E158" s="45"/>
      <c r="F158" s="45"/>
      <c r="G158" s="45"/>
      <c r="H158" s="45"/>
      <c r="I158" s="45">
        <f t="shared" si="21"/>
        <v>134280</v>
      </c>
      <c r="J158" s="45">
        <v>33571</v>
      </c>
      <c r="K158" s="45">
        <f t="shared" si="20"/>
        <v>100709</v>
      </c>
    </row>
    <row r="159" spans="1:11" x14ac:dyDescent="0.25">
      <c r="A159" s="397"/>
      <c r="B159" s="359"/>
      <c r="C159" s="4" t="s">
        <v>58</v>
      </c>
      <c r="D159" s="45">
        <v>124080</v>
      </c>
      <c r="E159" s="45"/>
      <c r="F159" s="45"/>
      <c r="G159" s="45"/>
      <c r="H159" s="45"/>
      <c r="I159" s="45">
        <f t="shared" si="21"/>
        <v>124080</v>
      </c>
      <c r="J159" s="45">
        <v>27404</v>
      </c>
      <c r="K159" s="45">
        <f t="shared" si="20"/>
        <v>96676</v>
      </c>
    </row>
    <row r="160" spans="1:11" x14ac:dyDescent="0.25">
      <c r="A160" s="397"/>
      <c r="B160" s="359"/>
      <c r="C160" s="4" t="s">
        <v>59</v>
      </c>
      <c r="D160" s="45">
        <v>2378010</v>
      </c>
      <c r="E160" s="45"/>
      <c r="F160" s="45"/>
      <c r="G160" s="45"/>
      <c r="H160" s="45"/>
      <c r="I160" s="45">
        <f t="shared" si="21"/>
        <v>2378010</v>
      </c>
      <c r="J160" s="45">
        <v>592303</v>
      </c>
      <c r="K160" s="45">
        <f t="shared" si="20"/>
        <v>1785707</v>
      </c>
    </row>
    <row r="161" spans="1:11" x14ac:dyDescent="0.25">
      <c r="A161" s="397"/>
      <c r="B161" s="359"/>
      <c r="C161" s="4" t="s">
        <v>65</v>
      </c>
      <c r="D161" s="45">
        <v>0</v>
      </c>
      <c r="E161" s="45"/>
      <c r="F161" s="45"/>
      <c r="G161" s="45"/>
      <c r="H161" s="45"/>
      <c r="I161" s="45">
        <f t="shared" si="21"/>
        <v>0</v>
      </c>
      <c r="J161" s="45">
        <v>0</v>
      </c>
      <c r="K161" s="45">
        <f t="shared" si="20"/>
        <v>0</v>
      </c>
    </row>
    <row r="162" spans="1:11" x14ac:dyDescent="0.25">
      <c r="A162" s="397"/>
      <c r="B162" s="359"/>
      <c r="C162" s="4" t="s">
        <v>60</v>
      </c>
      <c r="D162" s="45">
        <v>100000</v>
      </c>
      <c r="E162" s="45"/>
      <c r="F162" s="45"/>
      <c r="G162" s="45"/>
      <c r="H162" s="45"/>
      <c r="I162" s="45">
        <f t="shared" si="21"/>
        <v>100000</v>
      </c>
      <c r="J162" s="45">
        <v>0</v>
      </c>
      <c r="K162" s="45">
        <f t="shared" si="20"/>
        <v>100000</v>
      </c>
    </row>
    <row r="163" spans="1:11" x14ac:dyDescent="0.25">
      <c r="A163" s="397"/>
      <c r="B163" s="359"/>
      <c r="C163" s="4" t="s">
        <v>47</v>
      </c>
      <c r="D163" s="45">
        <v>1007000</v>
      </c>
      <c r="E163" s="45"/>
      <c r="F163" s="45"/>
      <c r="G163" s="45"/>
      <c r="H163" s="45"/>
      <c r="I163" s="45">
        <f t="shared" si="21"/>
        <v>1007000</v>
      </c>
      <c r="J163" s="45">
        <v>160000</v>
      </c>
      <c r="K163" s="45">
        <f t="shared" si="20"/>
        <v>847000</v>
      </c>
    </row>
    <row r="164" spans="1:11" x14ac:dyDescent="0.25">
      <c r="A164" s="397"/>
      <c r="B164" s="359"/>
      <c r="C164" s="4" t="s">
        <v>61</v>
      </c>
      <c r="D164" s="45">
        <v>3266450</v>
      </c>
      <c r="E164" s="45"/>
      <c r="F164" s="45"/>
      <c r="G164" s="45"/>
      <c r="H164" s="45"/>
      <c r="I164" s="45">
        <f t="shared" si="21"/>
        <v>3266450</v>
      </c>
      <c r="J164" s="45">
        <v>1279210</v>
      </c>
      <c r="K164" s="45">
        <f t="shared" si="20"/>
        <v>1987240</v>
      </c>
    </row>
    <row r="165" spans="1:11" x14ac:dyDescent="0.25">
      <c r="A165" s="397"/>
      <c r="B165" s="359"/>
      <c r="C165" s="4" t="s">
        <v>62</v>
      </c>
      <c r="D165" s="45">
        <v>0</v>
      </c>
      <c r="E165" s="45"/>
      <c r="F165" s="45"/>
      <c r="G165" s="45"/>
      <c r="H165" s="45"/>
      <c r="I165" s="45">
        <f t="shared" si="21"/>
        <v>0</v>
      </c>
      <c r="J165" s="45">
        <v>0</v>
      </c>
      <c r="K165" s="45">
        <f t="shared" si="20"/>
        <v>0</v>
      </c>
    </row>
    <row r="166" spans="1:11" x14ac:dyDescent="0.25">
      <c r="A166" s="397"/>
      <c r="B166" s="359"/>
      <c r="C166" s="4" t="s">
        <v>48</v>
      </c>
      <c r="D166" s="45">
        <v>1661036</v>
      </c>
      <c r="E166" s="45"/>
      <c r="F166" s="45"/>
      <c r="G166" s="45"/>
      <c r="H166" s="45"/>
      <c r="I166" s="45">
        <f t="shared" si="21"/>
        <v>1661036</v>
      </c>
      <c r="J166" s="45">
        <v>118015</v>
      </c>
      <c r="K166" s="45">
        <f t="shared" si="20"/>
        <v>1543021</v>
      </c>
    </row>
    <row r="167" spans="1:11" x14ac:dyDescent="0.25">
      <c r="A167" s="397"/>
      <c r="B167" s="359"/>
      <c r="C167" s="4" t="s">
        <v>63</v>
      </c>
      <c r="D167" s="45">
        <v>1000</v>
      </c>
      <c r="E167" s="45"/>
      <c r="F167" s="45"/>
      <c r="G167" s="45"/>
      <c r="H167" s="45"/>
      <c r="I167" s="45">
        <f t="shared" si="21"/>
        <v>1000</v>
      </c>
      <c r="J167" s="45">
        <v>0</v>
      </c>
      <c r="K167" s="45">
        <f t="shared" si="20"/>
        <v>1000</v>
      </c>
    </row>
    <row r="168" spans="1:11" x14ac:dyDescent="0.25">
      <c r="A168" s="397"/>
      <c r="B168" s="359"/>
      <c r="C168" s="18" t="s">
        <v>49</v>
      </c>
      <c r="D168" s="51">
        <f>SUM(D156:D167)</f>
        <v>8991856</v>
      </c>
      <c r="E168" s="51">
        <f t="shared" ref="E168:K168" si="22">SUM(E156:E167)</f>
        <v>0</v>
      </c>
      <c r="F168" s="51">
        <f t="shared" si="22"/>
        <v>0</v>
      </c>
      <c r="G168" s="51">
        <f t="shared" si="22"/>
        <v>0</v>
      </c>
      <c r="H168" s="51">
        <f t="shared" si="22"/>
        <v>0</v>
      </c>
      <c r="I168" s="51">
        <f t="shared" si="22"/>
        <v>8991856</v>
      </c>
      <c r="J168" s="51">
        <f t="shared" si="22"/>
        <v>2210503</v>
      </c>
      <c r="K168" s="51">
        <f t="shared" si="22"/>
        <v>6781353</v>
      </c>
    </row>
    <row r="169" spans="1:11" x14ac:dyDescent="0.25">
      <c r="A169" s="397"/>
      <c r="B169" s="359" t="s">
        <v>19</v>
      </c>
      <c r="C169" s="4" t="s">
        <v>43</v>
      </c>
      <c r="D169" s="45">
        <v>3816881</v>
      </c>
      <c r="E169" s="45">
        <v>-109120</v>
      </c>
      <c r="F169" s="45"/>
      <c r="G169" s="45"/>
      <c r="H169" s="45"/>
      <c r="I169" s="45">
        <f t="shared" ref="I169:I173" si="23">D169+E169+F169+G169+H169</f>
        <v>3707761</v>
      </c>
      <c r="J169" s="45">
        <v>853171</v>
      </c>
      <c r="K169" s="45">
        <f t="shared" ref="K169:K173" si="24">I169-J169</f>
        <v>2854590</v>
      </c>
    </row>
    <row r="170" spans="1:11" x14ac:dyDescent="0.25">
      <c r="A170" s="397"/>
      <c r="B170" s="359"/>
      <c r="C170" s="4" t="s">
        <v>50</v>
      </c>
      <c r="D170" s="45">
        <v>150000</v>
      </c>
      <c r="E170" s="45"/>
      <c r="F170" s="45"/>
      <c r="G170" s="45"/>
      <c r="H170" s="45"/>
      <c r="I170" s="45">
        <f t="shared" si="23"/>
        <v>150000</v>
      </c>
      <c r="J170" s="45">
        <v>0</v>
      </c>
      <c r="K170" s="45">
        <f t="shared" si="24"/>
        <v>150000</v>
      </c>
    </row>
    <row r="171" spans="1:11" x14ac:dyDescent="0.25">
      <c r="A171" s="397"/>
      <c r="B171" s="359"/>
      <c r="C171" s="4" t="s">
        <v>51</v>
      </c>
      <c r="D171" s="45">
        <v>10000</v>
      </c>
      <c r="E171" s="45"/>
      <c r="F171" s="45"/>
      <c r="G171" s="45"/>
      <c r="H171" s="45"/>
      <c r="I171" s="45">
        <f t="shared" si="23"/>
        <v>10000</v>
      </c>
      <c r="J171" s="45">
        <v>0</v>
      </c>
      <c r="K171" s="45">
        <f t="shared" si="24"/>
        <v>10000</v>
      </c>
    </row>
    <row r="172" spans="1:11" x14ac:dyDescent="0.25">
      <c r="A172" s="397"/>
      <c r="B172" s="359"/>
      <c r="C172" s="4" t="s">
        <v>53</v>
      </c>
      <c r="D172" s="45">
        <v>24000</v>
      </c>
      <c r="E172" s="45"/>
      <c r="F172" s="45"/>
      <c r="G172" s="45"/>
      <c r="H172" s="45"/>
      <c r="I172" s="45">
        <f t="shared" si="23"/>
        <v>24000</v>
      </c>
      <c r="J172" s="45">
        <v>0</v>
      </c>
      <c r="K172" s="45">
        <f t="shared" si="24"/>
        <v>24000</v>
      </c>
    </row>
    <row r="173" spans="1:11" x14ac:dyDescent="0.25">
      <c r="A173" s="397"/>
      <c r="B173" s="359"/>
      <c r="C173" s="4" t="s">
        <v>54</v>
      </c>
      <c r="D173" s="45">
        <v>65000</v>
      </c>
      <c r="E173" s="45">
        <v>109120</v>
      </c>
      <c r="F173" s="45"/>
      <c r="G173" s="45"/>
      <c r="H173" s="45"/>
      <c r="I173" s="45">
        <f t="shared" si="23"/>
        <v>174120</v>
      </c>
      <c r="J173" s="45">
        <v>35636</v>
      </c>
      <c r="K173" s="45">
        <f t="shared" si="24"/>
        <v>138484</v>
      </c>
    </row>
    <row r="174" spans="1:11" x14ac:dyDescent="0.25">
      <c r="A174" s="397"/>
      <c r="B174" s="359"/>
      <c r="C174" s="18" t="s">
        <v>44</v>
      </c>
      <c r="D174" s="51">
        <f>SUM(D169:D173)</f>
        <v>4065881</v>
      </c>
      <c r="E174" s="51">
        <f t="shared" ref="E174:K174" si="25">SUM(E169:E173)</f>
        <v>0</v>
      </c>
      <c r="F174" s="51">
        <f t="shared" si="25"/>
        <v>0</v>
      </c>
      <c r="G174" s="51">
        <f t="shared" si="25"/>
        <v>0</v>
      </c>
      <c r="H174" s="51">
        <f t="shared" si="25"/>
        <v>0</v>
      </c>
      <c r="I174" s="51">
        <f t="shared" si="25"/>
        <v>4065881</v>
      </c>
      <c r="J174" s="51">
        <f t="shared" si="25"/>
        <v>888807</v>
      </c>
      <c r="K174" s="51">
        <f t="shared" si="25"/>
        <v>3177074</v>
      </c>
    </row>
    <row r="175" spans="1:11" x14ac:dyDescent="0.25">
      <c r="A175" s="397"/>
      <c r="B175" s="359"/>
      <c r="C175" s="18" t="s">
        <v>45</v>
      </c>
      <c r="D175" s="51">
        <v>769883</v>
      </c>
      <c r="E175" s="51"/>
      <c r="F175" s="51"/>
      <c r="G175" s="51"/>
      <c r="H175" s="51"/>
      <c r="I175" s="62">
        <f t="shared" ref="I175:I180" si="26">D175+E175+F175+G175+H175</f>
        <v>769883</v>
      </c>
      <c r="J175" s="51">
        <v>153608</v>
      </c>
      <c r="K175" s="62">
        <f t="shared" ref="K175:K180" si="27">I175-J175</f>
        <v>616275</v>
      </c>
    </row>
    <row r="176" spans="1:11" x14ac:dyDescent="0.25">
      <c r="A176" s="397"/>
      <c r="B176" s="359"/>
      <c r="C176" s="4" t="s">
        <v>56</v>
      </c>
      <c r="D176" s="45">
        <v>50000</v>
      </c>
      <c r="E176" s="45"/>
      <c r="F176" s="45"/>
      <c r="G176" s="45"/>
      <c r="H176" s="45"/>
      <c r="I176" s="45">
        <f t="shared" si="26"/>
        <v>50000</v>
      </c>
      <c r="J176" s="45">
        <v>0</v>
      </c>
      <c r="K176" s="45">
        <f t="shared" si="27"/>
        <v>50000</v>
      </c>
    </row>
    <row r="177" spans="1:11" x14ac:dyDescent="0.25">
      <c r="A177" s="397"/>
      <c r="B177" s="359"/>
      <c r="C177" s="4" t="s">
        <v>64</v>
      </c>
      <c r="D177" s="45">
        <v>10323630</v>
      </c>
      <c r="E177" s="45"/>
      <c r="F177" s="45"/>
      <c r="G177" s="45"/>
      <c r="H177" s="45"/>
      <c r="I177" s="45">
        <f t="shared" si="26"/>
        <v>10323630</v>
      </c>
      <c r="J177" s="45">
        <v>2396965</v>
      </c>
      <c r="K177" s="45">
        <f t="shared" si="27"/>
        <v>7926665</v>
      </c>
    </row>
    <row r="178" spans="1:11" x14ac:dyDescent="0.25">
      <c r="A178" s="397"/>
      <c r="B178" s="359"/>
      <c r="C178" s="4" t="s">
        <v>47</v>
      </c>
      <c r="D178" s="45">
        <v>13080</v>
      </c>
      <c r="E178" s="45"/>
      <c r="F178" s="45"/>
      <c r="G178" s="45"/>
      <c r="H178" s="45"/>
      <c r="I178" s="45">
        <f t="shared" si="26"/>
        <v>13080</v>
      </c>
      <c r="J178" s="45">
        <v>0</v>
      </c>
      <c r="K178" s="45">
        <f t="shared" si="27"/>
        <v>13080</v>
      </c>
    </row>
    <row r="179" spans="1:11" x14ac:dyDescent="0.25">
      <c r="A179" s="397"/>
      <c r="B179" s="359"/>
      <c r="C179" s="4" t="s">
        <v>61</v>
      </c>
      <c r="D179" s="45">
        <v>68000</v>
      </c>
      <c r="E179" s="45"/>
      <c r="F179" s="45"/>
      <c r="G179" s="45"/>
      <c r="H179" s="45"/>
      <c r="I179" s="45">
        <f t="shared" si="26"/>
        <v>68000</v>
      </c>
      <c r="J179" s="45">
        <v>12000</v>
      </c>
      <c r="K179" s="45">
        <f t="shared" si="27"/>
        <v>56000</v>
      </c>
    </row>
    <row r="180" spans="1:11" x14ac:dyDescent="0.25">
      <c r="A180" s="397"/>
      <c r="B180" s="359"/>
      <c r="C180" s="4" t="s">
        <v>48</v>
      </c>
      <c r="D180" s="45">
        <v>2800340</v>
      </c>
      <c r="E180" s="45"/>
      <c r="F180" s="45"/>
      <c r="G180" s="45"/>
      <c r="H180" s="45"/>
      <c r="I180" s="45">
        <f t="shared" si="26"/>
        <v>2800340</v>
      </c>
      <c r="J180" s="45">
        <v>650420</v>
      </c>
      <c r="K180" s="45">
        <f t="shared" si="27"/>
        <v>2149920</v>
      </c>
    </row>
    <row r="181" spans="1:11" x14ac:dyDescent="0.25">
      <c r="A181" s="397"/>
      <c r="B181" s="359"/>
      <c r="C181" s="18" t="s">
        <v>49</v>
      </c>
      <c r="D181" s="51">
        <f>SUM(D176:D180)</f>
        <v>13255050</v>
      </c>
      <c r="E181" s="51">
        <f t="shared" ref="E181:K181" si="28">SUM(E176:E180)</f>
        <v>0</v>
      </c>
      <c r="F181" s="51">
        <f t="shared" si="28"/>
        <v>0</v>
      </c>
      <c r="G181" s="51">
        <f t="shared" si="28"/>
        <v>0</v>
      </c>
      <c r="H181" s="51">
        <f t="shared" si="28"/>
        <v>0</v>
      </c>
      <c r="I181" s="51">
        <f t="shared" si="28"/>
        <v>13255050</v>
      </c>
      <c r="J181" s="51">
        <f t="shared" si="28"/>
        <v>3059385</v>
      </c>
      <c r="K181" s="51">
        <f t="shared" si="28"/>
        <v>10195665</v>
      </c>
    </row>
    <row r="182" spans="1:11" x14ac:dyDescent="0.25">
      <c r="A182" s="397"/>
      <c r="B182" s="357" t="s">
        <v>21</v>
      </c>
      <c r="C182" s="4" t="s">
        <v>43</v>
      </c>
      <c r="D182" s="45">
        <v>50493564</v>
      </c>
      <c r="E182" s="45"/>
      <c r="F182" s="45"/>
      <c r="G182" s="45"/>
      <c r="H182" s="45"/>
      <c r="I182" s="45">
        <f t="shared" ref="I182:I189" si="29">D182+E182+F182+G182+H182</f>
        <v>50493564</v>
      </c>
      <c r="J182" s="45">
        <v>11299503</v>
      </c>
      <c r="K182" s="45">
        <f t="shared" ref="K182:K189" si="30">I182-J182</f>
        <v>39194061</v>
      </c>
    </row>
    <row r="183" spans="1:11" x14ac:dyDescent="0.25">
      <c r="A183" s="397"/>
      <c r="B183" s="364"/>
      <c r="C183" s="4" t="s">
        <v>66</v>
      </c>
      <c r="D183" s="45">
        <v>0</v>
      </c>
      <c r="E183" s="45"/>
      <c r="F183" s="45"/>
      <c r="G183" s="45"/>
      <c r="H183" s="45"/>
      <c r="I183" s="45">
        <f t="shared" si="29"/>
        <v>0</v>
      </c>
      <c r="J183" s="45">
        <v>0</v>
      </c>
      <c r="K183" s="45">
        <f t="shared" si="30"/>
        <v>0</v>
      </c>
    </row>
    <row r="184" spans="1:11" x14ac:dyDescent="0.25">
      <c r="A184" s="397"/>
      <c r="B184" s="364"/>
      <c r="C184" s="4" t="s">
        <v>50</v>
      </c>
      <c r="D184" s="45">
        <v>2405000</v>
      </c>
      <c r="E184" s="45"/>
      <c r="F184" s="45"/>
      <c r="G184" s="45"/>
      <c r="H184" s="45"/>
      <c r="I184" s="45">
        <f t="shared" si="29"/>
        <v>2405000</v>
      </c>
      <c r="J184" s="45">
        <v>0</v>
      </c>
      <c r="K184" s="45">
        <f t="shared" si="30"/>
        <v>2405000</v>
      </c>
    </row>
    <row r="185" spans="1:11" x14ac:dyDescent="0.25">
      <c r="A185" s="397"/>
      <c r="B185" s="364"/>
      <c r="C185" s="4" t="s">
        <v>51</v>
      </c>
      <c r="D185" s="45">
        <v>115000</v>
      </c>
      <c r="E185" s="45"/>
      <c r="F185" s="45"/>
      <c r="G185" s="45"/>
      <c r="H185" s="45"/>
      <c r="I185" s="45">
        <f t="shared" si="29"/>
        <v>115000</v>
      </c>
      <c r="J185" s="45">
        <v>0</v>
      </c>
      <c r="K185" s="45">
        <f t="shared" si="30"/>
        <v>115000</v>
      </c>
    </row>
    <row r="186" spans="1:11" x14ac:dyDescent="0.25">
      <c r="A186" s="397"/>
      <c r="B186" s="364"/>
      <c r="C186" s="4" t="s">
        <v>52</v>
      </c>
      <c r="D186" s="45">
        <v>322000</v>
      </c>
      <c r="E186" s="45"/>
      <c r="F186" s="45"/>
      <c r="G186" s="45"/>
      <c r="H186" s="45"/>
      <c r="I186" s="45">
        <f t="shared" si="29"/>
        <v>322000</v>
      </c>
      <c r="J186" s="45">
        <v>26876</v>
      </c>
      <c r="K186" s="45">
        <f t="shared" si="30"/>
        <v>295124</v>
      </c>
    </row>
    <row r="187" spans="1:11" x14ac:dyDescent="0.25">
      <c r="A187" s="397"/>
      <c r="B187" s="364"/>
      <c r="C187" s="4" t="s">
        <v>53</v>
      </c>
      <c r="D187" s="45">
        <v>276000</v>
      </c>
      <c r="E187" s="45"/>
      <c r="F187" s="45"/>
      <c r="G187" s="45"/>
      <c r="H187" s="45"/>
      <c r="I187" s="45">
        <f t="shared" si="29"/>
        <v>276000</v>
      </c>
      <c r="J187" s="45">
        <v>0</v>
      </c>
      <c r="K187" s="45">
        <f t="shared" si="30"/>
        <v>276000</v>
      </c>
    </row>
    <row r="188" spans="1:11" x14ac:dyDescent="0.25">
      <c r="A188" s="397"/>
      <c r="B188" s="364"/>
      <c r="C188" s="4" t="s">
        <v>54</v>
      </c>
      <c r="D188" s="45">
        <v>1550000</v>
      </c>
      <c r="E188" s="45"/>
      <c r="F188" s="45"/>
      <c r="G188" s="45"/>
      <c r="H188" s="45"/>
      <c r="I188" s="45">
        <f t="shared" si="29"/>
        <v>1550000</v>
      </c>
      <c r="J188" s="45">
        <v>339822</v>
      </c>
      <c r="K188" s="45">
        <f t="shared" si="30"/>
        <v>1210178</v>
      </c>
    </row>
    <row r="189" spans="1:11" x14ac:dyDescent="0.25">
      <c r="A189" s="397"/>
      <c r="B189" s="364"/>
      <c r="C189" s="4" t="s">
        <v>55</v>
      </c>
      <c r="D189" s="45">
        <v>0</v>
      </c>
      <c r="E189" s="45"/>
      <c r="F189" s="45"/>
      <c r="G189" s="45"/>
      <c r="H189" s="45"/>
      <c r="I189" s="45">
        <f t="shared" si="29"/>
        <v>0</v>
      </c>
      <c r="J189" s="45">
        <v>0</v>
      </c>
      <c r="K189" s="45">
        <f t="shared" si="30"/>
        <v>0</v>
      </c>
    </row>
    <row r="190" spans="1:11" x14ac:dyDescent="0.25">
      <c r="A190" s="397"/>
      <c r="B190" s="364"/>
      <c r="C190" s="18" t="s">
        <v>44</v>
      </c>
      <c r="D190" s="51">
        <f>SUM(D182:D189)</f>
        <v>55161564</v>
      </c>
      <c r="E190" s="51">
        <f t="shared" ref="E190:K190" si="31">SUM(E182:E189)</f>
        <v>0</v>
      </c>
      <c r="F190" s="51">
        <f t="shared" si="31"/>
        <v>0</v>
      </c>
      <c r="G190" s="51">
        <f t="shared" si="31"/>
        <v>0</v>
      </c>
      <c r="H190" s="51">
        <f t="shared" si="31"/>
        <v>0</v>
      </c>
      <c r="I190" s="51">
        <f t="shared" si="31"/>
        <v>55161564</v>
      </c>
      <c r="J190" s="51">
        <f t="shared" si="31"/>
        <v>11666201</v>
      </c>
      <c r="K190" s="51">
        <f t="shared" si="31"/>
        <v>43495363</v>
      </c>
    </row>
    <row r="191" spans="1:11" x14ac:dyDescent="0.25">
      <c r="A191" s="397"/>
      <c r="B191" s="364"/>
      <c r="C191" s="18" t="s">
        <v>45</v>
      </c>
      <c r="D191" s="51">
        <v>10313174</v>
      </c>
      <c r="E191" s="51"/>
      <c r="F191" s="51"/>
      <c r="G191" s="51"/>
      <c r="H191" s="51"/>
      <c r="I191" s="62">
        <f t="shared" ref="I191:I204" si="32">D191+E191+F191+G191+H191</f>
        <v>10313174</v>
      </c>
      <c r="J191" s="51">
        <v>2212542</v>
      </c>
      <c r="K191" s="62">
        <f t="shared" ref="K191:K204" si="33">I191-J191</f>
        <v>8100632</v>
      </c>
    </row>
    <row r="192" spans="1:11" x14ac:dyDescent="0.25">
      <c r="A192" s="397"/>
      <c r="B192" s="364"/>
      <c r="C192" s="4" t="s">
        <v>46</v>
      </c>
      <c r="D192" s="45">
        <v>70000</v>
      </c>
      <c r="E192" s="45"/>
      <c r="F192" s="45"/>
      <c r="G192" s="45"/>
      <c r="H192" s="45"/>
      <c r="I192" s="45">
        <f t="shared" si="32"/>
        <v>70000</v>
      </c>
      <c r="J192" s="45">
        <v>0</v>
      </c>
      <c r="K192" s="45">
        <f t="shared" si="33"/>
        <v>70000</v>
      </c>
    </row>
    <row r="193" spans="1:11" x14ac:dyDescent="0.25">
      <c r="A193" s="397"/>
      <c r="B193" s="364"/>
      <c r="C193" s="4" t="s">
        <v>56</v>
      </c>
      <c r="D193" s="45">
        <v>260000</v>
      </c>
      <c r="E193" s="45"/>
      <c r="F193" s="45"/>
      <c r="G193" s="45"/>
      <c r="H193" s="45"/>
      <c r="I193" s="45">
        <f t="shared" si="32"/>
        <v>260000</v>
      </c>
      <c r="J193" s="45">
        <v>0</v>
      </c>
      <c r="K193" s="45">
        <f t="shared" si="33"/>
        <v>260000</v>
      </c>
    </row>
    <row r="194" spans="1:11" x14ac:dyDescent="0.25">
      <c r="A194" s="397"/>
      <c r="B194" s="364"/>
      <c r="C194" s="4" t="s">
        <v>57</v>
      </c>
      <c r="D194" s="45">
        <v>107880</v>
      </c>
      <c r="E194" s="45"/>
      <c r="F194" s="45"/>
      <c r="G194" s="45"/>
      <c r="H194" s="45"/>
      <c r="I194" s="45">
        <f t="shared" si="32"/>
        <v>107880</v>
      </c>
      <c r="J194" s="45">
        <v>26971</v>
      </c>
      <c r="K194" s="45">
        <f t="shared" si="33"/>
        <v>80909</v>
      </c>
    </row>
    <row r="195" spans="1:11" x14ac:dyDescent="0.25">
      <c r="A195" s="397"/>
      <c r="B195" s="364"/>
      <c r="C195" s="4" t="s">
        <v>58</v>
      </c>
      <c r="D195" s="45">
        <v>361200</v>
      </c>
      <c r="E195" s="45"/>
      <c r="F195" s="45"/>
      <c r="G195" s="45"/>
      <c r="H195" s="45"/>
      <c r="I195" s="45">
        <f t="shared" si="32"/>
        <v>361200</v>
      </c>
      <c r="J195" s="45">
        <v>80490</v>
      </c>
      <c r="K195" s="45">
        <f t="shared" si="33"/>
        <v>280710</v>
      </c>
    </row>
    <row r="196" spans="1:11" x14ac:dyDescent="0.25">
      <c r="A196" s="397"/>
      <c r="B196" s="364"/>
      <c r="C196" s="4" t="s">
        <v>59</v>
      </c>
      <c r="D196" s="45">
        <v>806656</v>
      </c>
      <c r="E196" s="45"/>
      <c r="F196" s="45"/>
      <c r="G196" s="45"/>
      <c r="H196" s="45"/>
      <c r="I196" s="45">
        <f t="shared" si="32"/>
        <v>806656</v>
      </c>
      <c r="J196" s="45">
        <v>228625</v>
      </c>
      <c r="K196" s="45">
        <f t="shared" si="33"/>
        <v>578031</v>
      </c>
    </row>
    <row r="197" spans="1:11" x14ac:dyDescent="0.25">
      <c r="A197" s="397"/>
      <c r="B197" s="364"/>
      <c r="C197" s="4" t="s">
        <v>64</v>
      </c>
      <c r="D197" s="45">
        <v>10000</v>
      </c>
      <c r="E197" s="45"/>
      <c r="F197" s="45"/>
      <c r="G197" s="45"/>
      <c r="H197" s="45"/>
      <c r="I197" s="45">
        <f t="shared" si="32"/>
        <v>10000</v>
      </c>
      <c r="J197" s="45">
        <v>0</v>
      </c>
      <c r="K197" s="45">
        <f t="shared" si="33"/>
        <v>10000</v>
      </c>
    </row>
    <row r="198" spans="1:11" x14ac:dyDescent="0.25">
      <c r="A198" s="397"/>
      <c r="B198" s="364"/>
      <c r="C198" s="4" t="s">
        <v>60</v>
      </c>
      <c r="D198" s="45">
        <v>241000</v>
      </c>
      <c r="E198" s="45"/>
      <c r="F198" s="45"/>
      <c r="G198" s="45"/>
      <c r="H198" s="45"/>
      <c r="I198" s="45">
        <f t="shared" si="32"/>
        <v>241000</v>
      </c>
      <c r="J198" s="45">
        <v>49502</v>
      </c>
      <c r="K198" s="45">
        <f t="shared" si="33"/>
        <v>191498</v>
      </c>
    </row>
    <row r="199" spans="1:11" x14ac:dyDescent="0.25">
      <c r="A199" s="397"/>
      <c r="B199" s="364"/>
      <c r="C199" s="4" t="s">
        <v>67</v>
      </c>
      <c r="D199" s="45">
        <v>12000</v>
      </c>
      <c r="E199" s="45"/>
      <c r="F199" s="45"/>
      <c r="G199" s="45"/>
      <c r="H199" s="45"/>
      <c r="I199" s="45">
        <f t="shared" si="32"/>
        <v>12000</v>
      </c>
      <c r="J199" s="45">
        <v>4920</v>
      </c>
      <c r="K199" s="45">
        <f t="shared" si="33"/>
        <v>7080</v>
      </c>
    </row>
    <row r="200" spans="1:11" x14ac:dyDescent="0.25">
      <c r="A200" s="397"/>
      <c r="B200" s="364"/>
      <c r="C200" s="4" t="s">
        <v>47</v>
      </c>
      <c r="D200" s="45">
        <v>166200</v>
      </c>
      <c r="E200" s="45"/>
      <c r="F200" s="45"/>
      <c r="G200" s="45"/>
      <c r="H200" s="45"/>
      <c r="I200" s="45">
        <f t="shared" si="32"/>
        <v>166200</v>
      </c>
      <c r="J200" s="45">
        <v>0</v>
      </c>
      <c r="K200" s="45">
        <f t="shared" si="33"/>
        <v>166200</v>
      </c>
    </row>
    <row r="201" spans="1:11" x14ac:dyDescent="0.25">
      <c r="A201" s="397"/>
      <c r="B201" s="364"/>
      <c r="C201" s="4" t="s">
        <v>61</v>
      </c>
      <c r="D201" s="45">
        <v>1355455</v>
      </c>
      <c r="E201" s="45"/>
      <c r="F201" s="45"/>
      <c r="G201" s="45"/>
      <c r="H201" s="45"/>
      <c r="I201" s="45">
        <f t="shared" si="32"/>
        <v>1355455</v>
      </c>
      <c r="J201" s="45">
        <v>400122</v>
      </c>
      <c r="K201" s="45">
        <f t="shared" si="33"/>
        <v>955333</v>
      </c>
    </row>
    <row r="202" spans="1:11" x14ac:dyDescent="0.25">
      <c r="A202" s="397"/>
      <c r="B202" s="364"/>
      <c r="C202" s="4" t="s">
        <v>62</v>
      </c>
      <c r="D202" s="45">
        <v>250000</v>
      </c>
      <c r="E202" s="45"/>
      <c r="F202" s="45"/>
      <c r="G202" s="45"/>
      <c r="H202" s="45"/>
      <c r="I202" s="45">
        <f t="shared" si="32"/>
        <v>250000</v>
      </c>
      <c r="J202" s="45">
        <v>30120</v>
      </c>
      <c r="K202" s="45">
        <f t="shared" si="33"/>
        <v>219880</v>
      </c>
    </row>
    <row r="203" spans="1:11" x14ac:dyDescent="0.25">
      <c r="A203" s="397"/>
      <c r="B203" s="364"/>
      <c r="C203" s="4" t="s">
        <v>48</v>
      </c>
      <c r="D203" s="45">
        <v>384681</v>
      </c>
      <c r="E203" s="45"/>
      <c r="F203" s="45"/>
      <c r="G203" s="45"/>
      <c r="H203" s="45"/>
      <c r="I203" s="45">
        <f t="shared" si="32"/>
        <v>384681</v>
      </c>
      <c r="J203" s="45">
        <v>69751</v>
      </c>
      <c r="K203" s="45">
        <f t="shared" si="33"/>
        <v>314930</v>
      </c>
    </row>
    <row r="204" spans="1:11" x14ac:dyDescent="0.25">
      <c r="A204" s="397"/>
      <c r="B204" s="364"/>
      <c r="C204" s="4" t="s">
        <v>63</v>
      </c>
      <c r="D204" s="45">
        <v>15000</v>
      </c>
      <c r="E204" s="45"/>
      <c r="F204" s="45"/>
      <c r="G204" s="45"/>
      <c r="H204" s="45"/>
      <c r="I204" s="45">
        <f t="shared" si="32"/>
        <v>15000</v>
      </c>
      <c r="J204" s="45">
        <v>2676</v>
      </c>
      <c r="K204" s="45">
        <f t="shared" si="33"/>
        <v>12324</v>
      </c>
    </row>
    <row r="205" spans="1:11" x14ac:dyDescent="0.25">
      <c r="A205" s="397"/>
      <c r="B205" s="364"/>
      <c r="C205" s="18" t="s">
        <v>49</v>
      </c>
      <c r="D205" s="51">
        <f>SUM(D192:D204)</f>
        <v>4040072</v>
      </c>
      <c r="E205" s="51">
        <f t="shared" ref="E205:K205" si="34">SUM(E192:E204)</f>
        <v>0</v>
      </c>
      <c r="F205" s="51">
        <f t="shared" si="34"/>
        <v>0</v>
      </c>
      <c r="G205" s="51">
        <f t="shared" si="34"/>
        <v>0</v>
      </c>
      <c r="H205" s="51">
        <f t="shared" si="34"/>
        <v>0</v>
      </c>
      <c r="I205" s="51">
        <f t="shared" si="34"/>
        <v>4040072</v>
      </c>
      <c r="J205" s="51">
        <f t="shared" si="34"/>
        <v>893177</v>
      </c>
      <c r="K205" s="51">
        <f t="shared" si="34"/>
        <v>3146895</v>
      </c>
    </row>
    <row r="206" spans="1:11" x14ac:dyDescent="0.25">
      <c r="A206" s="397"/>
      <c r="B206" s="364"/>
      <c r="C206" s="4" t="s">
        <v>143</v>
      </c>
      <c r="D206" s="45">
        <v>94488</v>
      </c>
      <c r="E206" s="45"/>
      <c r="F206" s="45"/>
      <c r="G206" s="45"/>
      <c r="H206" s="45"/>
      <c r="I206" s="45">
        <f t="shared" ref="I206:I207" si="35">D206+E206+F206+G206+H206</f>
        <v>94488</v>
      </c>
      <c r="J206" s="45">
        <v>0</v>
      </c>
      <c r="K206" s="45">
        <f t="shared" ref="K206:K207" si="36">I206-J206</f>
        <v>94488</v>
      </c>
    </row>
    <row r="207" spans="1:11" x14ac:dyDescent="0.25">
      <c r="A207" s="397"/>
      <c r="B207" s="364"/>
      <c r="C207" s="4" t="s">
        <v>144</v>
      </c>
      <c r="D207" s="45">
        <v>25512</v>
      </c>
      <c r="E207" s="45"/>
      <c r="F207" s="45"/>
      <c r="G207" s="45"/>
      <c r="H207" s="45"/>
      <c r="I207" s="45">
        <f t="shared" si="35"/>
        <v>25512</v>
      </c>
      <c r="J207" s="45">
        <v>0</v>
      </c>
      <c r="K207" s="45">
        <f t="shared" si="36"/>
        <v>25512</v>
      </c>
    </row>
    <row r="208" spans="1:11" x14ac:dyDescent="0.25">
      <c r="A208" s="397"/>
      <c r="B208" s="358"/>
      <c r="C208" s="18" t="s">
        <v>145</v>
      </c>
      <c r="D208" s="51">
        <f>SUM(D206:D207)</f>
        <v>120000</v>
      </c>
      <c r="E208" s="51">
        <f t="shared" ref="E208:K208" si="37">SUM(E206:E207)</f>
        <v>0</v>
      </c>
      <c r="F208" s="51">
        <f t="shared" si="37"/>
        <v>0</v>
      </c>
      <c r="G208" s="51">
        <f t="shared" si="37"/>
        <v>0</v>
      </c>
      <c r="H208" s="51">
        <f t="shared" si="37"/>
        <v>0</v>
      </c>
      <c r="I208" s="51">
        <f t="shared" si="37"/>
        <v>120000</v>
      </c>
      <c r="J208" s="51">
        <f t="shared" si="37"/>
        <v>0</v>
      </c>
      <c r="K208" s="51">
        <f t="shared" si="37"/>
        <v>120000</v>
      </c>
    </row>
    <row r="209" spans="1:11" x14ac:dyDescent="0.25">
      <c r="A209" s="397"/>
      <c r="B209" s="359" t="s">
        <v>24</v>
      </c>
      <c r="C209" s="4" t="s">
        <v>68</v>
      </c>
      <c r="D209" s="45">
        <v>1500000</v>
      </c>
      <c r="E209" s="45"/>
      <c r="F209" s="45"/>
      <c r="G209" s="45"/>
      <c r="H209" s="45"/>
      <c r="I209" s="45">
        <f t="shared" ref="I209:I210" si="38">D209+E209+F209+G209+H209</f>
        <v>1500000</v>
      </c>
      <c r="J209" s="45">
        <v>379119</v>
      </c>
      <c r="K209" s="45">
        <f t="shared" ref="K209:K210" si="39">I209-J209</f>
        <v>1120881</v>
      </c>
    </row>
    <row r="210" spans="1:11" x14ac:dyDescent="0.25">
      <c r="A210" s="397"/>
      <c r="B210" s="359"/>
      <c r="C210" s="4" t="s">
        <v>55</v>
      </c>
      <c r="D210" s="45">
        <v>720000</v>
      </c>
      <c r="E210" s="45"/>
      <c r="F210" s="45"/>
      <c r="G210" s="45"/>
      <c r="H210" s="45"/>
      <c r="I210" s="45">
        <f t="shared" si="38"/>
        <v>720000</v>
      </c>
      <c r="J210" s="45">
        <v>180000</v>
      </c>
      <c r="K210" s="45">
        <f t="shared" si="39"/>
        <v>540000</v>
      </c>
    </row>
    <row r="211" spans="1:11" x14ac:dyDescent="0.25">
      <c r="A211" s="397"/>
      <c r="B211" s="359"/>
      <c r="C211" s="18" t="s">
        <v>44</v>
      </c>
      <c r="D211" s="51">
        <f>SUM(D209:D210)</f>
        <v>2220000</v>
      </c>
      <c r="E211" s="51">
        <f t="shared" ref="E211:K211" si="40">SUM(E209:E210)</f>
        <v>0</v>
      </c>
      <c r="F211" s="51">
        <f t="shared" si="40"/>
        <v>0</v>
      </c>
      <c r="G211" s="51">
        <f t="shared" si="40"/>
        <v>0</v>
      </c>
      <c r="H211" s="51">
        <f t="shared" si="40"/>
        <v>0</v>
      </c>
      <c r="I211" s="51">
        <f t="shared" si="40"/>
        <v>2220000</v>
      </c>
      <c r="J211" s="51">
        <f t="shared" si="40"/>
        <v>559119</v>
      </c>
      <c r="K211" s="51">
        <f t="shared" si="40"/>
        <v>1660881</v>
      </c>
    </row>
    <row r="212" spans="1:11" x14ac:dyDescent="0.25">
      <c r="A212" s="397"/>
      <c r="B212" s="359"/>
      <c r="C212" s="18" t="s">
        <v>45</v>
      </c>
      <c r="D212" s="51">
        <v>416554</v>
      </c>
      <c r="E212" s="51"/>
      <c r="F212" s="51"/>
      <c r="G212" s="51"/>
      <c r="H212" s="51"/>
      <c r="I212" s="62">
        <f t="shared" ref="I212:I220" si="41">D212+E212+F212+G212+H212</f>
        <v>416554</v>
      </c>
      <c r="J212" s="51">
        <v>74004</v>
      </c>
      <c r="K212" s="62">
        <f t="shared" ref="K212:K220" si="42">I212-J212</f>
        <v>342550</v>
      </c>
    </row>
    <row r="213" spans="1:11" x14ac:dyDescent="0.25">
      <c r="A213" s="397"/>
      <c r="B213" s="359"/>
      <c r="C213" s="4" t="s">
        <v>46</v>
      </c>
      <c r="D213" s="45">
        <v>50000</v>
      </c>
      <c r="E213" s="45"/>
      <c r="F213" s="45"/>
      <c r="G213" s="45"/>
      <c r="H213" s="45"/>
      <c r="I213" s="45">
        <f t="shared" si="41"/>
        <v>50000</v>
      </c>
      <c r="J213" s="45">
        <v>0</v>
      </c>
      <c r="K213" s="45">
        <f t="shared" si="42"/>
        <v>50000</v>
      </c>
    </row>
    <row r="214" spans="1:11" x14ac:dyDescent="0.25">
      <c r="A214" s="397"/>
      <c r="B214" s="359"/>
      <c r="C214" s="4" t="s">
        <v>58</v>
      </c>
      <c r="D214" s="45">
        <v>29292</v>
      </c>
      <c r="E214" s="45"/>
      <c r="F214" s="45"/>
      <c r="G214" s="45"/>
      <c r="H214" s="45"/>
      <c r="I214" s="45">
        <f t="shared" si="41"/>
        <v>29292</v>
      </c>
      <c r="J214" s="45">
        <v>5484</v>
      </c>
      <c r="K214" s="45">
        <f t="shared" si="42"/>
        <v>23808</v>
      </c>
    </row>
    <row r="215" spans="1:11" x14ac:dyDescent="0.25">
      <c r="A215" s="397"/>
      <c r="B215" s="359"/>
      <c r="C215" s="4" t="s">
        <v>65</v>
      </c>
      <c r="D215" s="45">
        <v>1731600</v>
      </c>
      <c r="E215" s="45"/>
      <c r="F215" s="45"/>
      <c r="G215" s="45"/>
      <c r="H215" s="45"/>
      <c r="I215" s="45">
        <f t="shared" si="41"/>
        <v>1731600</v>
      </c>
      <c r="J215" s="45">
        <v>294600</v>
      </c>
      <c r="K215" s="45">
        <f t="shared" si="42"/>
        <v>1437000</v>
      </c>
    </row>
    <row r="216" spans="1:11" x14ac:dyDescent="0.25">
      <c r="A216" s="397"/>
      <c r="B216" s="359"/>
      <c r="C216" s="4" t="s">
        <v>60</v>
      </c>
      <c r="D216" s="45">
        <v>150000</v>
      </c>
      <c r="E216" s="45"/>
      <c r="F216" s="45"/>
      <c r="G216" s="45"/>
      <c r="H216" s="45"/>
      <c r="I216" s="45">
        <f t="shared" si="41"/>
        <v>150000</v>
      </c>
      <c r="J216" s="45">
        <v>95000</v>
      </c>
      <c r="K216" s="45">
        <f t="shared" si="42"/>
        <v>55000</v>
      </c>
    </row>
    <row r="217" spans="1:11" x14ac:dyDescent="0.25">
      <c r="A217" s="397"/>
      <c r="B217" s="359"/>
      <c r="C217" s="4" t="s">
        <v>67</v>
      </c>
      <c r="D217" s="45">
        <v>70000</v>
      </c>
      <c r="E217" s="45"/>
      <c r="F217" s="45"/>
      <c r="G217" s="45"/>
      <c r="H217" s="45"/>
      <c r="I217" s="45">
        <f t="shared" si="41"/>
        <v>70000</v>
      </c>
      <c r="J217" s="45">
        <v>4000</v>
      </c>
      <c r="K217" s="45">
        <f t="shared" si="42"/>
        <v>66000</v>
      </c>
    </row>
    <row r="218" spans="1:11" x14ac:dyDescent="0.25">
      <c r="A218" s="397"/>
      <c r="B218" s="359"/>
      <c r="C218" s="4" t="s">
        <v>61</v>
      </c>
      <c r="D218" s="45">
        <v>150000</v>
      </c>
      <c r="E218" s="45"/>
      <c r="F218" s="45"/>
      <c r="G218" s="45"/>
      <c r="H218" s="45"/>
      <c r="I218" s="45">
        <f t="shared" si="41"/>
        <v>150000</v>
      </c>
      <c r="J218" s="45">
        <v>4000</v>
      </c>
      <c r="K218" s="45">
        <f t="shared" si="42"/>
        <v>146000</v>
      </c>
    </row>
    <row r="219" spans="1:11" x14ac:dyDescent="0.25">
      <c r="A219" s="397"/>
      <c r="B219" s="359"/>
      <c r="C219" s="4" t="s">
        <v>48</v>
      </c>
      <c r="D219" s="45">
        <v>600812</v>
      </c>
      <c r="E219" s="45"/>
      <c r="F219" s="45"/>
      <c r="G219" s="45"/>
      <c r="H219" s="45"/>
      <c r="I219" s="45">
        <f t="shared" si="41"/>
        <v>600812</v>
      </c>
      <c r="J219" s="45">
        <v>108477</v>
      </c>
      <c r="K219" s="45">
        <f t="shared" si="42"/>
        <v>492335</v>
      </c>
    </row>
    <row r="220" spans="1:11" x14ac:dyDescent="0.25">
      <c r="A220" s="397"/>
      <c r="B220" s="359"/>
      <c r="C220" s="4" t="s">
        <v>63</v>
      </c>
      <c r="D220" s="45">
        <v>1000</v>
      </c>
      <c r="E220" s="45"/>
      <c r="F220" s="45"/>
      <c r="G220" s="45"/>
      <c r="H220" s="45"/>
      <c r="I220" s="45">
        <f t="shared" si="41"/>
        <v>1000</v>
      </c>
      <c r="J220" s="45">
        <v>0</v>
      </c>
      <c r="K220" s="45">
        <f t="shared" si="42"/>
        <v>1000</v>
      </c>
    </row>
    <row r="221" spans="1:11" x14ac:dyDescent="0.25">
      <c r="A221" s="397"/>
      <c r="B221" s="359"/>
      <c r="C221" s="18" t="s">
        <v>49</v>
      </c>
      <c r="D221" s="51">
        <f>SUM(D213:D220)</f>
        <v>2782704</v>
      </c>
      <c r="E221" s="51">
        <f t="shared" ref="E221:K221" si="43">SUM(E213:E220)</f>
        <v>0</v>
      </c>
      <c r="F221" s="51">
        <f t="shared" si="43"/>
        <v>0</v>
      </c>
      <c r="G221" s="51">
        <f t="shared" si="43"/>
        <v>0</v>
      </c>
      <c r="H221" s="51">
        <f t="shared" si="43"/>
        <v>0</v>
      </c>
      <c r="I221" s="51">
        <f t="shared" si="43"/>
        <v>2782704</v>
      </c>
      <c r="J221" s="51">
        <f t="shared" si="43"/>
        <v>511561</v>
      </c>
      <c r="K221" s="51">
        <f t="shared" si="43"/>
        <v>2271143</v>
      </c>
    </row>
    <row r="222" spans="1:11" x14ac:dyDescent="0.25">
      <c r="A222" s="355" t="s">
        <v>82</v>
      </c>
      <c r="B222" s="357" t="s">
        <v>21</v>
      </c>
      <c r="C222" s="4" t="s">
        <v>43</v>
      </c>
      <c r="D222" s="64">
        <v>4087272</v>
      </c>
      <c r="E222" s="45"/>
      <c r="F222" s="45"/>
      <c r="G222" s="45"/>
      <c r="H222" s="45"/>
      <c r="I222" s="45">
        <f t="shared" ref="I222:I241" si="44">D222+E222+F222+G222+H222</f>
        <v>4087272</v>
      </c>
      <c r="J222" s="45">
        <v>987243</v>
      </c>
      <c r="K222" s="45">
        <f t="shared" ref="K222:K241" si="45">I222-J222</f>
        <v>3100029</v>
      </c>
    </row>
    <row r="223" spans="1:11" x14ac:dyDescent="0.25">
      <c r="A223" s="356"/>
      <c r="B223" s="358"/>
      <c r="C223" s="4" t="s">
        <v>45</v>
      </c>
      <c r="D223" s="64">
        <v>762739</v>
      </c>
      <c r="E223" s="45"/>
      <c r="F223" s="45"/>
      <c r="G223" s="45"/>
      <c r="H223" s="45"/>
      <c r="I223" s="45">
        <f t="shared" si="44"/>
        <v>762739</v>
      </c>
      <c r="J223" s="45">
        <v>192515</v>
      </c>
      <c r="K223" s="45">
        <f t="shared" si="45"/>
        <v>570224</v>
      </c>
    </row>
    <row r="224" spans="1:11" x14ac:dyDescent="0.25">
      <c r="A224" s="355" t="s">
        <v>83</v>
      </c>
      <c r="B224" s="357" t="s">
        <v>13</v>
      </c>
      <c r="C224" s="4" t="s">
        <v>43</v>
      </c>
      <c r="D224" s="64">
        <v>337596</v>
      </c>
      <c r="E224" s="45"/>
      <c r="F224" s="45"/>
      <c r="G224" s="45"/>
      <c r="H224" s="45"/>
      <c r="I224" s="45">
        <f t="shared" si="44"/>
        <v>337596</v>
      </c>
      <c r="J224" s="45">
        <v>183012</v>
      </c>
      <c r="K224" s="45">
        <f t="shared" si="45"/>
        <v>154584</v>
      </c>
    </row>
    <row r="225" spans="1:11" x14ac:dyDescent="0.25">
      <c r="A225" s="365"/>
      <c r="B225" s="358"/>
      <c r="C225" s="4" t="s">
        <v>45</v>
      </c>
      <c r="D225" s="64">
        <v>63018</v>
      </c>
      <c r="E225" s="45"/>
      <c r="F225" s="45"/>
      <c r="G225" s="45"/>
      <c r="H225" s="45"/>
      <c r="I225" s="45">
        <f t="shared" si="44"/>
        <v>63018</v>
      </c>
      <c r="J225" s="45">
        <v>35689</v>
      </c>
      <c r="K225" s="45">
        <f t="shared" si="45"/>
        <v>27329</v>
      </c>
    </row>
    <row r="226" spans="1:11" x14ac:dyDescent="0.25">
      <c r="A226" s="355" t="s">
        <v>84</v>
      </c>
      <c r="B226" s="357" t="s">
        <v>15</v>
      </c>
      <c r="C226" s="4" t="s">
        <v>43</v>
      </c>
      <c r="D226" s="64">
        <v>543635</v>
      </c>
      <c r="E226" s="45"/>
      <c r="F226" s="45"/>
      <c r="G226" s="45"/>
      <c r="H226" s="45"/>
      <c r="I226" s="45">
        <f t="shared" si="44"/>
        <v>543635</v>
      </c>
      <c r="J226" s="45">
        <v>36226</v>
      </c>
      <c r="K226" s="45">
        <f t="shared" si="45"/>
        <v>507409</v>
      </c>
    </row>
    <row r="227" spans="1:11" x14ac:dyDescent="0.25">
      <c r="A227" s="356"/>
      <c r="B227" s="358"/>
      <c r="C227" s="4" t="s">
        <v>45</v>
      </c>
      <c r="D227" s="64">
        <v>101467</v>
      </c>
      <c r="E227" s="45"/>
      <c r="F227" s="45"/>
      <c r="G227" s="45"/>
      <c r="H227" s="45"/>
      <c r="I227" s="45">
        <f t="shared" si="44"/>
        <v>101467</v>
      </c>
      <c r="J227" s="45">
        <v>7063</v>
      </c>
      <c r="K227" s="45">
        <f t="shared" si="45"/>
        <v>94404</v>
      </c>
    </row>
    <row r="228" spans="1:11" x14ac:dyDescent="0.25">
      <c r="A228" s="355" t="s">
        <v>85</v>
      </c>
      <c r="B228" s="357" t="s">
        <v>16</v>
      </c>
      <c r="C228" s="4" t="s">
        <v>43</v>
      </c>
      <c r="D228" s="64">
        <v>2261534</v>
      </c>
      <c r="E228" s="45"/>
      <c r="F228" s="45"/>
      <c r="G228" s="45"/>
      <c r="H228" s="45"/>
      <c r="I228" s="45">
        <f t="shared" si="44"/>
        <v>2261534</v>
      </c>
      <c r="J228" s="45">
        <v>334626</v>
      </c>
      <c r="K228" s="45">
        <f t="shared" si="45"/>
        <v>1926908</v>
      </c>
    </row>
    <row r="229" spans="1:11" x14ac:dyDescent="0.25">
      <c r="A229" s="356"/>
      <c r="B229" s="358"/>
      <c r="C229" s="4" t="s">
        <v>45</v>
      </c>
      <c r="D229" s="64">
        <v>421495</v>
      </c>
      <c r="E229" s="45"/>
      <c r="F229" s="45"/>
      <c r="G229" s="45"/>
      <c r="H229" s="45"/>
      <c r="I229" s="45">
        <f t="shared" si="44"/>
        <v>421495</v>
      </c>
      <c r="J229" s="45">
        <v>65253</v>
      </c>
      <c r="K229" s="45">
        <f t="shared" si="45"/>
        <v>356242</v>
      </c>
    </row>
    <row r="230" spans="1:11" x14ac:dyDescent="0.25">
      <c r="A230" s="355" t="s">
        <v>86</v>
      </c>
      <c r="B230" s="357" t="s">
        <v>19</v>
      </c>
      <c r="C230" s="4" t="s">
        <v>43</v>
      </c>
      <c r="D230" s="64">
        <v>515520</v>
      </c>
      <c r="E230" s="45"/>
      <c r="F230" s="45"/>
      <c r="G230" s="45"/>
      <c r="H230" s="45"/>
      <c r="I230" s="45">
        <f t="shared" si="44"/>
        <v>515520</v>
      </c>
      <c r="J230" s="45">
        <v>125210</v>
      </c>
      <c r="K230" s="45">
        <f t="shared" si="45"/>
        <v>390310</v>
      </c>
    </row>
    <row r="231" spans="1:11" x14ac:dyDescent="0.25">
      <c r="A231" s="356"/>
      <c r="B231" s="358"/>
      <c r="C231" s="4" t="s">
        <v>45</v>
      </c>
      <c r="D231" s="64">
        <v>96190</v>
      </c>
      <c r="E231" s="45"/>
      <c r="F231" s="45"/>
      <c r="G231" s="45"/>
      <c r="H231" s="45"/>
      <c r="I231" s="45">
        <f t="shared" si="44"/>
        <v>96190</v>
      </c>
      <c r="J231" s="45">
        <v>23685</v>
      </c>
      <c r="K231" s="45">
        <f t="shared" si="45"/>
        <v>72505</v>
      </c>
    </row>
    <row r="232" spans="1:11" x14ac:dyDescent="0.25">
      <c r="A232" s="355" t="s">
        <v>87</v>
      </c>
      <c r="B232" s="357" t="s">
        <v>21</v>
      </c>
      <c r="C232" s="4" t="s">
        <v>54</v>
      </c>
      <c r="D232" s="64">
        <v>160800</v>
      </c>
      <c r="E232" s="45"/>
      <c r="F232" s="45"/>
      <c r="G232" s="45"/>
      <c r="H232" s="45"/>
      <c r="I232" s="45">
        <f t="shared" si="44"/>
        <v>160800</v>
      </c>
      <c r="J232" s="45">
        <v>30400</v>
      </c>
      <c r="K232" s="45">
        <f t="shared" si="45"/>
        <v>130400</v>
      </c>
    </row>
    <row r="233" spans="1:11" x14ac:dyDescent="0.25">
      <c r="A233" s="356"/>
      <c r="B233" s="358"/>
      <c r="C233" s="4" t="s">
        <v>45</v>
      </c>
      <c r="D233" s="64">
        <v>30016</v>
      </c>
      <c r="E233" s="45"/>
      <c r="F233" s="45"/>
      <c r="G233" s="45"/>
      <c r="H233" s="45"/>
      <c r="I233" s="45">
        <f t="shared" si="44"/>
        <v>30016</v>
      </c>
      <c r="J233" s="45">
        <v>5929</v>
      </c>
      <c r="K233" s="45">
        <f t="shared" si="45"/>
        <v>24087</v>
      </c>
    </row>
    <row r="234" spans="1:11" x14ac:dyDescent="0.25">
      <c r="A234" s="355" t="s">
        <v>88</v>
      </c>
      <c r="B234" s="357" t="s">
        <v>13</v>
      </c>
      <c r="C234" s="4" t="s">
        <v>54</v>
      </c>
      <c r="D234" s="64">
        <v>0</v>
      </c>
      <c r="E234" s="45"/>
      <c r="F234" s="45"/>
      <c r="G234" s="45"/>
      <c r="H234" s="45"/>
      <c r="I234" s="45">
        <f t="shared" si="44"/>
        <v>0</v>
      </c>
      <c r="J234" s="45">
        <v>0</v>
      </c>
      <c r="K234" s="45">
        <f t="shared" si="45"/>
        <v>0</v>
      </c>
    </row>
    <row r="235" spans="1:11" x14ac:dyDescent="0.25">
      <c r="A235" s="356"/>
      <c r="B235" s="358"/>
      <c r="C235" s="4" t="s">
        <v>45</v>
      </c>
      <c r="D235" s="64">
        <v>0</v>
      </c>
      <c r="E235" s="45"/>
      <c r="F235" s="45"/>
      <c r="G235" s="45"/>
      <c r="H235" s="45"/>
      <c r="I235" s="45">
        <f t="shared" si="44"/>
        <v>0</v>
      </c>
      <c r="J235" s="45">
        <v>0</v>
      </c>
      <c r="K235" s="45">
        <f t="shared" si="45"/>
        <v>0</v>
      </c>
    </row>
    <row r="236" spans="1:11" x14ac:dyDescent="0.25">
      <c r="A236" s="355" t="s">
        <v>89</v>
      </c>
      <c r="B236" s="357" t="s">
        <v>16</v>
      </c>
      <c r="C236" s="4" t="s">
        <v>54</v>
      </c>
      <c r="D236" s="64">
        <v>171600</v>
      </c>
      <c r="E236" s="45"/>
      <c r="F236" s="45"/>
      <c r="G236" s="45"/>
      <c r="H236" s="45"/>
      <c r="I236" s="45">
        <f t="shared" si="44"/>
        <v>171600</v>
      </c>
      <c r="J236" s="45">
        <v>28100</v>
      </c>
      <c r="K236" s="45">
        <f t="shared" si="45"/>
        <v>143500</v>
      </c>
    </row>
    <row r="237" spans="1:11" x14ac:dyDescent="0.25">
      <c r="A237" s="356"/>
      <c r="B237" s="358"/>
      <c r="C237" s="4" t="s">
        <v>45</v>
      </c>
      <c r="D237" s="64">
        <v>32032</v>
      </c>
      <c r="E237" s="45"/>
      <c r="F237" s="45"/>
      <c r="G237" s="45"/>
      <c r="H237" s="45"/>
      <c r="I237" s="45">
        <f t="shared" si="44"/>
        <v>32032</v>
      </c>
      <c r="J237" s="45">
        <v>5480</v>
      </c>
      <c r="K237" s="45">
        <f t="shared" si="45"/>
        <v>26552</v>
      </c>
    </row>
    <row r="238" spans="1:11" x14ac:dyDescent="0.25">
      <c r="A238" s="355" t="s">
        <v>90</v>
      </c>
      <c r="B238" s="357" t="s">
        <v>19</v>
      </c>
      <c r="C238" s="4" t="s">
        <v>54</v>
      </c>
      <c r="D238" s="64">
        <v>141600</v>
      </c>
      <c r="E238" s="45"/>
      <c r="F238" s="45"/>
      <c r="G238" s="45"/>
      <c r="H238" s="45"/>
      <c r="I238" s="45">
        <f t="shared" si="44"/>
        <v>141600</v>
      </c>
      <c r="J238" s="45">
        <v>33600</v>
      </c>
      <c r="K238" s="45">
        <f t="shared" si="45"/>
        <v>108000</v>
      </c>
    </row>
    <row r="239" spans="1:11" x14ac:dyDescent="0.25">
      <c r="A239" s="356"/>
      <c r="B239" s="358"/>
      <c r="C239" s="4" t="s">
        <v>45</v>
      </c>
      <c r="D239" s="64">
        <v>26432</v>
      </c>
      <c r="E239" s="45"/>
      <c r="F239" s="45"/>
      <c r="G239" s="45"/>
      <c r="H239" s="45"/>
      <c r="I239" s="45">
        <f t="shared" si="44"/>
        <v>26432</v>
      </c>
      <c r="J239" s="45">
        <v>6551</v>
      </c>
      <c r="K239" s="45">
        <f t="shared" si="45"/>
        <v>19881</v>
      </c>
    </row>
    <row r="240" spans="1:11" x14ac:dyDescent="0.25">
      <c r="A240" s="365"/>
      <c r="B240" s="357" t="s">
        <v>15</v>
      </c>
      <c r="C240" s="4" t="s">
        <v>54</v>
      </c>
      <c r="D240" s="64">
        <v>141600</v>
      </c>
      <c r="E240" s="45"/>
      <c r="F240" s="45"/>
      <c r="G240" s="45"/>
      <c r="H240" s="45"/>
      <c r="I240" s="45">
        <f t="shared" si="44"/>
        <v>141600</v>
      </c>
      <c r="J240" s="45">
        <v>33600</v>
      </c>
      <c r="K240" s="45">
        <f t="shared" si="45"/>
        <v>108000</v>
      </c>
    </row>
    <row r="241" spans="1:11" x14ac:dyDescent="0.25">
      <c r="A241" s="356"/>
      <c r="B241" s="358"/>
      <c r="C241" s="4" t="s">
        <v>45</v>
      </c>
      <c r="D241" s="64">
        <v>26432</v>
      </c>
      <c r="E241" s="45"/>
      <c r="F241" s="45"/>
      <c r="G241" s="45"/>
      <c r="H241" s="45"/>
      <c r="I241" s="45">
        <f t="shared" si="44"/>
        <v>26432</v>
      </c>
      <c r="J241" s="45">
        <v>6552</v>
      </c>
      <c r="K241" s="45">
        <f t="shared" si="45"/>
        <v>19880</v>
      </c>
    </row>
    <row r="242" spans="1:11" s="19" customFormat="1" ht="27" customHeight="1" x14ac:dyDescent="0.25">
      <c r="A242" s="360" t="s">
        <v>148</v>
      </c>
      <c r="B242" s="361"/>
      <c r="C242" s="362"/>
      <c r="D242" s="63">
        <f>SUM(D221,D222,D223,D224,D225,D226,D227,D228,D229,D230,D231,D232,D233,D234,D235,D236,D237,D238,D239,D240,D241,D212,D211,D208,D205,D191,D190,D181,D175,D174,D168,D155,D154,D147,D133,D132,D126,D114,D113,D105,D101,D100,)</f>
        <v>156430891</v>
      </c>
      <c r="E242" s="63">
        <f t="shared" ref="E242:K242" si="46">SUM(E221,E222,E223,E224,E225,E226,E227,E228,E229,E230,E231,E232,E233,E234,E235,E236,E237,E238,E239,E240,E241,E212,E211,E208,E205,E191,E190,E181,E175,E174,E168,E155,E154,E147,E133,E132,E126,E114,E113,E105,E101,E100,)</f>
        <v>0</v>
      </c>
      <c r="F242" s="63">
        <f t="shared" si="46"/>
        <v>0</v>
      </c>
      <c r="G242" s="63">
        <f t="shared" si="46"/>
        <v>0</v>
      </c>
      <c r="H242" s="63">
        <f t="shared" si="46"/>
        <v>0</v>
      </c>
      <c r="I242" s="63">
        <f t="shared" si="46"/>
        <v>156430891</v>
      </c>
      <c r="J242" s="63">
        <f t="shared" si="46"/>
        <v>33948172</v>
      </c>
      <c r="K242" s="63">
        <f t="shared" si="46"/>
        <v>122482719</v>
      </c>
    </row>
    <row r="243" spans="1:11" x14ac:dyDescent="0.25">
      <c r="A243" s="363" t="s">
        <v>69</v>
      </c>
      <c r="B243" s="6" t="s">
        <v>9</v>
      </c>
      <c r="C243" s="4" t="s">
        <v>70</v>
      </c>
      <c r="D243" s="45">
        <v>0</v>
      </c>
      <c r="E243" s="45"/>
      <c r="F243" s="45"/>
      <c r="G243" s="45"/>
      <c r="H243" s="45"/>
      <c r="I243" s="45">
        <f t="shared" ref="I243:I247" si="47">D243+E243+F243+G243+H243</f>
        <v>0</v>
      </c>
      <c r="J243" s="45">
        <v>0</v>
      </c>
      <c r="K243" s="45">
        <f t="shared" ref="K243:K245" si="48">I243-J243</f>
        <v>0</v>
      </c>
    </row>
    <row r="244" spans="1:11" x14ac:dyDescent="0.25">
      <c r="A244" s="363"/>
      <c r="B244" s="357" t="s">
        <v>42</v>
      </c>
      <c r="C244" s="4" t="s">
        <v>43</v>
      </c>
      <c r="D244" s="45">
        <v>978360</v>
      </c>
      <c r="E244" s="45"/>
      <c r="F244" s="45"/>
      <c r="G244" s="45"/>
      <c r="H244" s="45"/>
      <c r="I244" s="45">
        <f t="shared" si="47"/>
        <v>978360</v>
      </c>
      <c r="J244" s="45">
        <v>244590</v>
      </c>
      <c r="K244" s="45">
        <f t="shared" si="48"/>
        <v>733770</v>
      </c>
    </row>
    <row r="245" spans="1:11" x14ac:dyDescent="0.25">
      <c r="A245" s="363"/>
      <c r="B245" s="364"/>
      <c r="C245" s="4" t="s">
        <v>54</v>
      </c>
      <c r="D245" s="45">
        <v>0</v>
      </c>
      <c r="E245" s="45">
        <v>1875</v>
      </c>
      <c r="F245" s="45"/>
      <c r="G245" s="45"/>
      <c r="H245" s="45"/>
      <c r="I245" s="45">
        <f t="shared" si="47"/>
        <v>1875</v>
      </c>
      <c r="J245" s="45">
        <v>1875</v>
      </c>
      <c r="K245" s="45">
        <f t="shared" si="48"/>
        <v>0</v>
      </c>
    </row>
    <row r="246" spans="1:11" x14ac:dyDescent="0.25">
      <c r="A246" s="363"/>
      <c r="B246" s="364"/>
      <c r="C246" s="18" t="s">
        <v>44</v>
      </c>
      <c r="D246" s="51">
        <f>SUM(D244:D245)</f>
        <v>978360</v>
      </c>
      <c r="E246" s="51">
        <f t="shared" ref="E246:K246" si="49">SUM(E244:E245)</f>
        <v>1875</v>
      </c>
      <c r="F246" s="51">
        <f t="shared" si="49"/>
        <v>0</v>
      </c>
      <c r="G246" s="51">
        <f t="shared" si="49"/>
        <v>0</v>
      </c>
      <c r="H246" s="51">
        <f t="shared" si="49"/>
        <v>0</v>
      </c>
      <c r="I246" s="51">
        <f t="shared" si="49"/>
        <v>980235</v>
      </c>
      <c r="J246" s="51">
        <f t="shared" si="49"/>
        <v>246465</v>
      </c>
      <c r="K246" s="51">
        <f t="shared" si="49"/>
        <v>733770</v>
      </c>
    </row>
    <row r="247" spans="1:11" x14ac:dyDescent="0.25">
      <c r="A247" s="363"/>
      <c r="B247" s="364"/>
      <c r="C247" s="18" t="s">
        <v>45</v>
      </c>
      <c r="D247" s="51">
        <v>91314</v>
      </c>
      <c r="E247" s="51"/>
      <c r="F247" s="51"/>
      <c r="G247" s="51"/>
      <c r="H247" s="51"/>
      <c r="I247" s="62">
        <f t="shared" si="47"/>
        <v>91314</v>
      </c>
      <c r="J247" s="51">
        <v>23848</v>
      </c>
      <c r="K247" s="62">
        <f t="shared" ref="K247:K250" si="50">I247-J247</f>
        <v>67466</v>
      </c>
    </row>
    <row r="248" spans="1:11" x14ac:dyDescent="0.25">
      <c r="A248" s="363"/>
      <c r="B248" s="364"/>
      <c r="C248" s="4" t="s">
        <v>46</v>
      </c>
      <c r="D248" s="45">
        <v>0</v>
      </c>
      <c r="E248" s="45"/>
      <c r="F248" s="45"/>
      <c r="G248" s="45"/>
      <c r="H248" s="45"/>
      <c r="I248" s="45">
        <f t="shared" ref="I248:I250" si="51">D248+E248+F248+G248+H248</f>
        <v>0</v>
      </c>
      <c r="J248" s="45">
        <v>0</v>
      </c>
      <c r="K248" s="45">
        <f t="shared" si="50"/>
        <v>0</v>
      </c>
    </row>
    <row r="249" spans="1:11" x14ac:dyDescent="0.25">
      <c r="A249" s="363"/>
      <c r="B249" s="364"/>
      <c r="C249" s="4" t="s">
        <v>47</v>
      </c>
      <c r="D249" s="45">
        <v>0</v>
      </c>
      <c r="E249" s="45"/>
      <c r="F249" s="45"/>
      <c r="G249" s="45"/>
      <c r="H249" s="45"/>
      <c r="I249" s="45">
        <f t="shared" si="51"/>
        <v>0</v>
      </c>
      <c r="J249" s="45">
        <v>0</v>
      </c>
      <c r="K249" s="45">
        <f t="shared" si="50"/>
        <v>0</v>
      </c>
    </row>
    <row r="250" spans="1:11" x14ac:dyDescent="0.25">
      <c r="A250" s="363"/>
      <c r="B250" s="364"/>
      <c r="C250" s="4" t="s">
        <v>48</v>
      </c>
      <c r="D250" s="45">
        <v>0</v>
      </c>
      <c r="E250" s="45"/>
      <c r="F250" s="45"/>
      <c r="G250" s="45"/>
      <c r="H250" s="45"/>
      <c r="I250" s="45">
        <f t="shared" si="51"/>
        <v>0</v>
      </c>
      <c r="J250" s="45">
        <v>0</v>
      </c>
      <c r="K250" s="45">
        <f t="shared" si="50"/>
        <v>0</v>
      </c>
    </row>
    <row r="251" spans="1:11" x14ac:dyDescent="0.25">
      <c r="A251" s="363"/>
      <c r="B251" s="358"/>
      <c r="C251" s="18" t="s">
        <v>49</v>
      </c>
      <c r="D251" s="51">
        <f>SUM(D248:D250)</f>
        <v>0</v>
      </c>
      <c r="E251" s="51">
        <f t="shared" ref="E251:K251" si="52">SUM(E248:E250)</f>
        <v>0</v>
      </c>
      <c r="F251" s="51">
        <f t="shared" si="52"/>
        <v>0</v>
      </c>
      <c r="G251" s="51">
        <f t="shared" si="52"/>
        <v>0</v>
      </c>
      <c r="H251" s="51">
        <f t="shared" si="52"/>
        <v>0</v>
      </c>
      <c r="I251" s="51">
        <f t="shared" si="52"/>
        <v>0</v>
      </c>
      <c r="J251" s="51">
        <f t="shared" si="52"/>
        <v>0</v>
      </c>
      <c r="K251" s="51">
        <f t="shared" si="52"/>
        <v>0</v>
      </c>
    </row>
    <row r="252" spans="1:11" x14ac:dyDescent="0.25">
      <c r="A252" s="363"/>
      <c r="B252" s="359" t="s">
        <v>21</v>
      </c>
      <c r="C252" s="4" t="s">
        <v>43</v>
      </c>
      <c r="D252" s="45">
        <v>4583341</v>
      </c>
      <c r="E252" s="45">
        <v>-5625</v>
      </c>
      <c r="F252" s="45"/>
      <c r="G252" s="45"/>
      <c r="H252" s="45"/>
      <c r="I252" s="45">
        <f t="shared" ref="I252:I257" si="53">D252+E252+F252+G252+H252</f>
        <v>4577716</v>
      </c>
      <c r="J252" s="45">
        <v>1039888</v>
      </c>
      <c r="K252" s="45">
        <f t="shared" ref="K252:K257" si="54">I252-J252</f>
        <v>3537828</v>
      </c>
    </row>
    <row r="253" spans="1:11" x14ac:dyDescent="0.25">
      <c r="A253" s="363"/>
      <c r="B253" s="359"/>
      <c r="C253" s="4" t="s">
        <v>50</v>
      </c>
      <c r="D253" s="45">
        <v>189600</v>
      </c>
      <c r="E253" s="45"/>
      <c r="F253" s="45"/>
      <c r="G253" s="45"/>
      <c r="H253" s="45"/>
      <c r="I253" s="45">
        <f t="shared" si="53"/>
        <v>189600</v>
      </c>
      <c r="J253" s="45">
        <v>0</v>
      </c>
      <c r="K253" s="45">
        <f t="shared" si="54"/>
        <v>189600</v>
      </c>
    </row>
    <row r="254" spans="1:11" x14ac:dyDescent="0.25">
      <c r="A254" s="363"/>
      <c r="B254" s="359"/>
      <c r="C254" s="4" t="s">
        <v>51</v>
      </c>
      <c r="D254" s="45">
        <v>10000</v>
      </c>
      <c r="E254" s="45"/>
      <c r="F254" s="45"/>
      <c r="G254" s="45"/>
      <c r="H254" s="45"/>
      <c r="I254" s="45">
        <f t="shared" si="53"/>
        <v>10000</v>
      </c>
      <c r="J254" s="45">
        <v>0</v>
      </c>
      <c r="K254" s="45">
        <f t="shared" si="54"/>
        <v>10000</v>
      </c>
    </row>
    <row r="255" spans="1:11" x14ac:dyDescent="0.25">
      <c r="A255" s="363"/>
      <c r="B255" s="359"/>
      <c r="C255" s="4" t="s">
        <v>53</v>
      </c>
      <c r="D255" s="45">
        <v>24000</v>
      </c>
      <c r="E255" s="45"/>
      <c r="F255" s="45"/>
      <c r="G255" s="45"/>
      <c r="H255" s="45"/>
      <c r="I255" s="45">
        <f t="shared" si="53"/>
        <v>24000</v>
      </c>
      <c r="J255" s="45">
        <v>0</v>
      </c>
      <c r="K255" s="45">
        <f t="shared" si="54"/>
        <v>24000</v>
      </c>
    </row>
    <row r="256" spans="1:11" x14ac:dyDescent="0.25">
      <c r="A256" s="363"/>
      <c r="B256" s="359"/>
      <c r="C256" s="4" t="s">
        <v>54</v>
      </c>
      <c r="D256" s="45">
        <v>0</v>
      </c>
      <c r="E256" s="45">
        <v>3750</v>
      </c>
      <c r="F256" s="45"/>
      <c r="G256" s="45"/>
      <c r="H256" s="45"/>
      <c r="I256" s="45">
        <f t="shared" si="53"/>
        <v>3750</v>
      </c>
      <c r="J256" s="45">
        <v>3750</v>
      </c>
      <c r="K256" s="45">
        <f t="shared" si="54"/>
        <v>0</v>
      </c>
    </row>
    <row r="257" spans="1:11" x14ac:dyDescent="0.25">
      <c r="A257" s="363"/>
      <c r="B257" s="359"/>
      <c r="C257" s="4" t="s">
        <v>55</v>
      </c>
      <c r="D257" s="45">
        <v>0</v>
      </c>
      <c r="E257" s="45"/>
      <c r="F257" s="45"/>
      <c r="G257" s="45"/>
      <c r="H257" s="45"/>
      <c r="I257" s="45">
        <f t="shared" si="53"/>
        <v>0</v>
      </c>
      <c r="J257" s="45">
        <v>0</v>
      </c>
      <c r="K257" s="45">
        <f t="shared" si="54"/>
        <v>0</v>
      </c>
    </row>
    <row r="258" spans="1:11" x14ac:dyDescent="0.25">
      <c r="A258" s="363"/>
      <c r="B258" s="359"/>
      <c r="C258" s="18" t="s">
        <v>44</v>
      </c>
      <c r="D258" s="51">
        <f>SUM(D252:D257)</f>
        <v>4806941</v>
      </c>
      <c r="E258" s="51">
        <f t="shared" ref="E258:J258" si="55">SUM(E252:E257)</f>
        <v>-1875</v>
      </c>
      <c r="F258" s="51">
        <f t="shared" si="55"/>
        <v>0</v>
      </c>
      <c r="G258" s="51">
        <f t="shared" si="55"/>
        <v>0</v>
      </c>
      <c r="H258" s="51">
        <f t="shared" si="55"/>
        <v>0</v>
      </c>
      <c r="I258" s="51">
        <f t="shared" si="55"/>
        <v>4805066</v>
      </c>
      <c r="J258" s="51">
        <f t="shared" si="55"/>
        <v>1043638</v>
      </c>
      <c r="K258" s="51">
        <f>SUM(K252:K257)</f>
        <v>3761428</v>
      </c>
    </row>
    <row r="259" spans="1:11" x14ac:dyDescent="0.25">
      <c r="A259" s="363"/>
      <c r="B259" s="359"/>
      <c r="C259" s="18" t="s">
        <v>45</v>
      </c>
      <c r="D259" s="51">
        <v>923640</v>
      </c>
      <c r="E259" s="51"/>
      <c r="F259" s="51"/>
      <c r="G259" s="51"/>
      <c r="H259" s="51"/>
      <c r="I259" s="62">
        <f t="shared" ref="I259:I269" si="56">D259+E259+F259+G259+H259</f>
        <v>923640</v>
      </c>
      <c r="J259" s="51">
        <v>202779</v>
      </c>
      <c r="K259" s="62">
        <f t="shared" ref="K259:K269" si="57">I259-J259</f>
        <v>720861</v>
      </c>
    </row>
    <row r="260" spans="1:11" x14ac:dyDescent="0.25">
      <c r="A260" s="363"/>
      <c r="B260" s="359"/>
      <c r="C260" s="4" t="s">
        <v>46</v>
      </c>
      <c r="D260" s="45">
        <v>40000</v>
      </c>
      <c r="E260" s="45"/>
      <c r="F260" s="45"/>
      <c r="G260" s="45"/>
      <c r="H260" s="45"/>
      <c r="I260" s="45">
        <f t="shared" si="56"/>
        <v>40000</v>
      </c>
      <c r="J260" s="45">
        <v>0</v>
      </c>
      <c r="K260" s="45">
        <f t="shared" si="57"/>
        <v>40000</v>
      </c>
    </row>
    <row r="261" spans="1:11" x14ac:dyDescent="0.25">
      <c r="A261" s="363"/>
      <c r="B261" s="359"/>
      <c r="C261" s="4" t="s">
        <v>56</v>
      </c>
      <c r="D261" s="45">
        <v>50000</v>
      </c>
      <c r="E261" s="45"/>
      <c r="F261" s="45"/>
      <c r="G261" s="45"/>
      <c r="H261" s="45"/>
      <c r="I261" s="45">
        <f t="shared" si="56"/>
        <v>50000</v>
      </c>
      <c r="J261" s="45">
        <v>0</v>
      </c>
      <c r="K261" s="45">
        <f t="shared" si="57"/>
        <v>50000</v>
      </c>
    </row>
    <row r="262" spans="1:11" x14ac:dyDescent="0.25">
      <c r="A262" s="363"/>
      <c r="B262" s="359"/>
      <c r="C262" s="4" t="s">
        <v>57</v>
      </c>
      <c r="D262" s="45">
        <v>0</v>
      </c>
      <c r="E262" s="45"/>
      <c r="F262" s="45"/>
      <c r="G262" s="45"/>
      <c r="H262" s="45"/>
      <c r="I262" s="45">
        <f t="shared" si="56"/>
        <v>0</v>
      </c>
      <c r="J262" s="45">
        <v>0</v>
      </c>
      <c r="K262" s="45">
        <f t="shared" si="57"/>
        <v>0</v>
      </c>
    </row>
    <row r="263" spans="1:11" x14ac:dyDescent="0.25">
      <c r="A263" s="363"/>
      <c r="B263" s="359"/>
      <c r="C263" s="4" t="s">
        <v>59</v>
      </c>
      <c r="D263" s="45">
        <v>50000</v>
      </c>
      <c r="E263" s="45"/>
      <c r="F263" s="45"/>
      <c r="G263" s="45"/>
      <c r="H263" s="45"/>
      <c r="I263" s="45">
        <f t="shared" si="56"/>
        <v>50000</v>
      </c>
      <c r="J263" s="45">
        <v>20732</v>
      </c>
      <c r="K263" s="45">
        <f t="shared" si="57"/>
        <v>29268</v>
      </c>
    </row>
    <row r="264" spans="1:11" x14ac:dyDescent="0.25">
      <c r="A264" s="363"/>
      <c r="B264" s="359"/>
      <c r="C264" s="4" t="s">
        <v>60</v>
      </c>
      <c r="D264" s="45">
        <v>4000</v>
      </c>
      <c r="E264" s="45"/>
      <c r="F264" s="45"/>
      <c r="G264" s="45"/>
      <c r="H264" s="45"/>
      <c r="I264" s="45">
        <f t="shared" si="56"/>
        <v>4000</v>
      </c>
      <c r="J264" s="45">
        <v>0</v>
      </c>
      <c r="K264" s="45">
        <f t="shared" si="57"/>
        <v>4000</v>
      </c>
    </row>
    <row r="265" spans="1:11" x14ac:dyDescent="0.25">
      <c r="A265" s="363"/>
      <c r="B265" s="359"/>
      <c r="C265" s="4" t="s">
        <v>47</v>
      </c>
      <c r="D265" s="45">
        <v>16800</v>
      </c>
      <c r="E265" s="45"/>
      <c r="F265" s="45"/>
      <c r="G265" s="45"/>
      <c r="H265" s="45"/>
      <c r="I265" s="45">
        <f t="shared" si="56"/>
        <v>16800</v>
      </c>
      <c r="J265" s="45">
        <v>0</v>
      </c>
      <c r="K265" s="45">
        <f t="shared" si="57"/>
        <v>16800</v>
      </c>
    </row>
    <row r="266" spans="1:11" x14ac:dyDescent="0.25">
      <c r="A266" s="363"/>
      <c r="B266" s="359"/>
      <c r="C266" s="4" t="s">
        <v>61</v>
      </c>
      <c r="D266" s="45">
        <v>0</v>
      </c>
      <c r="E266" s="45"/>
      <c r="F266" s="45"/>
      <c r="G266" s="45"/>
      <c r="H266" s="45"/>
      <c r="I266" s="45">
        <f t="shared" si="56"/>
        <v>0</v>
      </c>
      <c r="J266" s="45">
        <v>0</v>
      </c>
      <c r="K266" s="45">
        <f t="shared" si="57"/>
        <v>0</v>
      </c>
    </row>
    <row r="267" spans="1:11" x14ac:dyDescent="0.25">
      <c r="A267" s="363"/>
      <c r="B267" s="359"/>
      <c r="C267" s="4" t="s">
        <v>62</v>
      </c>
      <c r="D267" s="45">
        <v>26665</v>
      </c>
      <c r="E267" s="45"/>
      <c r="F267" s="45"/>
      <c r="G267" s="45"/>
      <c r="H267" s="45"/>
      <c r="I267" s="45">
        <f t="shared" si="56"/>
        <v>26665</v>
      </c>
      <c r="J267" s="45">
        <v>4440</v>
      </c>
      <c r="K267" s="45">
        <f t="shared" si="57"/>
        <v>22225</v>
      </c>
    </row>
    <row r="268" spans="1:11" x14ac:dyDescent="0.25">
      <c r="A268" s="363"/>
      <c r="B268" s="359"/>
      <c r="C268" s="4" t="s">
        <v>48</v>
      </c>
      <c r="D268" s="45">
        <v>23480</v>
      </c>
      <c r="E268" s="45"/>
      <c r="F268" s="45"/>
      <c r="G268" s="45"/>
      <c r="H268" s="45"/>
      <c r="I268" s="45">
        <f t="shared" si="56"/>
        <v>23480</v>
      </c>
      <c r="J268" s="45">
        <v>2239</v>
      </c>
      <c r="K268" s="45">
        <f t="shared" si="57"/>
        <v>21241</v>
      </c>
    </row>
    <row r="269" spans="1:11" x14ac:dyDescent="0.25">
      <c r="A269" s="363"/>
      <c r="B269" s="359"/>
      <c r="C269" s="4" t="s">
        <v>63</v>
      </c>
      <c r="D269" s="45">
        <v>236898</v>
      </c>
      <c r="E269" s="45"/>
      <c r="F269" s="45"/>
      <c r="G269" s="45"/>
      <c r="H269" s="45"/>
      <c r="I269" s="45">
        <f t="shared" si="56"/>
        <v>236898</v>
      </c>
      <c r="J269" s="45">
        <v>0</v>
      </c>
      <c r="K269" s="45">
        <f t="shared" si="57"/>
        <v>236898</v>
      </c>
    </row>
    <row r="270" spans="1:11" x14ac:dyDescent="0.25">
      <c r="A270" s="363"/>
      <c r="B270" s="359"/>
      <c r="C270" s="18" t="s">
        <v>49</v>
      </c>
      <c r="D270" s="51">
        <f>SUM(D260:D269)</f>
        <v>447843</v>
      </c>
      <c r="E270" s="51">
        <f t="shared" ref="E270:K270" si="58">SUM(E260:E269)</f>
        <v>0</v>
      </c>
      <c r="F270" s="51">
        <f t="shared" si="58"/>
        <v>0</v>
      </c>
      <c r="G270" s="51">
        <f t="shared" si="58"/>
        <v>0</v>
      </c>
      <c r="H270" s="51">
        <f t="shared" si="58"/>
        <v>0</v>
      </c>
      <c r="I270" s="51">
        <f t="shared" si="58"/>
        <v>447843</v>
      </c>
      <c r="J270" s="51">
        <f t="shared" si="58"/>
        <v>27411</v>
      </c>
      <c r="K270" s="51">
        <f t="shared" si="58"/>
        <v>420432</v>
      </c>
    </row>
    <row r="271" spans="1:11" x14ac:dyDescent="0.25">
      <c r="A271" s="355" t="s">
        <v>91</v>
      </c>
      <c r="B271" s="357" t="s">
        <v>21</v>
      </c>
      <c r="C271" s="4" t="s">
        <v>43</v>
      </c>
      <c r="D271" s="45">
        <v>270312</v>
      </c>
      <c r="E271" s="45"/>
      <c r="F271" s="45"/>
      <c r="G271" s="45"/>
      <c r="H271" s="45"/>
      <c r="I271" s="45">
        <f t="shared" ref="I271:I272" si="59">D271+E271+F271+G271+H271</f>
        <v>270312</v>
      </c>
      <c r="J271" s="45">
        <v>67581</v>
      </c>
      <c r="K271" s="45">
        <f t="shared" ref="K271:K272" si="60">I271-J271</f>
        <v>202731</v>
      </c>
    </row>
    <row r="272" spans="1:11" x14ac:dyDescent="0.25">
      <c r="A272" s="356"/>
      <c r="B272" s="358"/>
      <c r="C272" s="4" t="s">
        <v>45</v>
      </c>
      <c r="D272" s="45">
        <v>50458</v>
      </c>
      <c r="E272" s="45"/>
      <c r="F272" s="45"/>
      <c r="G272" s="45"/>
      <c r="H272" s="45"/>
      <c r="I272" s="45">
        <f t="shared" si="59"/>
        <v>50458</v>
      </c>
      <c r="J272" s="45">
        <v>13177</v>
      </c>
      <c r="K272" s="45">
        <f t="shared" si="60"/>
        <v>37281</v>
      </c>
    </row>
    <row r="273" spans="1:16" ht="27" customHeight="1" x14ac:dyDescent="0.25">
      <c r="A273" s="360" t="s">
        <v>149</v>
      </c>
      <c r="B273" s="361"/>
      <c r="C273" s="362"/>
      <c r="D273" s="63">
        <f>SUM(D243+D246+D247+D251+D258+D259+D270+D271+D272)</f>
        <v>7568868</v>
      </c>
      <c r="E273" s="63">
        <f t="shared" ref="E273:K273" si="61">SUM(E243+E246+E247+E251+E258+E259+E270+E271+E272)</f>
        <v>0</v>
      </c>
      <c r="F273" s="63">
        <f t="shared" si="61"/>
        <v>0</v>
      </c>
      <c r="G273" s="63">
        <f t="shared" si="61"/>
        <v>0</v>
      </c>
      <c r="H273" s="63">
        <f t="shared" si="61"/>
        <v>0</v>
      </c>
      <c r="I273" s="63">
        <f t="shared" si="61"/>
        <v>7568868</v>
      </c>
      <c r="J273" s="63">
        <f t="shared" si="61"/>
        <v>1624899</v>
      </c>
      <c r="K273" s="63">
        <f t="shared" si="61"/>
        <v>5943969</v>
      </c>
    </row>
    <row r="274" spans="1:16" x14ac:dyDescent="0.25">
      <c r="A274" s="363" t="s">
        <v>71</v>
      </c>
      <c r="B274" s="6" t="s">
        <v>9</v>
      </c>
      <c r="C274" s="4" t="s">
        <v>70</v>
      </c>
      <c r="D274" s="45">
        <v>0</v>
      </c>
      <c r="E274" s="45"/>
      <c r="F274" s="45"/>
      <c r="G274" s="45"/>
      <c r="H274" s="45"/>
      <c r="I274" s="45">
        <f t="shared" ref="I274:I276" si="62">D274+E274+F274+G274+H274</f>
        <v>0</v>
      </c>
      <c r="J274" s="45">
        <v>0</v>
      </c>
      <c r="K274" s="45">
        <f t="shared" ref="K274:K276" si="63">I274-J274</f>
        <v>0</v>
      </c>
    </row>
    <row r="275" spans="1:16" x14ac:dyDescent="0.25">
      <c r="A275" s="363"/>
      <c r="B275" s="357" t="s">
        <v>42</v>
      </c>
      <c r="C275" s="4" t="s">
        <v>43</v>
      </c>
      <c r="D275" s="45">
        <v>0</v>
      </c>
      <c r="E275" s="45"/>
      <c r="F275" s="45"/>
      <c r="G275" s="45"/>
      <c r="H275" s="45"/>
      <c r="I275" s="45">
        <f t="shared" si="62"/>
        <v>0</v>
      </c>
      <c r="J275" s="45">
        <v>0</v>
      </c>
      <c r="K275" s="45">
        <f t="shared" si="63"/>
        <v>0</v>
      </c>
    </row>
    <row r="276" spans="1:16" x14ac:dyDescent="0.25">
      <c r="A276" s="363"/>
      <c r="B276" s="364"/>
      <c r="C276" s="4" t="s">
        <v>54</v>
      </c>
      <c r="D276" s="45">
        <v>0</v>
      </c>
      <c r="E276" s="45"/>
      <c r="F276" s="45"/>
      <c r="G276" s="45"/>
      <c r="H276" s="45"/>
      <c r="I276" s="45">
        <f t="shared" si="62"/>
        <v>0</v>
      </c>
      <c r="J276" s="45">
        <v>0</v>
      </c>
      <c r="K276" s="45">
        <f t="shared" si="63"/>
        <v>0</v>
      </c>
    </row>
    <row r="277" spans="1:16" x14ac:dyDescent="0.25">
      <c r="A277" s="363"/>
      <c r="B277" s="364"/>
      <c r="C277" s="18" t="s">
        <v>44</v>
      </c>
      <c r="D277" s="51">
        <f>SUM(D275:D276)</f>
        <v>0</v>
      </c>
      <c r="E277" s="51">
        <f t="shared" ref="E277:K277" si="64">SUM(E275:E276)</f>
        <v>0</v>
      </c>
      <c r="F277" s="51">
        <f t="shared" si="64"/>
        <v>0</v>
      </c>
      <c r="G277" s="51">
        <f t="shared" si="64"/>
        <v>0</v>
      </c>
      <c r="H277" s="51">
        <f t="shared" si="64"/>
        <v>0</v>
      </c>
      <c r="I277" s="51">
        <f t="shared" si="64"/>
        <v>0</v>
      </c>
      <c r="J277" s="51">
        <f t="shared" si="64"/>
        <v>0</v>
      </c>
      <c r="K277" s="51">
        <f t="shared" si="64"/>
        <v>0</v>
      </c>
    </row>
    <row r="278" spans="1:16" x14ac:dyDescent="0.25">
      <c r="A278" s="363"/>
      <c r="B278" s="364"/>
      <c r="C278" s="18" t="s">
        <v>45</v>
      </c>
      <c r="D278" s="51">
        <v>0</v>
      </c>
      <c r="E278" s="51"/>
      <c r="F278" s="51"/>
      <c r="G278" s="51"/>
      <c r="H278" s="51"/>
      <c r="I278" s="62">
        <f t="shared" ref="I278:I280" si="65">D278+E278+F278+G278+H278</f>
        <v>0</v>
      </c>
      <c r="J278" s="51">
        <v>0</v>
      </c>
      <c r="K278" s="62">
        <f t="shared" ref="K278:K280" si="66">I278-J278</f>
        <v>0</v>
      </c>
    </row>
    <row r="279" spans="1:16" x14ac:dyDescent="0.25">
      <c r="A279" s="363"/>
      <c r="B279" s="364"/>
      <c r="C279" s="4" t="s">
        <v>46</v>
      </c>
      <c r="D279" s="45">
        <v>0</v>
      </c>
      <c r="E279" s="45"/>
      <c r="F279" s="45"/>
      <c r="G279" s="45"/>
      <c r="H279" s="45"/>
      <c r="I279" s="45">
        <f t="shared" si="65"/>
        <v>0</v>
      </c>
      <c r="J279" s="45">
        <v>0</v>
      </c>
      <c r="K279" s="45">
        <f t="shared" si="66"/>
        <v>0</v>
      </c>
    </row>
    <row r="280" spans="1:16" x14ac:dyDescent="0.25">
      <c r="A280" s="363"/>
      <c r="B280" s="364"/>
      <c r="C280" s="4" t="s">
        <v>48</v>
      </c>
      <c r="D280" s="45">
        <v>0</v>
      </c>
      <c r="E280" s="45"/>
      <c r="F280" s="45"/>
      <c r="G280" s="45"/>
      <c r="H280" s="45"/>
      <c r="I280" s="45">
        <f t="shared" si="65"/>
        <v>0</v>
      </c>
      <c r="J280" s="45">
        <v>0</v>
      </c>
      <c r="K280" s="45">
        <f t="shared" si="66"/>
        <v>0</v>
      </c>
    </row>
    <row r="281" spans="1:16" x14ac:dyDescent="0.25">
      <c r="A281" s="363"/>
      <c r="B281" s="358"/>
      <c r="C281" s="18" t="s">
        <v>49</v>
      </c>
      <c r="D281" s="51">
        <f>SUM(D279:D280)</f>
        <v>0</v>
      </c>
      <c r="E281" s="51">
        <f t="shared" ref="E281:K281" si="67">SUM(E279:E280)</f>
        <v>0</v>
      </c>
      <c r="F281" s="51">
        <f t="shared" si="67"/>
        <v>0</v>
      </c>
      <c r="G281" s="51">
        <f t="shared" si="67"/>
        <v>0</v>
      </c>
      <c r="H281" s="51">
        <f t="shared" si="67"/>
        <v>0</v>
      </c>
      <c r="I281" s="51">
        <f t="shared" si="67"/>
        <v>0</v>
      </c>
      <c r="J281" s="51">
        <f t="shared" si="67"/>
        <v>0</v>
      </c>
      <c r="K281" s="51">
        <f t="shared" si="67"/>
        <v>0</v>
      </c>
    </row>
    <row r="282" spans="1:16" x14ac:dyDescent="0.25">
      <c r="A282" s="363"/>
      <c r="B282" s="357" t="s">
        <v>21</v>
      </c>
      <c r="C282" s="4" t="s">
        <v>43</v>
      </c>
      <c r="D282" s="45">
        <v>2430193</v>
      </c>
      <c r="E282" s="45">
        <v>-1875</v>
      </c>
      <c r="F282" s="45"/>
      <c r="G282" s="45"/>
      <c r="H282" s="45"/>
      <c r="I282" s="45">
        <f t="shared" ref="I282:I286" si="68">D282+E282+F282+G282+H282</f>
        <v>2428318</v>
      </c>
      <c r="J282" s="45">
        <v>559092</v>
      </c>
      <c r="K282" s="45">
        <f t="shared" ref="K282:K286" si="69">I282-J282</f>
        <v>1869226</v>
      </c>
    </row>
    <row r="283" spans="1:16" x14ac:dyDescent="0.25">
      <c r="A283" s="363"/>
      <c r="B283" s="364"/>
      <c r="C283" s="4" t="s">
        <v>50</v>
      </c>
      <c r="D283" s="45">
        <v>100000</v>
      </c>
      <c r="E283" s="45"/>
      <c r="F283" s="45"/>
      <c r="G283" s="45"/>
      <c r="H283" s="45"/>
      <c r="I283" s="45">
        <f t="shared" si="68"/>
        <v>100000</v>
      </c>
      <c r="J283" s="45">
        <v>0</v>
      </c>
      <c r="K283" s="45">
        <f t="shared" si="69"/>
        <v>100000</v>
      </c>
    </row>
    <row r="284" spans="1:16" x14ac:dyDescent="0.25">
      <c r="A284" s="363"/>
      <c r="B284" s="364"/>
      <c r="C284" s="4" t="s">
        <v>51</v>
      </c>
      <c r="D284" s="45">
        <v>5000</v>
      </c>
      <c r="E284" s="45"/>
      <c r="F284" s="45"/>
      <c r="G284" s="45"/>
      <c r="H284" s="45"/>
      <c r="I284" s="45">
        <f t="shared" si="68"/>
        <v>5000</v>
      </c>
      <c r="J284" s="45">
        <v>0</v>
      </c>
      <c r="K284" s="45">
        <f t="shared" si="69"/>
        <v>5000</v>
      </c>
    </row>
    <row r="285" spans="1:16" x14ac:dyDescent="0.25">
      <c r="A285" s="363"/>
      <c r="B285" s="364"/>
      <c r="C285" s="4" t="s">
        <v>53</v>
      </c>
      <c r="D285" s="45">
        <v>12000</v>
      </c>
      <c r="E285" s="45"/>
      <c r="F285" s="45"/>
      <c r="G285" s="45"/>
      <c r="H285" s="45"/>
      <c r="I285" s="45">
        <f t="shared" si="68"/>
        <v>12000</v>
      </c>
      <c r="J285" s="45">
        <v>0</v>
      </c>
      <c r="K285" s="45">
        <f t="shared" si="69"/>
        <v>12000</v>
      </c>
    </row>
    <row r="286" spans="1:16" x14ac:dyDescent="0.25">
      <c r="A286" s="363"/>
      <c r="B286" s="364"/>
      <c r="C286" s="4" t="s">
        <v>54</v>
      </c>
      <c r="D286" s="45">
        <v>0</v>
      </c>
      <c r="E286" s="45">
        <v>1875</v>
      </c>
      <c r="F286" s="45"/>
      <c r="G286" s="45"/>
      <c r="H286" s="45"/>
      <c r="I286" s="45">
        <f t="shared" si="68"/>
        <v>1875</v>
      </c>
      <c r="J286" s="45">
        <v>1875</v>
      </c>
      <c r="K286" s="45">
        <f t="shared" si="69"/>
        <v>0</v>
      </c>
    </row>
    <row r="287" spans="1:16" x14ac:dyDescent="0.25">
      <c r="A287" s="363"/>
      <c r="B287" s="364"/>
      <c r="C287" s="18" t="s">
        <v>44</v>
      </c>
      <c r="D287" s="51">
        <f>SUM(D282:D286)</f>
        <v>2547193</v>
      </c>
      <c r="E287" s="51">
        <f t="shared" ref="E287:K287" si="70">SUM(E282:E286)</f>
        <v>0</v>
      </c>
      <c r="F287" s="51">
        <f t="shared" si="70"/>
        <v>0</v>
      </c>
      <c r="G287" s="51">
        <f t="shared" si="70"/>
        <v>0</v>
      </c>
      <c r="H287" s="51">
        <f t="shared" si="70"/>
        <v>0</v>
      </c>
      <c r="I287" s="51">
        <f t="shared" si="70"/>
        <v>2547193</v>
      </c>
      <c r="J287" s="51">
        <f t="shared" si="70"/>
        <v>560967</v>
      </c>
      <c r="K287" s="51">
        <f t="shared" si="70"/>
        <v>1986226</v>
      </c>
      <c r="N287" s="59"/>
      <c r="O287" s="59"/>
      <c r="P287" s="59"/>
    </row>
    <row r="288" spans="1:16" x14ac:dyDescent="0.25">
      <c r="A288" s="363"/>
      <c r="B288" s="364"/>
      <c r="C288" s="18" t="s">
        <v>45</v>
      </c>
      <c r="D288" s="51">
        <v>491017</v>
      </c>
      <c r="E288" s="51"/>
      <c r="F288" s="51"/>
      <c r="G288" s="51"/>
      <c r="H288" s="51"/>
      <c r="I288" s="62">
        <f t="shared" ref="I288:I296" si="71">D288+E288+F288+G288+H288</f>
        <v>491017</v>
      </c>
      <c r="J288" s="51">
        <v>109022</v>
      </c>
      <c r="K288" s="62">
        <f t="shared" ref="K288:K296" si="72">I288-J288</f>
        <v>381995</v>
      </c>
      <c r="N288" s="59"/>
      <c r="O288" s="59"/>
      <c r="P288" s="59"/>
    </row>
    <row r="289" spans="1:16" x14ac:dyDescent="0.25">
      <c r="A289" s="363"/>
      <c r="B289" s="364"/>
      <c r="C289" s="4" t="s">
        <v>46</v>
      </c>
      <c r="D289" s="45">
        <v>40000</v>
      </c>
      <c r="E289" s="45"/>
      <c r="F289" s="45"/>
      <c r="G289" s="45"/>
      <c r="H289" s="45"/>
      <c r="I289" s="45">
        <f t="shared" si="71"/>
        <v>40000</v>
      </c>
      <c r="J289" s="45">
        <v>0</v>
      </c>
      <c r="K289" s="45">
        <f t="shared" si="72"/>
        <v>40000</v>
      </c>
      <c r="N289" s="59"/>
      <c r="O289" s="60"/>
      <c r="P289" s="59"/>
    </row>
    <row r="290" spans="1:16" x14ac:dyDescent="0.25">
      <c r="A290" s="363"/>
      <c r="B290" s="364"/>
      <c r="C290" s="4" t="s">
        <v>56</v>
      </c>
      <c r="D290" s="45">
        <v>50000</v>
      </c>
      <c r="E290" s="45"/>
      <c r="F290" s="45"/>
      <c r="G290" s="45"/>
      <c r="H290" s="45"/>
      <c r="I290" s="45">
        <f t="shared" si="71"/>
        <v>50000</v>
      </c>
      <c r="J290" s="45">
        <v>0</v>
      </c>
      <c r="K290" s="45">
        <f t="shared" si="72"/>
        <v>50000</v>
      </c>
      <c r="N290" s="59"/>
      <c r="O290" s="59"/>
      <c r="P290" s="59"/>
    </row>
    <row r="291" spans="1:16" x14ac:dyDescent="0.25">
      <c r="A291" s="363"/>
      <c r="B291" s="364"/>
      <c r="C291" s="4" t="s">
        <v>57</v>
      </c>
      <c r="D291" s="45">
        <v>0</v>
      </c>
      <c r="E291" s="45"/>
      <c r="F291" s="45"/>
      <c r="G291" s="45"/>
      <c r="H291" s="45"/>
      <c r="I291" s="45">
        <f t="shared" si="71"/>
        <v>0</v>
      </c>
      <c r="J291" s="45">
        <v>0</v>
      </c>
      <c r="K291" s="45">
        <f t="shared" si="72"/>
        <v>0</v>
      </c>
      <c r="N291" s="59"/>
      <c r="O291" s="59"/>
      <c r="P291" s="59"/>
    </row>
    <row r="292" spans="1:16" x14ac:dyDescent="0.25">
      <c r="A292" s="363"/>
      <c r="B292" s="364"/>
      <c r="C292" s="4" t="s">
        <v>60</v>
      </c>
      <c r="D292" s="45">
        <v>5000</v>
      </c>
      <c r="E292" s="45"/>
      <c r="F292" s="45"/>
      <c r="G292" s="45"/>
      <c r="H292" s="45"/>
      <c r="I292" s="45">
        <f t="shared" si="71"/>
        <v>5000</v>
      </c>
      <c r="J292" s="45">
        <v>0</v>
      </c>
      <c r="K292" s="45">
        <f t="shared" si="72"/>
        <v>5000</v>
      </c>
    </row>
    <row r="293" spans="1:16" x14ac:dyDescent="0.25">
      <c r="A293" s="363"/>
      <c r="B293" s="364"/>
      <c r="C293" s="4" t="s">
        <v>47</v>
      </c>
      <c r="D293" s="45">
        <v>8400</v>
      </c>
      <c r="E293" s="45"/>
      <c r="F293" s="45"/>
      <c r="G293" s="45"/>
      <c r="H293" s="45"/>
      <c r="I293" s="45">
        <f t="shared" si="71"/>
        <v>8400</v>
      </c>
      <c r="J293" s="45">
        <v>0</v>
      </c>
      <c r="K293" s="45">
        <f t="shared" si="72"/>
        <v>8400</v>
      </c>
    </row>
    <row r="294" spans="1:16" x14ac:dyDescent="0.25">
      <c r="A294" s="363"/>
      <c r="B294" s="364"/>
      <c r="C294" s="4" t="s">
        <v>61</v>
      </c>
      <c r="D294" s="45">
        <v>0</v>
      </c>
      <c r="E294" s="45"/>
      <c r="F294" s="45"/>
      <c r="G294" s="45"/>
      <c r="H294" s="45"/>
      <c r="I294" s="45">
        <f t="shared" si="71"/>
        <v>0</v>
      </c>
      <c r="J294" s="45">
        <v>0</v>
      </c>
      <c r="K294" s="45">
        <f t="shared" si="72"/>
        <v>0</v>
      </c>
    </row>
    <row r="295" spans="1:16" x14ac:dyDescent="0.25">
      <c r="A295" s="363"/>
      <c r="B295" s="364"/>
      <c r="C295" s="4" t="s">
        <v>48</v>
      </c>
      <c r="D295" s="45">
        <v>21250</v>
      </c>
      <c r="E295" s="45"/>
      <c r="F295" s="45"/>
      <c r="G295" s="45"/>
      <c r="H295" s="45"/>
      <c r="I295" s="45">
        <f t="shared" si="71"/>
        <v>21250</v>
      </c>
      <c r="J295" s="45">
        <v>0</v>
      </c>
      <c r="K295" s="45">
        <f t="shared" si="72"/>
        <v>21250</v>
      </c>
    </row>
    <row r="296" spans="1:16" x14ac:dyDescent="0.25">
      <c r="A296" s="363"/>
      <c r="B296" s="364"/>
      <c r="C296" s="4" t="s">
        <v>63</v>
      </c>
      <c r="D296" s="45">
        <v>0</v>
      </c>
      <c r="E296" s="45"/>
      <c r="F296" s="45"/>
      <c r="G296" s="45"/>
      <c r="H296" s="45"/>
      <c r="I296" s="45">
        <f t="shared" si="71"/>
        <v>0</v>
      </c>
      <c r="J296" s="45">
        <v>0</v>
      </c>
      <c r="K296" s="45">
        <f t="shared" si="72"/>
        <v>0</v>
      </c>
    </row>
    <row r="297" spans="1:16" x14ac:dyDescent="0.25">
      <c r="A297" s="363"/>
      <c r="B297" s="364"/>
      <c r="C297" s="18" t="s">
        <v>49</v>
      </c>
      <c r="D297" s="51">
        <f>SUM(D289:D296)</f>
        <v>124650</v>
      </c>
      <c r="E297" s="51">
        <f t="shared" ref="E297:K297" si="73">SUM(E289:E296)</f>
        <v>0</v>
      </c>
      <c r="F297" s="51">
        <f t="shared" si="73"/>
        <v>0</v>
      </c>
      <c r="G297" s="51">
        <f t="shared" si="73"/>
        <v>0</v>
      </c>
      <c r="H297" s="51">
        <f t="shared" si="73"/>
        <v>0</v>
      </c>
      <c r="I297" s="51">
        <f t="shared" si="73"/>
        <v>124650</v>
      </c>
      <c r="J297" s="51">
        <f t="shared" si="73"/>
        <v>0</v>
      </c>
      <c r="K297" s="51">
        <f t="shared" si="73"/>
        <v>124650</v>
      </c>
    </row>
    <row r="298" spans="1:16" x14ac:dyDescent="0.25">
      <c r="A298" s="363"/>
      <c r="B298" s="364"/>
      <c r="C298" s="4" t="s">
        <v>143</v>
      </c>
      <c r="D298" s="45">
        <v>55118</v>
      </c>
      <c r="E298" s="45"/>
      <c r="F298" s="45"/>
      <c r="G298" s="45"/>
      <c r="H298" s="45"/>
      <c r="I298" s="45">
        <f t="shared" ref="I298:I299" si="74">D298+E298+F298+G298+H298</f>
        <v>55118</v>
      </c>
      <c r="J298" s="45">
        <v>0</v>
      </c>
      <c r="K298" s="45">
        <f t="shared" ref="K298:K299" si="75">I298-J298</f>
        <v>55118</v>
      </c>
    </row>
    <row r="299" spans="1:16" x14ac:dyDescent="0.25">
      <c r="A299" s="363"/>
      <c r="B299" s="364"/>
      <c r="C299" s="4" t="s">
        <v>144</v>
      </c>
      <c r="D299" s="45">
        <v>14882</v>
      </c>
      <c r="E299" s="45"/>
      <c r="F299" s="45"/>
      <c r="G299" s="45"/>
      <c r="H299" s="45"/>
      <c r="I299" s="45">
        <f t="shared" si="74"/>
        <v>14882</v>
      </c>
      <c r="J299" s="45">
        <v>0</v>
      </c>
      <c r="K299" s="45">
        <f t="shared" si="75"/>
        <v>14882</v>
      </c>
    </row>
    <row r="300" spans="1:16" x14ac:dyDescent="0.25">
      <c r="A300" s="363"/>
      <c r="B300" s="358"/>
      <c r="C300" s="18" t="s">
        <v>145</v>
      </c>
      <c r="D300" s="51">
        <f>SUM(D298:D299)</f>
        <v>70000</v>
      </c>
      <c r="E300" s="51">
        <f t="shared" ref="E300:K300" si="76">SUM(E298:E299)</f>
        <v>0</v>
      </c>
      <c r="F300" s="51">
        <f t="shared" si="76"/>
        <v>0</v>
      </c>
      <c r="G300" s="51">
        <f t="shared" si="76"/>
        <v>0</v>
      </c>
      <c r="H300" s="51">
        <f t="shared" si="76"/>
        <v>0</v>
      </c>
      <c r="I300" s="51">
        <f t="shared" si="76"/>
        <v>70000</v>
      </c>
      <c r="J300" s="51">
        <f t="shared" si="76"/>
        <v>0</v>
      </c>
      <c r="K300" s="51">
        <f t="shared" si="76"/>
        <v>70000</v>
      </c>
    </row>
    <row r="301" spans="1:16" x14ac:dyDescent="0.25">
      <c r="A301" s="363"/>
      <c r="B301" s="359" t="s">
        <v>24</v>
      </c>
      <c r="C301" s="4" t="s">
        <v>65</v>
      </c>
      <c r="D301" s="45">
        <v>36000</v>
      </c>
      <c r="E301" s="45"/>
      <c r="F301" s="45"/>
      <c r="G301" s="45"/>
      <c r="H301" s="45"/>
      <c r="I301" s="45">
        <f t="shared" ref="I301:I304" si="77">D301+E301+F301+G301+H301</f>
        <v>36000</v>
      </c>
      <c r="J301" s="45">
        <v>6000</v>
      </c>
      <c r="K301" s="45">
        <f t="shared" ref="K301:K304" si="78">I301-J301</f>
        <v>30000</v>
      </c>
    </row>
    <row r="302" spans="1:16" x14ac:dyDescent="0.25">
      <c r="A302" s="363"/>
      <c r="B302" s="359"/>
      <c r="C302" s="4" t="s">
        <v>60</v>
      </c>
      <c r="D302" s="45">
        <v>10000</v>
      </c>
      <c r="E302" s="45"/>
      <c r="F302" s="45"/>
      <c r="G302" s="45"/>
      <c r="H302" s="45"/>
      <c r="I302" s="45">
        <f t="shared" si="77"/>
        <v>10000</v>
      </c>
      <c r="J302" s="45">
        <v>0</v>
      </c>
      <c r="K302" s="45">
        <f t="shared" si="78"/>
        <v>10000</v>
      </c>
    </row>
    <row r="303" spans="1:16" x14ac:dyDescent="0.25">
      <c r="A303" s="363"/>
      <c r="B303" s="359"/>
      <c r="C303" s="4" t="s">
        <v>61</v>
      </c>
      <c r="D303" s="45">
        <v>0</v>
      </c>
      <c r="E303" s="45"/>
      <c r="F303" s="45"/>
      <c r="G303" s="45"/>
      <c r="H303" s="45"/>
      <c r="I303" s="45">
        <f t="shared" si="77"/>
        <v>0</v>
      </c>
      <c r="J303" s="45">
        <v>0</v>
      </c>
      <c r="K303" s="45">
        <f t="shared" si="78"/>
        <v>0</v>
      </c>
    </row>
    <row r="304" spans="1:16" x14ac:dyDescent="0.25">
      <c r="A304" s="363"/>
      <c r="B304" s="359"/>
      <c r="C304" s="4" t="s">
        <v>48</v>
      </c>
      <c r="D304" s="45">
        <v>12420</v>
      </c>
      <c r="E304" s="45"/>
      <c r="F304" s="45"/>
      <c r="G304" s="45"/>
      <c r="H304" s="45"/>
      <c r="I304" s="45">
        <f t="shared" si="77"/>
        <v>12420</v>
      </c>
      <c r="J304" s="45">
        <v>1620</v>
      </c>
      <c r="K304" s="45">
        <f t="shared" si="78"/>
        <v>10800</v>
      </c>
    </row>
    <row r="305" spans="1:11" x14ac:dyDescent="0.25">
      <c r="A305" s="363"/>
      <c r="B305" s="359"/>
      <c r="C305" s="18" t="s">
        <v>49</v>
      </c>
      <c r="D305" s="51">
        <f>SUM(D301:D304)</f>
        <v>58420</v>
      </c>
      <c r="E305" s="51">
        <f t="shared" ref="E305:K305" si="79">SUM(E301:E304)</f>
        <v>0</v>
      </c>
      <c r="F305" s="51">
        <f t="shared" si="79"/>
        <v>0</v>
      </c>
      <c r="G305" s="51">
        <f t="shared" si="79"/>
        <v>0</v>
      </c>
      <c r="H305" s="51">
        <f t="shared" si="79"/>
        <v>0</v>
      </c>
      <c r="I305" s="51">
        <f t="shared" si="79"/>
        <v>58420</v>
      </c>
      <c r="J305" s="51">
        <f t="shared" si="79"/>
        <v>7620</v>
      </c>
      <c r="K305" s="51">
        <f t="shared" si="79"/>
        <v>50800</v>
      </c>
    </row>
    <row r="306" spans="1:11" x14ac:dyDescent="0.25">
      <c r="A306" s="355" t="s">
        <v>92</v>
      </c>
      <c r="B306" s="357" t="s">
        <v>21</v>
      </c>
      <c r="C306" s="4" t="s">
        <v>43</v>
      </c>
      <c r="D306" s="45">
        <v>129000</v>
      </c>
      <c r="E306" s="45"/>
      <c r="F306" s="45"/>
      <c r="G306" s="45"/>
      <c r="H306" s="45"/>
      <c r="I306" s="45">
        <f t="shared" ref="I306:I307" si="80">D306+E306+F306+G306+H306</f>
        <v>129000</v>
      </c>
      <c r="J306" s="45">
        <v>30101</v>
      </c>
      <c r="K306" s="45">
        <f t="shared" ref="K306:K307" si="81">I306-J306</f>
        <v>98899</v>
      </c>
    </row>
    <row r="307" spans="1:11" x14ac:dyDescent="0.25">
      <c r="A307" s="356"/>
      <c r="B307" s="358"/>
      <c r="C307" s="4" t="s">
        <v>45</v>
      </c>
      <c r="D307" s="45">
        <v>24080</v>
      </c>
      <c r="E307" s="45"/>
      <c r="F307" s="45"/>
      <c r="G307" s="45"/>
      <c r="H307" s="45"/>
      <c r="I307" s="45">
        <f t="shared" si="80"/>
        <v>24080</v>
      </c>
      <c r="J307" s="45">
        <v>5869</v>
      </c>
      <c r="K307" s="45">
        <f t="shared" si="81"/>
        <v>18211</v>
      </c>
    </row>
    <row r="308" spans="1:11" ht="27" customHeight="1" x14ac:dyDescent="0.25">
      <c r="A308" s="360" t="s">
        <v>150</v>
      </c>
      <c r="B308" s="361"/>
      <c r="C308" s="362"/>
      <c r="D308" s="63">
        <f>SUM(D274+D277+D278+D281+D287+D288+D297+D300+D305+D306+D307)</f>
        <v>3444360</v>
      </c>
      <c r="E308" s="63">
        <f t="shared" ref="E308:K308" si="82">SUM(E274+E277+E278+E281+E287+E288+E297+E300+E305+E306+E307)</f>
        <v>0</v>
      </c>
      <c r="F308" s="63">
        <f t="shared" si="82"/>
        <v>0</v>
      </c>
      <c r="G308" s="63">
        <f t="shared" si="82"/>
        <v>0</v>
      </c>
      <c r="H308" s="63">
        <f t="shared" si="82"/>
        <v>0</v>
      </c>
      <c r="I308" s="63">
        <f t="shared" si="82"/>
        <v>3444360</v>
      </c>
      <c r="J308" s="63">
        <f t="shared" si="82"/>
        <v>713579</v>
      </c>
      <c r="K308" s="63">
        <f t="shared" si="82"/>
        <v>2730781</v>
      </c>
    </row>
    <row r="309" spans="1:11" x14ac:dyDescent="0.25">
      <c r="A309" s="363" t="s">
        <v>72</v>
      </c>
      <c r="B309" s="359" t="s">
        <v>42</v>
      </c>
      <c r="C309" s="20" t="s">
        <v>43</v>
      </c>
      <c r="D309" s="53">
        <v>978360</v>
      </c>
      <c r="E309" s="53"/>
      <c r="F309" s="53"/>
      <c r="G309" s="53"/>
      <c r="H309" s="53"/>
      <c r="I309" s="45">
        <f t="shared" ref="I309:I312" si="83">D309+E309+F309+G309+H309</f>
        <v>978360</v>
      </c>
      <c r="J309" s="53">
        <v>648390</v>
      </c>
      <c r="K309" s="45">
        <f t="shared" ref="K309:K373" si="84">I309-J309</f>
        <v>329970</v>
      </c>
    </row>
    <row r="310" spans="1:11" x14ac:dyDescent="0.25">
      <c r="A310" s="363"/>
      <c r="B310" s="359"/>
      <c r="C310" s="20" t="s">
        <v>54</v>
      </c>
      <c r="D310" s="53">
        <v>0</v>
      </c>
      <c r="E310" s="53">
        <v>1875</v>
      </c>
      <c r="F310" s="53"/>
      <c r="G310" s="53"/>
      <c r="H310" s="53"/>
      <c r="I310" s="45">
        <f t="shared" si="83"/>
        <v>1875</v>
      </c>
      <c r="J310" s="53">
        <v>1875</v>
      </c>
      <c r="K310" s="45">
        <f t="shared" si="84"/>
        <v>0</v>
      </c>
    </row>
    <row r="311" spans="1:11" x14ac:dyDescent="0.25">
      <c r="A311" s="363"/>
      <c r="B311" s="359"/>
      <c r="C311" s="18" t="s">
        <v>44</v>
      </c>
      <c r="D311" s="51">
        <f>SUM(D309:D310)</f>
        <v>978360</v>
      </c>
      <c r="E311" s="51">
        <f t="shared" ref="E311:K311" si="85">SUM(E309:E310)</f>
        <v>1875</v>
      </c>
      <c r="F311" s="51">
        <f t="shared" si="85"/>
        <v>0</v>
      </c>
      <c r="G311" s="51">
        <f t="shared" si="85"/>
        <v>0</v>
      </c>
      <c r="H311" s="51">
        <f t="shared" si="85"/>
        <v>0</v>
      </c>
      <c r="I311" s="51">
        <f t="shared" si="85"/>
        <v>980235</v>
      </c>
      <c r="J311" s="51">
        <f t="shared" si="85"/>
        <v>650265</v>
      </c>
      <c r="K311" s="51">
        <f t="shared" si="85"/>
        <v>329970</v>
      </c>
    </row>
    <row r="312" spans="1:11" x14ac:dyDescent="0.25">
      <c r="A312" s="363"/>
      <c r="B312" s="359"/>
      <c r="C312" s="18" t="s">
        <v>45</v>
      </c>
      <c r="D312" s="51">
        <v>91314</v>
      </c>
      <c r="E312" s="51"/>
      <c r="F312" s="51"/>
      <c r="G312" s="51"/>
      <c r="H312" s="51"/>
      <c r="I312" s="62">
        <f t="shared" si="83"/>
        <v>91314</v>
      </c>
      <c r="J312" s="51">
        <v>24861</v>
      </c>
      <c r="K312" s="62">
        <f t="shared" si="84"/>
        <v>66453</v>
      </c>
    </row>
    <row r="313" spans="1:11" x14ac:dyDescent="0.25">
      <c r="A313" s="363"/>
      <c r="B313" s="359"/>
      <c r="C313" s="4" t="s">
        <v>46</v>
      </c>
      <c r="D313" s="45">
        <v>0</v>
      </c>
      <c r="E313" s="45"/>
      <c r="F313" s="45"/>
      <c r="G313" s="45"/>
      <c r="H313" s="45"/>
      <c r="I313" s="45">
        <f t="shared" ref="I313:I314" si="86">D313+E313+F313+G313+H313</f>
        <v>0</v>
      </c>
      <c r="J313" s="45">
        <v>0</v>
      </c>
      <c r="K313" s="45">
        <f t="shared" si="84"/>
        <v>0</v>
      </c>
    </row>
    <row r="314" spans="1:11" x14ac:dyDescent="0.25">
      <c r="A314" s="363"/>
      <c r="B314" s="359"/>
      <c r="C314" s="4" t="s">
        <v>48</v>
      </c>
      <c r="D314" s="45">
        <v>0</v>
      </c>
      <c r="E314" s="45"/>
      <c r="F314" s="45"/>
      <c r="G314" s="45"/>
      <c r="H314" s="45"/>
      <c r="I314" s="45">
        <f t="shared" si="86"/>
        <v>0</v>
      </c>
      <c r="J314" s="45">
        <v>0</v>
      </c>
      <c r="K314" s="45">
        <f t="shared" si="84"/>
        <v>0</v>
      </c>
    </row>
    <row r="315" spans="1:11" x14ac:dyDescent="0.25">
      <c r="A315" s="363"/>
      <c r="B315" s="359"/>
      <c r="C315" s="18" t="s">
        <v>49</v>
      </c>
      <c r="D315" s="51">
        <f>SUM(D313:D314)</f>
        <v>0</v>
      </c>
      <c r="E315" s="51">
        <f t="shared" ref="E315:K315" si="87">SUM(E313:E314)</f>
        <v>0</v>
      </c>
      <c r="F315" s="51">
        <f t="shared" si="87"/>
        <v>0</v>
      </c>
      <c r="G315" s="51">
        <f t="shared" si="87"/>
        <v>0</v>
      </c>
      <c r="H315" s="51">
        <f t="shared" si="87"/>
        <v>0</v>
      </c>
      <c r="I315" s="51">
        <f t="shared" si="87"/>
        <v>0</v>
      </c>
      <c r="J315" s="51">
        <f t="shared" si="87"/>
        <v>0</v>
      </c>
      <c r="K315" s="51">
        <f t="shared" si="87"/>
        <v>0</v>
      </c>
    </row>
    <row r="316" spans="1:11" x14ac:dyDescent="0.25">
      <c r="A316" s="363"/>
      <c r="B316" s="359" t="s">
        <v>13</v>
      </c>
      <c r="C316" s="4" t="s">
        <v>43</v>
      </c>
      <c r="D316" s="45">
        <v>4889680</v>
      </c>
      <c r="E316" s="45">
        <v>-62530</v>
      </c>
      <c r="F316" s="45"/>
      <c r="G316" s="45"/>
      <c r="H316" s="45"/>
      <c r="I316" s="45">
        <f t="shared" ref="I316:I322" si="88">D316+E316+F316+G316+H316</f>
        <v>4827150</v>
      </c>
      <c r="J316" s="45">
        <v>693138</v>
      </c>
      <c r="K316" s="45">
        <f t="shared" si="84"/>
        <v>4134012</v>
      </c>
    </row>
    <row r="317" spans="1:11" x14ac:dyDescent="0.25">
      <c r="A317" s="363"/>
      <c r="B317" s="359"/>
      <c r="C317" s="4" t="s">
        <v>66</v>
      </c>
      <c r="D317" s="45">
        <v>390000</v>
      </c>
      <c r="E317" s="45"/>
      <c r="F317" s="45"/>
      <c r="G317" s="45"/>
      <c r="H317" s="45"/>
      <c r="I317" s="45">
        <f t="shared" si="88"/>
        <v>390000</v>
      </c>
      <c r="J317" s="45">
        <v>0</v>
      </c>
      <c r="K317" s="45">
        <f t="shared" si="84"/>
        <v>390000</v>
      </c>
    </row>
    <row r="318" spans="1:11" x14ac:dyDescent="0.25">
      <c r="A318" s="363"/>
      <c r="B318" s="359"/>
      <c r="C318" s="4" t="s">
        <v>50</v>
      </c>
      <c r="D318" s="45">
        <v>200000</v>
      </c>
      <c r="E318" s="45"/>
      <c r="F318" s="45"/>
      <c r="G318" s="45"/>
      <c r="H318" s="45"/>
      <c r="I318" s="45">
        <f t="shared" si="88"/>
        <v>200000</v>
      </c>
      <c r="J318" s="45">
        <v>0</v>
      </c>
      <c r="K318" s="45">
        <f t="shared" si="84"/>
        <v>200000</v>
      </c>
    </row>
    <row r="319" spans="1:11" x14ac:dyDescent="0.25">
      <c r="A319" s="363"/>
      <c r="B319" s="359"/>
      <c r="C319" s="4" t="s">
        <v>51</v>
      </c>
      <c r="D319" s="45">
        <v>10000</v>
      </c>
      <c r="E319" s="45"/>
      <c r="F319" s="45"/>
      <c r="G319" s="45"/>
      <c r="H319" s="45"/>
      <c r="I319" s="45">
        <f t="shared" si="88"/>
        <v>10000</v>
      </c>
      <c r="J319" s="45">
        <v>0</v>
      </c>
      <c r="K319" s="64">
        <f t="shared" si="84"/>
        <v>10000</v>
      </c>
    </row>
    <row r="320" spans="1:11" x14ac:dyDescent="0.25">
      <c r="A320" s="363"/>
      <c r="B320" s="359"/>
      <c r="C320" s="4" t="s">
        <v>53</v>
      </c>
      <c r="D320" s="45">
        <v>24000</v>
      </c>
      <c r="E320" s="45"/>
      <c r="F320" s="45"/>
      <c r="G320" s="45"/>
      <c r="H320" s="45"/>
      <c r="I320" s="45">
        <f t="shared" si="88"/>
        <v>24000</v>
      </c>
      <c r="J320" s="45">
        <v>0</v>
      </c>
      <c r="K320" s="64">
        <f t="shared" si="84"/>
        <v>24000</v>
      </c>
    </row>
    <row r="321" spans="1:11" x14ac:dyDescent="0.25">
      <c r="A321" s="363"/>
      <c r="B321" s="359"/>
      <c r="C321" s="4" t="s">
        <v>54</v>
      </c>
      <c r="D321" s="45">
        <v>0</v>
      </c>
      <c r="E321" s="45">
        <v>44945</v>
      </c>
      <c r="F321" s="45"/>
      <c r="G321" s="45"/>
      <c r="H321" s="45"/>
      <c r="I321" s="45">
        <f t="shared" si="88"/>
        <v>44945</v>
      </c>
      <c r="J321" s="45">
        <v>44945</v>
      </c>
      <c r="K321" s="64">
        <f t="shared" si="84"/>
        <v>0</v>
      </c>
    </row>
    <row r="322" spans="1:11" x14ac:dyDescent="0.25">
      <c r="A322" s="363"/>
      <c r="B322" s="359"/>
      <c r="C322" s="4" t="s">
        <v>55</v>
      </c>
      <c r="D322" s="45">
        <v>30000</v>
      </c>
      <c r="E322" s="45"/>
      <c r="F322" s="45"/>
      <c r="G322" s="45"/>
      <c r="H322" s="45"/>
      <c r="I322" s="45">
        <f t="shared" si="88"/>
        <v>30000</v>
      </c>
      <c r="J322" s="45">
        <v>0</v>
      </c>
      <c r="K322" s="64">
        <f t="shared" si="84"/>
        <v>30000</v>
      </c>
    </row>
    <row r="323" spans="1:11" x14ac:dyDescent="0.25">
      <c r="A323" s="363"/>
      <c r="B323" s="359"/>
      <c r="C323" s="18" t="s">
        <v>44</v>
      </c>
      <c r="D323" s="51">
        <f>SUM(D316:D322)</f>
        <v>5543680</v>
      </c>
      <c r="E323" s="51">
        <f t="shared" ref="E323:K323" si="89">SUM(E316:E322)</f>
        <v>-17585</v>
      </c>
      <c r="F323" s="51">
        <f t="shared" si="89"/>
        <v>0</v>
      </c>
      <c r="G323" s="51">
        <f t="shared" si="89"/>
        <v>0</v>
      </c>
      <c r="H323" s="51">
        <f t="shared" si="89"/>
        <v>0</v>
      </c>
      <c r="I323" s="51">
        <f t="shared" si="89"/>
        <v>5526095</v>
      </c>
      <c r="J323" s="51">
        <f t="shared" si="89"/>
        <v>738083</v>
      </c>
      <c r="K323" s="51">
        <f t="shared" si="89"/>
        <v>4788012</v>
      </c>
    </row>
    <row r="324" spans="1:11" x14ac:dyDescent="0.25">
      <c r="A324" s="363"/>
      <c r="B324" s="359"/>
      <c r="C324" s="18" t="s">
        <v>45</v>
      </c>
      <c r="D324" s="51">
        <v>1077522</v>
      </c>
      <c r="E324" s="51"/>
      <c r="F324" s="51"/>
      <c r="G324" s="51"/>
      <c r="H324" s="51"/>
      <c r="I324" s="62">
        <f t="shared" ref="I324:I336" si="90">D324+E324+F324+G324+H324</f>
        <v>1077522</v>
      </c>
      <c r="J324" s="51">
        <v>235388</v>
      </c>
      <c r="K324" s="62">
        <f t="shared" si="84"/>
        <v>842134</v>
      </c>
    </row>
    <row r="325" spans="1:11" x14ac:dyDescent="0.25">
      <c r="A325" s="363"/>
      <c r="B325" s="359"/>
      <c r="C325" s="4" t="s">
        <v>46</v>
      </c>
      <c r="D325" s="45">
        <v>60000</v>
      </c>
      <c r="E325" s="45"/>
      <c r="F325" s="45"/>
      <c r="G325" s="45"/>
      <c r="H325" s="45"/>
      <c r="I325" s="45">
        <f t="shared" si="90"/>
        <v>60000</v>
      </c>
      <c r="J325" s="45">
        <v>0</v>
      </c>
      <c r="K325" s="45">
        <f t="shared" si="84"/>
        <v>60000</v>
      </c>
    </row>
    <row r="326" spans="1:11" x14ac:dyDescent="0.25">
      <c r="A326" s="363"/>
      <c r="B326" s="359"/>
      <c r="C326" s="4" t="s">
        <v>56</v>
      </c>
      <c r="D326" s="45">
        <v>115000</v>
      </c>
      <c r="E326" s="45"/>
      <c r="F326" s="45"/>
      <c r="G326" s="45"/>
      <c r="H326" s="45"/>
      <c r="I326" s="45">
        <f t="shared" si="90"/>
        <v>115000</v>
      </c>
      <c r="J326" s="45">
        <v>0</v>
      </c>
      <c r="K326" s="45">
        <f t="shared" si="84"/>
        <v>115000</v>
      </c>
    </row>
    <row r="327" spans="1:11" x14ac:dyDescent="0.25">
      <c r="A327" s="363"/>
      <c r="B327" s="359"/>
      <c r="C327" s="4" t="s">
        <v>57</v>
      </c>
      <c r="D327" s="45">
        <v>38688</v>
      </c>
      <c r="E327" s="45"/>
      <c r="F327" s="45"/>
      <c r="G327" s="45"/>
      <c r="H327" s="45"/>
      <c r="I327" s="45">
        <f t="shared" si="90"/>
        <v>38688</v>
      </c>
      <c r="J327" s="45">
        <v>9672</v>
      </c>
      <c r="K327" s="45">
        <f t="shared" si="84"/>
        <v>29016</v>
      </c>
    </row>
    <row r="328" spans="1:11" x14ac:dyDescent="0.25">
      <c r="A328" s="363"/>
      <c r="B328" s="359"/>
      <c r="C328" s="4" t="s">
        <v>58</v>
      </c>
      <c r="D328" s="45">
        <v>36492</v>
      </c>
      <c r="E328" s="45"/>
      <c r="F328" s="45"/>
      <c r="G328" s="45"/>
      <c r="H328" s="45"/>
      <c r="I328" s="45">
        <f t="shared" si="90"/>
        <v>36492</v>
      </c>
      <c r="J328" s="45">
        <v>7654</v>
      </c>
      <c r="K328" s="45">
        <f t="shared" si="84"/>
        <v>28838</v>
      </c>
    </row>
    <row r="329" spans="1:11" x14ac:dyDescent="0.25">
      <c r="A329" s="363"/>
      <c r="B329" s="359"/>
      <c r="C329" s="4" t="s">
        <v>59</v>
      </c>
      <c r="D329" s="45">
        <v>394863</v>
      </c>
      <c r="E329" s="45"/>
      <c r="F329" s="45"/>
      <c r="G329" s="45"/>
      <c r="H329" s="45"/>
      <c r="I329" s="45">
        <f t="shared" si="90"/>
        <v>394863</v>
      </c>
      <c r="J329" s="45">
        <v>114786</v>
      </c>
      <c r="K329" s="45">
        <f t="shared" si="84"/>
        <v>280077</v>
      </c>
    </row>
    <row r="330" spans="1:11" x14ac:dyDescent="0.25">
      <c r="A330" s="363"/>
      <c r="B330" s="359"/>
      <c r="C330" s="4" t="s">
        <v>65</v>
      </c>
      <c r="D330" s="45">
        <v>0</v>
      </c>
      <c r="E330" s="45"/>
      <c r="F330" s="45"/>
      <c r="G330" s="45"/>
      <c r="H330" s="45"/>
      <c r="I330" s="45">
        <f t="shared" si="90"/>
        <v>0</v>
      </c>
      <c r="J330" s="45">
        <v>0</v>
      </c>
      <c r="K330" s="45">
        <f t="shared" si="84"/>
        <v>0</v>
      </c>
    </row>
    <row r="331" spans="1:11" x14ac:dyDescent="0.25">
      <c r="A331" s="363"/>
      <c r="B331" s="359"/>
      <c r="C331" s="4" t="s">
        <v>60</v>
      </c>
      <c r="D331" s="45">
        <v>10000</v>
      </c>
      <c r="E331" s="45"/>
      <c r="F331" s="45"/>
      <c r="G331" s="45"/>
      <c r="H331" s="45"/>
      <c r="I331" s="45">
        <f t="shared" si="90"/>
        <v>10000</v>
      </c>
      <c r="J331" s="45">
        <v>0</v>
      </c>
      <c r="K331" s="45">
        <f t="shared" si="84"/>
        <v>10000</v>
      </c>
    </row>
    <row r="332" spans="1:11" x14ac:dyDescent="0.25">
      <c r="A332" s="363"/>
      <c r="B332" s="359"/>
      <c r="C332" s="4" t="s">
        <v>47</v>
      </c>
      <c r="D332" s="45">
        <v>16800</v>
      </c>
      <c r="E332" s="45"/>
      <c r="F332" s="45"/>
      <c r="G332" s="45"/>
      <c r="H332" s="45"/>
      <c r="I332" s="45">
        <f t="shared" si="90"/>
        <v>16800</v>
      </c>
      <c r="J332" s="45">
        <v>0</v>
      </c>
      <c r="K332" s="45">
        <f t="shared" si="84"/>
        <v>16800</v>
      </c>
    </row>
    <row r="333" spans="1:11" x14ac:dyDescent="0.25">
      <c r="A333" s="363"/>
      <c r="B333" s="359"/>
      <c r="C333" s="4" t="s">
        <v>61</v>
      </c>
      <c r="D333" s="45">
        <v>0</v>
      </c>
      <c r="E333" s="45"/>
      <c r="F333" s="45"/>
      <c r="G333" s="45"/>
      <c r="H333" s="45"/>
      <c r="I333" s="45">
        <f t="shared" si="90"/>
        <v>0</v>
      </c>
      <c r="J333" s="45">
        <v>0</v>
      </c>
      <c r="K333" s="45">
        <f t="shared" si="84"/>
        <v>0</v>
      </c>
    </row>
    <row r="334" spans="1:11" x14ac:dyDescent="0.25">
      <c r="A334" s="363"/>
      <c r="B334" s="359"/>
      <c r="C334" s="4" t="s">
        <v>62</v>
      </c>
      <c r="D334" s="45">
        <v>10900</v>
      </c>
      <c r="E334" s="45"/>
      <c r="F334" s="45"/>
      <c r="G334" s="45"/>
      <c r="H334" s="45"/>
      <c r="I334" s="45">
        <f t="shared" si="90"/>
        <v>10900</v>
      </c>
      <c r="J334" s="45">
        <v>3515</v>
      </c>
      <c r="K334" s="45">
        <f t="shared" si="84"/>
        <v>7385</v>
      </c>
    </row>
    <row r="335" spans="1:11" x14ac:dyDescent="0.25">
      <c r="A335" s="363"/>
      <c r="B335" s="359"/>
      <c r="C335" s="4" t="s">
        <v>48</v>
      </c>
      <c r="D335" s="45">
        <v>157797</v>
      </c>
      <c r="E335" s="45"/>
      <c r="F335" s="45"/>
      <c r="G335" s="45"/>
      <c r="H335" s="45"/>
      <c r="I335" s="45">
        <f t="shared" si="90"/>
        <v>157797</v>
      </c>
      <c r="J335" s="45">
        <v>32493</v>
      </c>
      <c r="K335" s="45">
        <f t="shared" si="84"/>
        <v>125304</v>
      </c>
    </row>
    <row r="336" spans="1:11" x14ac:dyDescent="0.25">
      <c r="A336" s="363"/>
      <c r="B336" s="359"/>
      <c r="C336" s="4" t="s">
        <v>63</v>
      </c>
      <c r="D336" s="45">
        <v>0</v>
      </c>
      <c r="E336" s="45"/>
      <c r="F336" s="45"/>
      <c r="G336" s="45"/>
      <c r="H336" s="45"/>
      <c r="I336" s="45">
        <f t="shared" si="90"/>
        <v>0</v>
      </c>
      <c r="J336" s="45">
        <v>0</v>
      </c>
      <c r="K336" s="45">
        <f t="shared" si="84"/>
        <v>0</v>
      </c>
    </row>
    <row r="337" spans="1:11" x14ac:dyDescent="0.25">
      <c r="A337" s="363"/>
      <c r="B337" s="359"/>
      <c r="C337" s="18" t="s">
        <v>49</v>
      </c>
      <c r="D337" s="51">
        <f>SUM(D325:D336)</f>
        <v>840540</v>
      </c>
      <c r="E337" s="51">
        <f t="shared" ref="E337:K337" si="91">SUM(E325:E336)</f>
        <v>0</v>
      </c>
      <c r="F337" s="51">
        <f t="shared" si="91"/>
        <v>0</v>
      </c>
      <c r="G337" s="51">
        <f t="shared" si="91"/>
        <v>0</v>
      </c>
      <c r="H337" s="51">
        <f t="shared" si="91"/>
        <v>0</v>
      </c>
      <c r="I337" s="51">
        <f t="shared" si="91"/>
        <v>840540</v>
      </c>
      <c r="J337" s="51">
        <f t="shared" si="91"/>
        <v>168120</v>
      </c>
      <c r="K337" s="51">
        <f t="shared" si="91"/>
        <v>672420</v>
      </c>
    </row>
    <row r="338" spans="1:11" x14ac:dyDescent="0.25">
      <c r="A338" s="363"/>
      <c r="B338" s="357" t="s">
        <v>21</v>
      </c>
      <c r="C338" s="4" t="s">
        <v>43</v>
      </c>
      <c r="D338" s="45">
        <v>4885274</v>
      </c>
      <c r="E338" s="45"/>
      <c r="F338" s="45"/>
      <c r="G338" s="45"/>
      <c r="H338" s="45"/>
      <c r="I338" s="45">
        <f t="shared" ref="I338:I342" si="92">D338+E338+F338+G338+H338</f>
        <v>4885274</v>
      </c>
      <c r="J338" s="45">
        <v>700587</v>
      </c>
      <c r="K338" s="45">
        <f t="shared" si="84"/>
        <v>4184687</v>
      </c>
    </row>
    <row r="339" spans="1:11" x14ac:dyDescent="0.25">
      <c r="A339" s="363"/>
      <c r="B339" s="364"/>
      <c r="C339" s="4" t="s">
        <v>50</v>
      </c>
      <c r="D339" s="45">
        <v>200000</v>
      </c>
      <c r="E339" s="45"/>
      <c r="F339" s="45"/>
      <c r="G339" s="45"/>
      <c r="H339" s="45"/>
      <c r="I339" s="45">
        <f t="shared" si="92"/>
        <v>200000</v>
      </c>
      <c r="J339" s="45">
        <v>0</v>
      </c>
      <c r="K339" s="45">
        <f t="shared" si="84"/>
        <v>200000</v>
      </c>
    </row>
    <row r="340" spans="1:11" x14ac:dyDescent="0.25">
      <c r="A340" s="363"/>
      <c r="B340" s="364"/>
      <c r="C340" s="4" t="s">
        <v>51</v>
      </c>
      <c r="D340" s="45">
        <v>10000</v>
      </c>
      <c r="E340" s="45"/>
      <c r="F340" s="45"/>
      <c r="G340" s="45"/>
      <c r="H340" s="45"/>
      <c r="I340" s="45">
        <f t="shared" si="92"/>
        <v>10000</v>
      </c>
      <c r="J340" s="45">
        <v>0</v>
      </c>
      <c r="K340" s="45">
        <f t="shared" si="84"/>
        <v>10000</v>
      </c>
    </row>
    <row r="341" spans="1:11" x14ac:dyDescent="0.25">
      <c r="A341" s="363"/>
      <c r="B341" s="364"/>
      <c r="C341" s="4" t="s">
        <v>53</v>
      </c>
      <c r="D341" s="45">
        <v>24000</v>
      </c>
      <c r="E341" s="45"/>
      <c r="F341" s="45"/>
      <c r="G341" s="45"/>
      <c r="H341" s="45"/>
      <c r="I341" s="45">
        <f t="shared" si="92"/>
        <v>24000</v>
      </c>
      <c r="J341" s="45">
        <v>0</v>
      </c>
      <c r="K341" s="45">
        <f t="shared" si="84"/>
        <v>24000</v>
      </c>
    </row>
    <row r="342" spans="1:11" x14ac:dyDescent="0.25">
      <c r="A342" s="363"/>
      <c r="B342" s="364"/>
      <c r="C342" s="4" t="s">
        <v>54</v>
      </c>
      <c r="D342" s="45">
        <v>0</v>
      </c>
      <c r="E342" s="45">
        <v>15710</v>
      </c>
      <c r="F342" s="45"/>
      <c r="G342" s="45"/>
      <c r="H342" s="45"/>
      <c r="I342" s="45">
        <f t="shared" si="92"/>
        <v>15710</v>
      </c>
      <c r="J342" s="45">
        <v>15710</v>
      </c>
      <c r="K342" s="45">
        <f t="shared" si="84"/>
        <v>0</v>
      </c>
    </row>
    <row r="343" spans="1:11" x14ac:dyDescent="0.25">
      <c r="A343" s="363"/>
      <c r="B343" s="364"/>
      <c r="C343" s="18" t="s">
        <v>44</v>
      </c>
      <c r="D343" s="51">
        <f>SUM(D338:D342)</f>
        <v>5119274</v>
      </c>
      <c r="E343" s="51">
        <f t="shared" ref="E343:K343" si="93">SUM(E338:E342)</f>
        <v>15710</v>
      </c>
      <c r="F343" s="51">
        <f t="shared" si="93"/>
        <v>0</v>
      </c>
      <c r="G343" s="51">
        <f t="shared" si="93"/>
        <v>0</v>
      </c>
      <c r="H343" s="51">
        <f t="shared" si="93"/>
        <v>0</v>
      </c>
      <c r="I343" s="51">
        <f t="shared" si="93"/>
        <v>5134984</v>
      </c>
      <c r="J343" s="51">
        <f t="shared" si="93"/>
        <v>716297</v>
      </c>
      <c r="K343" s="51">
        <f t="shared" si="93"/>
        <v>4418687</v>
      </c>
    </row>
    <row r="344" spans="1:11" x14ac:dyDescent="0.25">
      <c r="A344" s="363"/>
      <c r="B344" s="364"/>
      <c r="C344" s="18" t="s">
        <v>45</v>
      </c>
      <c r="D344" s="51">
        <v>985846</v>
      </c>
      <c r="E344" s="51"/>
      <c r="F344" s="51"/>
      <c r="G344" s="51"/>
      <c r="H344" s="51"/>
      <c r="I344" s="62">
        <f t="shared" ref="I344:I351" si="94">D344+E344+F344+G344+H344</f>
        <v>985846</v>
      </c>
      <c r="J344" s="51">
        <v>215359</v>
      </c>
      <c r="K344" s="62">
        <f t="shared" si="84"/>
        <v>770487</v>
      </c>
    </row>
    <row r="345" spans="1:11" x14ac:dyDescent="0.25">
      <c r="A345" s="363"/>
      <c r="B345" s="364"/>
      <c r="C345" s="4" t="s">
        <v>46</v>
      </c>
      <c r="D345" s="45">
        <v>40000</v>
      </c>
      <c r="E345" s="45"/>
      <c r="F345" s="45"/>
      <c r="G345" s="45"/>
      <c r="H345" s="45"/>
      <c r="I345" s="45">
        <f t="shared" si="94"/>
        <v>40000</v>
      </c>
      <c r="J345" s="45">
        <v>0</v>
      </c>
      <c r="K345" s="45">
        <f t="shared" si="84"/>
        <v>40000</v>
      </c>
    </row>
    <row r="346" spans="1:11" x14ac:dyDescent="0.25">
      <c r="A346" s="363"/>
      <c r="B346" s="364"/>
      <c r="C346" s="4" t="s">
        <v>56</v>
      </c>
      <c r="D346" s="45">
        <v>50000</v>
      </c>
      <c r="E346" s="45"/>
      <c r="F346" s="45"/>
      <c r="G346" s="45"/>
      <c r="H346" s="45"/>
      <c r="I346" s="45">
        <f t="shared" si="94"/>
        <v>50000</v>
      </c>
      <c r="J346" s="45">
        <v>0</v>
      </c>
      <c r="K346" s="45">
        <f t="shared" si="84"/>
        <v>50000</v>
      </c>
    </row>
    <row r="347" spans="1:11" x14ac:dyDescent="0.25">
      <c r="A347" s="363"/>
      <c r="B347" s="364"/>
      <c r="C347" s="4" t="s">
        <v>60</v>
      </c>
      <c r="D347" s="45">
        <v>5000</v>
      </c>
      <c r="E347" s="45"/>
      <c r="F347" s="45"/>
      <c r="G347" s="45"/>
      <c r="H347" s="45"/>
      <c r="I347" s="45">
        <f t="shared" si="94"/>
        <v>5000</v>
      </c>
      <c r="J347" s="45">
        <v>0</v>
      </c>
      <c r="K347" s="45">
        <f t="shared" si="84"/>
        <v>5000</v>
      </c>
    </row>
    <row r="348" spans="1:11" x14ac:dyDescent="0.25">
      <c r="A348" s="363"/>
      <c r="B348" s="364"/>
      <c r="C348" s="4" t="s">
        <v>47</v>
      </c>
      <c r="D348" s="45">
        <v>16800</v>
      </c>
      <c r="E348" s="45"/>
      <c r="F348" s="45"/>
      <c r="G348" s="45"/>
      <c r="H348" s="45"/>
      <c r="I348" s="45">
        <f t="shared" si="94"/>
        <v>16800</v>
      </c>
      <c r="J348" s="45">
        <v>0</v>
      </c>
      <c r="K348" s="45">
        <f t="shared" si="84"/>
        <v>16800</v>
      </c>
    </row>
    <row r="349" spans="1:11" x14ac:dyDescent="0.25">
      <c r="A349" s="363"/>
      <c r="B349" s="364"/>
      <c r="C349" s="4" t="s">
        <v>61</v>
      </c>
      <c r="D349" s="45">
        <v>0</v>
      </c>
      <c r="E349" s="45"/>
      <c r="F349" s="45"/>
      <c r="G349" s="45"/>
      <c r="H349" s="45"/>
      <c r="I349" s="45">
        <f t="shared" si="94"/>
        <v>0</v>
      </c>
      <c r="J349" s="45">
        <v>0</v>
      </c>
      <c r="K349" s="45">
        <f t="shared" si="84"/>
        <v>0</v>
      </c>
    </row>
    <row r="350" spans="1:11" x14ac:dyDescent="0.25">
      <c r="A350" s="363"/>
      <c r="B350" s="364"/>
      <c r="C350" s="4" t="s">
        <v>62</v>
      </c>
      <c r="D350" s="45">
        <v>18275</v>
      </c>
      <c r="E350" s="45"/>
      <c r="F350" s="45"/>
      <c r="G350" s="45"/>
      <c r="H350" s="45"/>
      <c r="I350" s="45">
        <f t="shared" si="94"/>
        <v>18275</v>
      </c>
      <c r="J350" s="45">
        <v>2240</v>
      </c>
      <c r="K350" s="45">
        <f t="shared" si="84"/>
        <v>16035</v>
      </c>
    </row>
    <row r="351" spans="1:11" x14ac:dyDescent="0.25">
      <c r="A351" s="363"/>
      <c r="B351" s="364"/>
      <c r="C351" s="4" t="s">
        <v>48</v>
      </c>
      <c r="D351" s="45">
        <v>21250</v>
      </c>
      <c r="E351" s="45"/>
      <c r="F351" s="45"/>
      <c r="G351" s="45"/>
      <c r="H351" s="45"/>
      <c r="I351" s="45">
        <f t="shared" si="94"/>
        <v>21250</v>
      </c>
      <c r="J351" s="45">
        <v>161</v>
      </c>
      <c r="K351" s="45">
        <f t="shared" si="84"/>
        <v>21089</v>
      </c>
    </row>
    <row r="352" spans="1:11" x14ac:dyDescent="0.25">
      <c r="A352" s="363"/>
      <c r="B352" s="364"/>
      <c r="C352" s="18" t="s">
        <v>49</v>
      </c>
      <c r="D352" s="51">
        <f t="shared" ref="D352:K352" si="95">SUM(D345:D351)</f>
        <v>151325</v>
      </c>
      <c r="E352" s="51">
        <f t="shared" si="95"/>
        <v>0</v>
      </c>
      <c r="F352" s="51">
        <f t="shared" si="95"/>
        <v>0</v>
      </c>
      <c r="G352" s="51">
        <f t="shared" si="95"/>
        <v>0</v>
      </c>
      <c r="H352" s="51">
        <f t="shared" si="95"/>
        <v>0</v>
      </c>
      <c r="I352" s="51">
        <f t="shared" si="95"/>
        <v>151325</v>
      </c>
      <c r="J352" s="51">
        <f t="shared" si="95"/>
        <v>2401</v>
      </c>
      <c r="K352" s="51">
        <f t="shared" si="95"/>
        <v>148924</v>
      </c>
    </row>
    <row r="353" spans="1:11" x14ac:dyDescent="0.25">
      <c r="A353" s="363"/>
      <c r="B353" s="364"/>
      <c r="C353" s="4" t="s">
        <v>143</v>
      </c>
      <c r="D353" s="45">
        <v>110236</v>
      </c>
      <c r="E353" s="45"/>
      <c r="F353" s="45"/>
      <c r="G353" s="45"/>
      <c r="H353" s="45"/>
      <c r="I353" s="45">
        <f t="shared" ref="I353:I354" si="96">D353+E353+F353+G353+H353</f>
        <v>110236</v>
      </c>
      <c r="J353" s="45">
        <v>0</v>
      </c>
      <c r="K353" s="45">
        <f t="shared" si="84"/>
        <v>110236</v>
      </c>
    </row>
    <row r="354" spans="1:11" x14ac:dyDescent="0.25">
      <c r="A354" s="363"/>
      <c r="B354" s="364"/>
      <c r="C354" s="4" t="s">
        <v>144</v>
      </c>
      <c r="D354" s="45">
        <v>29764</v>
      </c>
      <c r="E354" s="45"/>
      <c r="F354" s="45"/>
      <c r="G354" s="45"/>
      <c r="H354" s="45"/>
      <c r="I354" s="45">
        <f t="shared" si="96"/>
        <v>29764</v>
      </c>
      <c r="J354" s="45">
        <v>0</v>
      </c>
      <c r="K354" s="45">
        <f t="shared" si="84"/>
        <v>29764</v>
      </c>
    </row>
    <row r="355" spans="1:11" x14ac:dyDescent="0.25">
      <c r="A355" s="363"/>
      <c r="B355" s="358"/>
      <c r="C355" s="18" t="s">
        <v>145</v>
      </c>
      <c r="D355" s="51">
        <f>SUM(D353:D354)</f>
        <v>140000</v>
      </c>
      <c r="E355" s="51">
        <f t="shared" ref="E355:K355" si="97">SUM(E353:E354)</f>
        <v>0</v>
      </c>
      <c r="F355" s="51">
        <f t="shared" si="97"/>
        <v>0</v>
      </c>
      <c r="G355" s="51">
        <f t="shared" si="97"/>
        <v>0</v>
      </c>
      <c r="H355" s="51">
        <f t="shared" si="97"/>
        <v>0</v>
      </c>
      <c r="I355" s="51">
        <f t="shared" si="97"/>
        <v>140000</v>
      </c>
      <c r="J355" s="51">
        <f t="shared" si="97"/>
        <v>0</v>
      </c>
      <c r="K355" s="51">
        <f t="shared" si="97"/>
        <v>140000</v>
      </c>
    </row>
    <row r="356" spans="1:11" x14ac:dyDescent="0.25">
      <c r="A356" s="363"/>
      <c r="B356" s="359" t="s">
        <v>24</v>
      </c>
      <c r="C356" s="4" t="s">
        <v>65</v>
      </c>
      <c r="D356" s="45">
        <v>0</v>
      </c>
      <c r="E356" s="45"/>
      <c r="F356" s="45"/>
      <c r="G356" s="45"/>
      <c r="H356" s="45"/>
      <c r="I356" s="45">
        <f t="shared" ref="I356:I360" si="98">D356+E356+F356+G356+H356</f>
        <v>0</v>
      </c>
      <c r="J356" s="45">
        <v>0</v>
      </c>
      <c r="K356" s="45">
        <f t="shared" si="84"/>
        <v>0</v>
      </c>
    </row>
    <row r="357" spans="1:11" x14ac:dyDescent="0.25">
      <c r="A357" s="363"/>
      <c r="B357" s="359"/>
      <c r="C357" s="4" t="s">
        <v>60</v>
      </c>
      <c r="D357" s="45">
        <v>0</v>
      </c>
      <c r="E357" s="45"/>
      <c r="F357" s="45"/>
      <c r="G357" s="45"/>
      <c r="H357" s="45"/>
      <c r="I357" s="45">
        <f t="shared" si="98"/>
        <v>0</v>
      </c>
      <c r="J357" s="45">
        <v>0</v>
      </c>
      <c r="K357" s="45">
        <f t="shared" si="84"/>
        <v>0</v>
      </c>
    </row>
    <row r="358" spans="1:11" x14ac:dyDescent="0.25">
      <c r="A358" s="363"/>
      <c r="B358" s="359"/>
      <c r="C358" s="4" t="s">
        <v>67</v>
      </c>
      <c r="D358" s="45">
        <v>0</v>
      </c>
      <c r="E358" s="45"/>
      <c r="F358" s="45"/>
      <c r="G358" s="45"/>
      <c r="H358" s="45"/>
      <c r="I358" s="45">
        <f t="shared" si="98"/>
        <v>0</v>
      </c>
      <c r="J358" s="45">
        <v>0</v>
      </c>
      <c r="K358" s="45">
        <f t="shared" si="84"/>
        <v>0</v>
      </c>
    </row>
    <row r="359" spans="1:11" x14ac:dyDescent="0.25">
      <c r="A359" s="363"/>
      <c r="B359" s="359"/>
      <c r="C359" s="4" t="s">
        <v>61</v>
      </c>
      <c r="D359" s="45">
        <v>0</v>
      </c>
      <c r="E359" s="45"/>
      <c r="F359" s="45"/>
      <c r="G359" s="45"/>
      <c r="H359" s="45"/>
      <c r="I359" s="45">
        <f t="shared" si="98"/>
        <v>0</v>
      </c>
      <c r="J359" s="45">
        <v>0</v>
      </c>
      <c r="K359" s="45">
        <f t="shared" si="84"/>
        <v>0</v>
      </c>
    </row>
    <row r="360" spans="1:11" x14ac:dyDescent="0.25">
      <c r="A360" s="363"/>
      <c r="B360" s="359"/>
      <c r="C360" s="4" t="s">
        <v>48</v>
      </c>
      <c r="D360" s="45">
        <v>0</v>
      </c>
      <c r="E360" s="45"/>
      <c r="F360" s="45"/>
      <c r="G360" s="45"/>
      <c r="H360" s="45"/>
      <c r="I360" s="45">
        <f t="shared" si="98"/>
        <v>0</v>
      </c>
      <c r="J360" s="45">
        <v>0</v>
      </c>
      <c r="K360" s="45">
        <f t="shared" si="84"/>
        <v>0</v>
      </c>
    </row>
    <row r="361" spans="1:11" x14ac:dyDescent="0.25">
      <c r="A361" s="363"/>
      <c r="B361" s="359"/>
      <c r="C361" s="18" t="s">
        <v>49</v>
      </c>
      <c r="D361" s="51">
        <f>SUM(D356:D360)</f>
        <v>0</v>
      </c>
      <c r="E361" s="51">
        <f t="shared" ref="E361:K361" si="99">SUM(E356:E360)</f>
        <v>0</v>
      </c>
      <c r="F361" s="51">
        <f t="shared" si="99"/>
        <v>0</v>
      </c>
      <c r="G361" s="51">
        <f t="shared" si="99"/>
        <v>0</v>
      </c>
      <c r="H361" s="51">
        <f t="shared" si="99"/>
        <v>0</v>
      </c>
      <c r="I361" s="51">
        <f t="shared" si="99"/>
        <v>0</v>
      </c>
      <c r="J361" s="51">
        <f t="shared" si="99"/>
        <v>0</v>
      </c>
      <c r="K361" s="51">
        <f t="shared" si="99"/>
        <v>0</v>
      </c>
    </row>
    <row r="362" spans="1:11" x14ac:dyDescent="0.25">
      <c r="A362" s="355" t="s">
        <v>93</v>
      </c>
      <c r="B362" s="357" t="s">
        <v>21</v>
      </c>
      <c r="C362" s="4" t="s">
        <v>43</v>
      </c>
      <c r="D362" s="45">
        <v>172800</v>
      </c>
      <c r="E362" s="45"/>
      <c r="F362" s="45"/>
      <c r="G362" s="45"/>
      <c r="H362" s="45"/>
      <c r="I362" s="45">
        <f t="shared" ref="I362:I367" si="100">D362+E362+F362+G362+H362</f>
        <v>172800</v>
      </c>
      <c r="J362" s="45">
        <v>40121</v>
      </c>
      <c r="K362" s="45">
        <f t="shared" si="84"/>
        <v>132679</v>
      </c>
    </row>
    <row r="363" spans="1:11" x14ac:dyDescent="0.25">
      <c r="A363" s="356"/>
      <c r="B363" s="358"/>
      <c r="C363" s="4" t="s">
        <v>45</v>
      </c>
      <c r="D363" s="45">
        <v>32256</v>
      </c>
      <c r="E363" s="45"/>
      <c r="F363" s="45"/>
      <c r="G363" s="45"/>
      <c r="H363" s="45"/>
      <c r="I363" s="45">
        <f t="shared" si="100"/>
        <v>32256</v>
      </c>
      <c r="J363" s="45">
        <v>7824</v>
      </c>
      <c r="K363" s="45">
        <f t="shared" si="84"/>
        <v>24432</v>
      </c>
    </row>
    <row r="364" spans="1:11" x14ac:dyDescent="0.25">
      <c r="A364" s="355" t="s">
        <v>94</v>
      </c>
      <c r="B364" s="357" t="s">
        <v>13</v>
      </c>
      <c r="C364" s="4" t="s">
        <v>43</v>
      </c>
      <c r="D364" s="45">
        <v>387176</v>
      </c>
      <c r="E364" s="45"/>
      <c r="F364" s="45"/>
      <c r="G364" s="45"/>
      <c r="H364" s="45"/>
      <c r="I364" s="45">
        <f t="shared" si="100"/>
        <v>387176</v>
      </c>
      <c r="J364" s="45">
        <v>85799</v>
      </c>
      <c r="K364" s="45">
        <f t="shared" si="84"/>
        <v>301377</v>
      </c>
    </row>
    <row r="365" spans="1:11" x14ac:dyDescent="0.25">
      <c r="A365" s="356"/>
      <c r="B365" s="358"/>
      <c r="C365" s="4" t="s">
        <v>45</v>
      </c>
      <c r="D365" s="45">
        <v>72270</v>
      </c>
      <c r="E365" s="45"/>
      <c r="F365" s="45"/>
      <c r="G365" s="45"/>
      <c r="H365" s="45"/>
      <c r="I365" s="45">
        <f t="shared" si="100"/>
        <v>72270</v>
      </c>
      <c r="J365" s="45">
        <v>16732</v>
      </c>
      <c r="K365" s="45">
        <f t="shared" si="84"/>
        <v>55538</v>
      </c>
    </row>
    <row r="366" spans="1:11" x14ac:dyDescent="0.25">
      <c r="A366" s="355" t="s">
        <v>95</v>
      </c>
      <c r="B366" s="357" t="s">
        <v>13</v>
      </c>
      <c r="C366" s="4" t="s">
        <v>54</v>
      </c>
      <c r="D366" s="45">
        <v>38400</v>
      </c>
      <c r="E366" s="45"/>
      <c r="F366" s="45"/>
      <c r="G366" s="45"/>
      <c r="H366" s="45"/>
      <c r="I366" s="45">
        <f t="shared" si="100"/>
        <v>38400</v>
      </c>
      <c r="J366" s="45">
        <v>7800</v>
      </c>
      <c r="K366" s="45">
        <f t="shared" si="84"/>
        <v>30600</v>
      </c>
    </row>
    <row r="367" spans="1:11" x14ac:dyDescent="0.25">
      <c r="A367" s="356"/>
      <c r="B367" s="358"/>
      <c r="C367" s="4" t="s">
        <v>45</v>
      </c>
      <c r="D367" s="45">
        <v>7168</v>
      </c>
      <c r="E367" s="45"/>
      <c r="F367" s="45"/>
      <c r="G367" s="45"/>
      <c r="H367" s="45"/>
      <c r="I367" s="45">
        <f t="shared" si="100"/>
        <v>7168</v>
      </c>
      <c r="J367" s="45">
        <v>1520</v>
      </c>
      <c r="K367" s="45">
        <f t="shared" si="84"/>
        <v>5648</v>
      </c>
    </row>
    <row r="368" spans="1:11" ht="27" customHeight="1" x14ac:dyDescent="0.25">
      <c r="A368" s="360" t="s">
        <v>151</v>
      </c>
      <c r="B368" s="361"/>
      <c r="C368" s="362"/>
      <c r="D368" s="63">
        <f t="shared" ref="D368:K368" si="101">SUM(D311+D312+D315+D323+D324+D337+D343+D344+D355+D361+D362+D363+D364+D365+D366+D367+D352)</f>
        <v>15637931</v>
      </c>
      <c r="E368" s="63">
        <f t="shared" si="101"/>
        <v>0</v>
      </c>
      <c r="F368" s="63">
        <f t="shared" si="101"/>
        <v>0</v>
      </c>
      <c r="G368" s="63">
        <f t="shared" si="101"/>
        <v>0</v>
      </c>
      <c r="H368" s="63">
        <f t="shared" si="101"/>
        <v>0</v>
      </c>
      <c r="I368" s="63">
        <f t="shared" si="101"/>
        <v>15637931</v>
      </c>
      <c r="J368" s="63">
        <f t="shared" si="101"/>
        <v>2910570</v>
      </c>
      <c r="K368" s="63">
        <f t="shared" si="101"/>
        <v>12727361</v>
      </c>
    </row>
    <row r="369" spans="1:11" x14ac:dyDescent="0.25">
      <c r="A369" s="363" t="s">
        <v>73</v>
      </c>
      <c r="B369" s="6" t="s">
        <v>9</v>
      </c>
      <c r="C369" s="4" t="s">
        <v>70</v>
      </c>
      <c r="D369" s="45">
        <v>0</v>
      </c>
      <c r="E369" s="45"/>
      <c r="F369" s="45"/>
      <c r="G369" s="45"/>
      <c r="H369" s="45"/>
      <c r="I369" s="45">
        <f t="shared" ref="I369:I371" si="102">D369+E369+F369+G369+H369</f>
        <v>0</v>
      </c>
      <c r="J369" s="45">
        <v>0</v>
      </c>
      <c r="K369" s="45">
        <f t="shared" si="84"/>
        <v>0</v>
      </c>
    </row>
    <row r="370" spans="1:11" x14ac:dyDescent="0.25">
      <c r="A370" s="363"/>
      <c r="B370" s="357" t="s">
        <v>42</v>
      </c>
      <c r="C370" s="4" t="s">
        <v>43</v>
      </c>
      <c r="D370" s="45">
        <v>978360</v>
      </c>
      <c r="E370" s="45"/>
      <c r="F370" s="45"/>
      <c r="G370" s="45"/>
      <c r="H370" s="45"/>
      <c r="I370" s="45">
        <f t="shared" si="102"/>
        <v>978360</v>
      </c>
      <c r="J370" s="45">
        <v>244590</v>
      </c>
      <c r="K370" s="45">
        <f t="shared" si="84"/>
        <v>733770</v>
      </c>
    </row>
    <row r="371" spans="1:11" x14ac:dyDescent="0.25">
      <c r="A371" s="363"/>
      <c r="B371" s="364"/>
      <c r="C371" s="4" t="s">
        <v>54</v>
      </c>
      <c r="D371" s="45">
        <v>0</v>
      </c>
      <c r="E371" s="45">
        <v>1875</v>
      </c>
      <c r="F371" s="45"/>
      <c r="G371" s="45"/>
      <c r="H371" s="45"/>
      <c r="I371" s="45">
        <f t="shared" si="102"/>
        <v>1875</v>
      </c>
      <c r="J371" s="45">
        <v>1875</v>
      </c>
      <c r="K371" s="45">
        <f t="shared" si="84"/>
        <v>0</v>
      </c>
    </row>
    <row r="372" spans="1:11" x14ac:dyDescent="0.25">
      <c r="A372" s="363"/>
      <c r="B372" s="364"/>
      <c r="C372" s="18" t="s">
        <v>44</v>
      </c>
      <c r="D372" s="51">
        <f>SUM(D370:D371)</f>
        <v>978360</v>
      </c>
      <c r="E372" s="51">
        <f t="shared" ref="E372:K372" si="103">SUM(E370:E371)</f>
        <v>1875</v>
      </c>
      <c r="F372" s="51">
        <f t="shared" si="103"/>
        <v>0</v>
      </c>
      <c r="G372" s="51">
        <f t="shared" si="103"/>
        <v>0</v>
      </c>
      <c r="H372" s="51">
        <f t="shared" si="103"/>
        <v>0</v>
      </c>
      <c r="I372" s="51">
        <f t="shared" si="103"/>
        <v>980235</v>
      </c>
      <c r="J372" s="51">
        <f t="shared" si="103"/>
        <v>246465</v>
      </c>
      <c r="K372" s="51">
        <f t="shared" si="103"/>
        <v>733770</v>
      </c>
    </row>
    <row r="373" spans="1:11" x14ac:dyDescent="0.25">
      <c r="A373" s="363"/>
      <c r="B373" s="364"/>
      <c r="C373" s="18" t="s">
        <v>45</v>
      </c>
      <c r="D373" s="51">
        <v>91314</v>
      </c>
      <c r="E373" s="51"/>
      <c r="F373" s="51"/>
      <c r="G373" s="51"/>
      <c r="H373" s="51"/>
      <c r="I373" s="62">
        <f t="shared" ref="I373:I375" si="104">D373+E373+F373+G373+H373</f>
        <v>91314</v>
      </c>
      <c r="J373" s="51">
        <v>23848</v>
      </c>
      <c r="K373" s="62">
        <f t="shared" si="84"/>
        <v>67466</v>
      </c>
    </row>
    <row r="374" spans="1:11" x14ac:dyDescent="0.25">
      <c r="A374" s="363"/>
      <c r="B374" s="364"/>
      <c r="C374" s="4" t="s">
        <v>46</v>
      </c>
      <c r="D374" s="45">
        <v>0</v>
      </c>
      <c r="E374" s="45"/>
      <c r="F374" s="45"/>
      <c r="G374" s="45"/>
      <c r="H374" s="45"/>
      <c r="I374" s="45">
        <f t="shared" si="104"/>
        <v>0</v>
      </c>
      <c r="J374" s="45">
        <v>0</v>
      </c>
      <c r="K374" s="45">
        <f t="shared" ref="K374:K375" si="105">I374-J374</f>
        <v>0</v>
      </c>
    </row>
    <row r="375" spans="1:11" x14ac:dyDescent="0.25">
      <c r="A375" s="363"/>
      <c r="B375" s="364"/>
      <c r="C375" s="4" t="s">
        <v>48</v>
      </c>
      <c r="D375" s="45">
        <v>0</v>
      </c>
      <c r="E375" s="45"/>
      <c r="F375" s="45"/>
      <c r="G375" s="45"/>
      <c r="H375" s="45"/>
      <c r="I375" s="45">
        <f t="shared" si="104"/>
        <v>0</v>
      </c>
      <c r="J375" s="45">
        <v>0</v>
      </c>
      <c r="K375" s="45">
        <f t="shared" si="105"/>
        <v>0</v>
      </c>
    </row>
    <row r="376" spans="1:11" x14ac:dyDescent="0.25">
      <c r="A376" s="363"/>
      <c r="B376" s="358"/>
      <c r="C376" s="18" t="s">
        <v>49</v>
      </c>
      <c r="D376" s="51">
        <f>SUM(D374:D375)</f>
        <v>0</v>
      </c>
      <c r="E376" s="51">
        <f t="shared" ref="E376:K376" si="106">SUM(E374:E375)</f>
        <v>0</v>
      </c>
      <c r="F376" s="51">
        <f t="shared" si="106"/>
        <v>0</v>
      </c>
      <c r="G376" s="51">
        <f t="shared" si="106"/>
        <v>0</v>
      </c>
      <c r="H376" s="51">
        <f t="shared" si="106"/>
        <v>0</v>
      </c>
      <c r="I376" s="51">
        <f t="shared" si="106"/>
        <v>0</v>
      </c>
      <c r="J376" s="51">
        <f t="shared" si="106"/>
        <v>0</v>
      </c>
      <c r="K376" s="51">
        <f t="shared" si="106"/>
        <v>0</v>
      </c>
    </row>
    <row r="377" spans="1:11" x14ac:dyDescent="0.25">
      <c r="A377" s="363"/>
      <c r="B377" s="357" t="s">
        <v>21</v>
      </c>
      <c r="C377" s="4" t="s">
        <v>43</v>
      </c>
      <c r="D377" s="45">
        <v>2453851</v>
      </c>
      <c r="E377" s="45">
        <v>-3750</v>
      </c>
      <c r="F377" s="45"/>
      <c r="G377" s="45"/>
      <c r="H377" s="45"/>
      <c r="I377" s="45">
        <f t="shared" ref="I377:I381" si="107">D377+E377+F377+G377+H377</f>
        <v>2450101</v>
      </c>
      <c r="J377" s="45">
        <v>598091</v>
      </c>
      <c r="K377" s="45">
        <f t="shared" ref="K377:K381" si="108">I377-J377</f>
        <v>1852010</v>
      </c>
    </row>
    <row r="378" spans="1:11" x14ac:dyDescent="0.25">
      <c r="A378" s="363"/>
      <c r="B378" s="364"/>
      <c r="C378" s="4" t="s">
        <v>50</v>
      </c>
      <c r="D378" s="45">
        <v>100000</v>
      </c>
      <c r="E378" s="45"/>
      <c r="F378" s="45"/>
      <c r="G378" s="45"/>
      <c r="H378" s="45"/>
      <c r="I378" s="45">
        <f t="shared" si="107"/>
        <v>100000</v>
      </c>
      <c r="J378" s="45">
        <v>0</v>
      </c>
      <c r="K378" s="45">
        <f t="shared" si="108"/>
        <v>100000</v>
      </c>
    </row>
    <row r="379" spans="1:11" x14ac:dyDescent="0.25">
      <c r="A379" s="363"/>
      <c r="B379" s="364"/>
      <c r="C379" s="4" t="s">
        <v>51</v>
      </c>
      <c r="D379" s="45">
        <v>5000</v>
      </c>
      <c r="E379" s="45"/>
      <c r="F379" s="45"/>
      <c r="G379" s="45"/>
      <c r="H379" s="45"/>
      <c r="I379" s="45">
        <f t="shared" si="107"/>
        <v>5000</v>
      </c>
      <c r="J379" s="45">
        <v>0</v>
      </c>
      <c r="K379" s="45">
        <f t="shared" si="108"/>
        <v>5000</v>
      </c>
    </row>
    <row r="380" spans="1:11" x14ac:dyDescent="0.25">
      <c r="A380" s="363"/>
      <c r="B380" s="364"/>
      <c r="C380" s="4" t="s">
        <v>53</v>
      </c>
      <c r="D380" s="45">
        <v>12000</v>
      </c>
      <c r="E380" s="45"/>
      <c r="F380" s="45"/>
      <c r="G380" s="45"/>
      <c r="H380" s="45"/>
      <c r="I380" s="45">
        <f t="shared" si="107"/>
        <v>12000</v>
      </c>
      <c r="J380" s="45">
        <v>0</v>
      </c>
      <c r="K380" s="45">
        <f t="shared" si="108"/>
        <v>12000</v>
      </c>
    </row>
    <row r="381" spans="1:11" x14ac:dyDescent="0.25">
      <c r="A381" s="363"/>
      <c r="B381" s="364"/>
      <c r="C381" s="4" t="s">
        <v>54</v>
      </c>
      <c r="D381" s="45">
        <v>0</v>
      </c>
      <c r="E381" s="45">
        <v>1875</v>
      </c>
      <c r="F381" s="45"/>
      <c r="G381" s="45"/>
      <c r="H381" s="45"/>
      <c r="I381" s="45">
        <f t="shared" si="107"/>
        <v>1875</v>
      </c>
      <c r="J381" s="45">
        <v>1875</v>
      </c>
      <c r="K381" s="45">
        <f t="shared" si="108"/>
        <v>0</v>
      </c>
    </row>
    <row r="382" spans="1:11" x14ac:dyDescent="0.25">
      <c r="A382" s="363"/>
      <c r="B382" s="364"/>
      <c r="C382" s="18" t="s">
        <v>44</v>
      </c>
      <c r="D382" s="51">
        <f>SUM(D377:D381)</f>
        <v>2570851</v>
      </c>
      <c r="E382" s="51">
        <f t="shared" ref="E382:K382" si="109">SUM(E377:E381)</f>
        <v>-1875</v>
      </c>
      <c r="F382" s="51">
        <f t="shared" si="109"/>
        <v>0</v>
      </c>
      <c r="G382" s="51">
        <f t="shared" si="109"/>
        <v>0</v>
      </c>
      <c r="H382" s="51">
        <f t="shared" si="109"/>
        <v>0</v>
      </c>
      <c r="I382" s="51">
        <f t="shared" si="109"/>
        <v>2568976</v>
      </c>
      <c r="J382" s="51">
        <f t="shared" si="109"/>
        <v>599966</v>
      </c>
      <c r="K382" s="51">
        <f t="shared" si="109"/>
        <v>1969010</v>
      </c>
    </row>
    <row r="383" spans="1:11" x14ac:dyDescent="0.25">
      <c r="A383" s="363"/>
      <c r="B383" s="364"/>
      <c r="C383" s="18" t="s">
        <v>45</v>
      </c>
      <c r="D383" s="51">
        <v>495157</v>
      </c>
      <c r="E383" s="51"/>
      <c r="F383" s="51"/>
      <c r="G383" s="51"/>
      <c r="H383" s="51"/>
      <c r="I383" s="62">
        <f t="shared" ref="I383:I393" si="110">D383+E383+F383+G383+H383</f>
        <v>495157</v>
      </c>
      <c r="J383" s="51">
        <v>116630</v>
      </c>
      <c r="K383" s="62">
        <f t="shared" ref="K383:K393" si="111">I383-J383</f>
        <v>378527</v>
      </c>
    </row>
    <row r="384" spans="1:11" x14ac:dyDescent="0.25">
      <c r="A384" s="363"/>
      <c r="B384" s="364"/>
      <c r="C384" s="4" t="s">
        <v>46</v>
      </c>
      <c r="D384" s="45">
        <v>40000</v>
      </c>
      <c r="E384" s="45"/>
      <c r="F384" s="45"/>
      <c r="G384" s="45"/>
      <c r="H384" s="45"/>
      <c r="I384" s="45">
        <f t="shared" si="110"/>
        <v>40000</v>
      </c>
      <c r="J384" s="45">
        <v>0</v>
      </c>
      <c r="K384" s="45">
        <f t="shared" si="111"/>
        <v>40000</v>
      </c>
    </row>
    <row r="385" spans="1:11" x14ac:dyDescent="0.25">
      <c r="A385" s="363"/>
      <c r="B385" s="364"/>
      <c r="C385" s="4" t="s">
        <v>56</v>
      </c>
      <c r="D385" s="45">
        <v>30000</v>
      </c>
      <c r="E385" s="45"/>
      <c r="F385" s="45"/>
      <c r="G385" s="45"/>
      <c r="H385" s="45"/>
      <c r="I385" s="45">
        <f t="shared" si="110"/>
        <v>30000</v>
      </c>
      <c r="J385" s="45">
        <v>0</v>
      </c>
      <c r="K385" s="45">
        <f t="shared" si="111"/>
        <v>30000</v>
      </c>
    </row>
    <row r="386" spans="1:11" x14ac:dyDescent="0.25">
      <c r="A386" s="363"/>
      <c r="B386" s="364"/>
      <c r="C386" s="4" t="s">
        <v>57</v>
      </c>
      <c r="D386" s="45">
        <v>0</v>
      </c>
      <c r="E386" s="45"/>
      <c r="F386" s="45"/>
      <c r="G386" s="45"/>
      <c r="H386" s="45"/>
      <c r="I386" s="45">
        <f t="shared" si="110"/>
        <v>0</v>
      </c>
      <c r="J386" s="45">
        <v>0</v>
      </c>
      <c r="K386" s="45">
        <f t="shared" si="111"/>
        <v>0</v>
      </c>
    </row>
    <row r="387" spans="1:11" x14ac:dyDescent="0.25">
      <c r="A387" s="363"/>
      <c r="B387" s="364"/>
      <c r="C387" s="4" t="s">
        <v>65</v>
      </c>
      <c r="D387" s="45">
        <v>72000</v>
      </c>
      <c r="E387" s="45"/>
      <c r="F387" s="45"/>
      <c r="G387" s="45"/>
      <c r="H387" s="45"/>
      <c r="I387" s="45">
        <f t="shared" si="110"/>
        <v>72000</v>
      </c>
      <c r="J387" s="45">
        <v>0</v>
      </c>
      <c r="K387" s="45">
        <f t="shared" si="111"/>
        <v>72000</v>
      </c>
    </row>
    <row r="388" spans="1:11" x14ac:dyDescent="0.25">
      <c r="A388" s="363"/>
      <c r="B388" s="364"/>
      <c r="C388" s="4" t="s">
        <v>60</v>
      </c>
      <c r="D388" s="45">
        <v>5000</v>
      </c>
      <c r="E388" s="45"/>
      <c r="F388" s="45"/>
      <c r="G388" s="45"/>
      <c r="H388" s="45"/>
      <c r="I388" s="45">
        <f t="shared" si="110"/>
        <v>5000</v>
      </c>
      <c r="J388" s="45">
        <v>0</v>
      </c>
      <c r="K388" s="45">
        <f t="shared" si="111"/>
        <v>5000</v>
      </c>
    </row>
    <row r="389" spans="1:11" x14ac:dyDescent="0.25">
      <c r="A389" s="363"/>
      <c r="B389" s="364"/>
      <c r="C389" s="4" t="s">
        <v>47</v>
      </c>
      <c r="D389" s="45">
        <v>8400</v>
      </c>
      <c r="E389" s="45"/>
      <c r="F389" s="45"/>
      <c r="G389" s="45"/>
      <c r="H389" s="45"/>
      <c r="I389" s="45">
        <f t="shared" si="110"/>
        <v>8400</v>
      </c>
      <c r="J389" s="45">
        <v>0</v>
      </c>
      <c r="K389" s="45">
        <f t="shared" si="111"/>
        <v>8400</v>
      </c>
    </row>
    <row r="390" spans="1:11" x14ac:dyDescent="0.25">
      <c r="A390" s="363"/>
      <c r="B390" s="364"/>
      <c r="C390" s="4" t="s">
        <v>61</v>
      </c>
      <c r="D390" s="45">
        <v>0</v>
      </c>
      <c r="E390" s="45"/>
      <c r="F390" s="45"/>
      <c r="G390" s="45"/>
      <c r="H390" s="45"/>
      <c r="I390" s="45">
        <f t="shared" si="110"/>
        <v>0</v>
      </c>
      <c r="J390" s="45">
        <v>0</v>
      </c>
      <c r="K390" s="45">
        <f t="shared" si="111"/>
        <v>0</v>
      </c>
    </row>
    <row r="391" spans="1:11" x14ac:dyDescent="0.25">
      <c r="A391" s="363"/>
      <c r="B391" s="364"/>
      <c r="C391" s="4" t="s">
        <v>62</v>
      </c>
      <c r="D391" s="45">
        <v>15355</v>
      </c>
      <c r="E391" s="45"/>
      <c r="F391" s="45"/>
      <c r="G391" s="45"/>
      <c r="H391" s="45"/>
      <c r="I391" s="45">
        <f t="shared" si="110"/>
        <v>15355</v>
      </c>
      <c r="J391" s="45">
        <v>2240</v>
      </c>
      <c r="K391" s="45">
        <f t="shared" si="111"/>
        <v>13115</v>
      </c>
    </row>
    <row r="392" spans="1:11" x14ac:dyDescent="0.25">
      <c r="A392" s="363"/>
      <c r="B392" s="364"/>
      <c r="C392" s="4" t="s">
        <v>48</v>
      </c>
      <c r="D392" s="45">
        <v>15850</v>
      </c>
      <c r="E392" s="45"/>
      <c r="F392" s="45"/>
      <c r="G392" s="45"/>
      <c r="H392" s="45"/>
      <c r="I392" s="45">
        <f t="shared" si="110"/>
        <v>15850</v>
      </c>
      <c r="J392" s="45">
        <v>0</v>
      </c>
      <c r="K392" s="45">
        <f t="shared" si="111"/>
        <v>15850</v>
      </c>
    </row>
    <row r="393" spans="1:11" x14ac:dyDescent="0.25">
      <c r="A393" s="363"/>
      <c r="B393" s="364"/>
      <c r="C393" s="4" t="s">
        <v>63</v>
      </c>
      <c r="D393" s="45">
        <v>0</v>
      </c>
      <c r="E393" s="45"/>
      <c r="F393" s="45"/>
      <c r="G393" s="45"/>
      <c r="H393" s="45"/>
      <c r="I393" s="45">
        <f t="shared" si="110"/>
        <v>0</v>
      </c>
      <c r="J393" s="45">
        <v>0</v>
      </c>
      <c r="K393" s="45">
        <f t="shared" si="111"/>
        <v>0</v>
      </c>
    </row>
    <row r="394" spans="1:11" x14ac:dyDescent="0.25">
      <c r="A394" s="363"/>
      <c r="B394" s="364"/>
      <c r="C394" s="18" t="s">
        <v>49</v>
      </c>
      <c r="D394" s="51">
        <f>SUM(D384:D393)</f>
        <v>186605</v>
      </c>
      <c r="E394" s="51">
        <f t="shared" ref="E394:K394" si="112">SUM(E384:E393)</f>
        <v>0</v>
      </c>
      <c r="F394" s="51">
        <f t="shared" si="112"/>
        <v>0</v>
      </c>
      <c r="G394" s="51">
        <f t="shared" si="112"/>
        <v>0</v>
      </c>
      <c r="H394" s="51">
        <f t="shared" si="112"/>
        <v>0</v>
      </c>
      <c r="I394" s="51">
        <f t="shared" si="112"/>
        <v>186605</v>
      </c>
      <c r="J394" s="51">
        <f t="shared" si="112"/>
        <v>2240</v>
      </c>
      <c r="K394" s="51">
        <f t="shared" si="112"/>
        <v>184365</v>
      </c>
    </row>
    <row r="395" spans="1:11" x14ac:dyDescent="0.25">
      <c r="A395" s="363"/>
      <c r="B395" s="364"/>
      <c r="C395" s="4" t="s">
        <v>143</v>
      </c>
      <c r="D395" s="45">
        <v>55118</v>
      </c>
      <c r="E395" s="45"/>
      <c r="F395" s="45"/>
      <c r="G395" s="45"/>
      <c r="H395" s="45"/>
      <c r="I395" s="45">
        <f t="shared" ref="I395:I396" si="113">D395+E395+F395+G395+H395</f>
        <v>55118</v>
      </c>
      <c r="J395" s="45">
        <v>0</v>
      </c>
      <c r="K395" s="45">
        <f t="shared" ref="K395:K396" si="114">I395-J395</f>
        <v>55118</v>
      </c>
    </row>
    <row r="396" spans="1:11" x14ac:dyDescent="0.25">
      <c r="A396" s="363"/>
      <c r="B396" s="364"/>
      <c r="C396" s="4" t="s">
        <v>144</v>
      </c>
      <c r="D396" s="45">
        <v>14882</v>
      </c>
      <c r="E396" s="45"/>
      <c r="F396" s="45"/>
      <c r="G396" s="45"/>
      <c r="H396" s="45"/>
      <c r="I396" s="45">
        <f t="shared" si="113"/>
        <v>14882</v>
      </c>
      <c r="J396" s="45">
        <v>0</v>
      </c>
      <c r="K396" s="45">
        <f t="shared" si="114"/>
        <v>14882</v>
      </c>
    </row>
    <row r="397" spans="1:11" x14ac:dyDescent="0.25">
      <c r="A397" s="363"/>
      <c r="B397" s="358"/>
      <c r="C397" s="18" t="s">
        <v>145</v>
      </c>
      <c r="D397" s="51">
        <f>SUM(D395:D396)</f>
        <v>70000</v>
      </c>
      <c r="E397" s="51">
        <f t="shared" ref="E397:K397" si="115">SUM(E395:E396)</f>
        <v>0</v>
      </c>
      <c r="F397" s="51">
        <f t="shared" si="115"/>
        <v>0</v>
      </c>
      <c r="G397" s="51">
        <f t="shared" si="115"/>
        <v>0</v>
      </c>
      <c r="H397" s="51">
        <f t="shared" si="115"/>
        <v>0</v>
      </c>
      <c r="I397" s="51">
        <f t="shared" si="115"/>
        <v>70000</v>
      </c>
      <c r="J397" s="51">
        <f t="shared" si="115"/>
        <v>0</v>
      </c>
      <c r="K397" s="51">
        <f t="shared" si="115"/>
        <v>70000</v>
      </c>
    </row>
    <row r="398" spans="1:11" x14ac:dyDescent="0.25">
      <c r="A398" s="355" t="s">
        <v>96</v>
      </c>
      <c r="B398" s="357" t="s">
        <v>21</v>
      </c>
      <c r="C398" s="4" t="s">
        <v>43</v>
      </c>
      <c r="D398" s="45">
        <v>82800</v>
      </c>
      <c r="E398" s="45"/>
      <c r="F398" s="45"/>
      <c r="G398" s="45"/>
      <c r="H398" s="45"/>
      <c r="I398" s="45">
        <f t="shared" ref="I398:I399" si="116">D398+E398+F398+G398+H398</f>
        <v>82800</v>
      </c>
      <c r="J398" s="45">
        <v>20701</v>
      </c>
      <c r="K398" s="45">
        <f t="shared" ref="K398:K399" si="117">I398-J398</f>
        <v>62099</v>
      </c>
    </row>
    <row r="399" spans="1:11" x14ac:dyDescent="0.25">
      <c r="A399" s="356"/>
      <c r="B399" s="358"/>
      <c r="C399" s="4" t="s">
        <v>45</v>
      </c>
      <c r="D399" s="45">
        <v>15456</v>
      </c>
      <c r="E399" s="45"/>
      <c r="F399" s="45"/>
      <c r="G399" s="45"/>
      <c r="H399" s="45"/>
      <c r="I399" s="45">
        <f t="shared" si="116"/>
        <v>15456</v>
      </c>
      <c r="J399" s="45">
        <v>4038</v>
      </c>
      <c r="K399" s="45">
        <f t="shared" si="117"/>
        <v>11418</v>
      </c>
    </row>
    <row r="400" spans="1:11" ht="27" customHeight="1" x14ac:dyDescent="0.25">
      <c r="A400" s="360" t="s">
        <v>152</v>
      </c>
      <c r="B400" s="361"/>
      <c r="C400" s="362"/>
      <c r="D400" s="63">
        <f>SUM(D372,D373,D376,D382,D383,D394,D397,D398,D399,D369)</f>
        <v>4490543</v>
      </c>
      <c r="E400" s="63">
        <f t="shared" ref="E400:G400" si="118">SUM(E372,E373,E376,E382,E383,E394,E397,E398,E399,E369)</f>
        <v>0</v>
      </c>
      <c r="F400" s="63">
        <f t="shared" si="118"/>
        <v>0</v>
      </c>
      <c r="G400" s="63">
        <f t="shared" si="118"/>
        <v>0</v>
      </c>
      <c r="H400" s="63">
        <f>SUM(H372,H373,H376,H382,H383,H394,H397,H398,H399,H369)</f>
        <v>0</v>
      </c>
      <c r="I400" s="63">
        <f t="shared" ref="I400" si="119">SUM(I372,I373,I376,I382,I383,I394,I397,I398,I399,I369)</f>
        <v>4490543</v>
      </c>
      <c r="J400" s="63">
        <f t="shared" ref="J400" si="120">SUM(J372,J373,J376,J382,J383,J394,J397,J398,J399,J369)</f>
        <v>1013888</v>
      </c>
      <c r="K400" s="63">
        <f t="shared" ref="K400" si="121">SUM(K372,K373,K376,K382,K383,K394,K397,K398,K399,K369)</f>
        <v>3476655</v>
      </c>
    </row>
    <row r="401" spans="1:11" x14ac:dyDescent="0.25">
      <c r="A401" s="363" t="s">
        <v>74</v>
      </c>
      <c r="B401" s="6" t="s">
        <v>9</v>
      </c>
      <c r="C401" s="4" t="s">
        <v>70</v>
      </c>
      <c r="D401" s="45">
        <v>0</v>
      </c>
      <c r="E401" s="45"/>
      <c r="F401" s="45"/>
      <c r="G401" s="45"/>
      <c r="H401" s="45"/>
      <c r="I401" s="45">
        <f t="shared" ref="I401:I403" si="122">D401+E401+F401+G401+H401</f>
        <v>0</v>
      </c>
      <c r="J401" s="45">
        <v>0</v>
      </c>
      <c r="K401" s="45">
        <f t="shared" ref="K401:K403" si="123">I401-J401</f>
        <v>0</v>
      </c>
    </row>
    <row r="402" spans="1:11" x14ac:dyDescent="0.25">
      <c r="A402" s="363"/>
      <c r="B402" s="359" t="s">
        <v>75</v>
      </c>
      <c r="C402" s="4" t="s">
        <v>43</v>
      </c>
      <c r="D402" s="45">
        <v>978360</v>
      </c>
      <c r="E402" s="45"/>
      <c r="F402" s="45"/>
      <c r="G402" s="45"/>
      <c r="H402" s="45"/>
      <c r="I402" s="45">
        <f t="shared" si="122"/>
        <v>978360</v>
      </c>
      <c r="J402" s="45">
        <v>244590</v>
      </c>
      <c r="K402" s="45">
        <f t="shared" si="123"/>
        <v>733770</v>
      </c>
    </row>
    <row r="403" spans="1:11" x14ac:dyDescent="0.25">
      <c r="A403" s="363"/>
      <c r="B403" s="359"/>
      <c r="C403" s="4" t="s">
        <v>54</v>
      </c>
      <c r="D403" s="45">
        <v>71280</v>
      </c>
      <c r="E403" s="45">
        <v>-10005</v>
      </c>
      <c r="F403" s="45"/>
      <c r="G403" s="45"/>
      <c r="H403" s="45"/>
      <c r="I403" s="45">
        <f t="shared" si="122"/>
        <v>61275</v>
      </c>
      <c r="J403" s="45">
        <v>1875</v>
      </c>
      <c r="K403" s="45">
        <f t="shared" si="123"/>
        <v>59400</v>
      </c>
    </row>
    <row r="404" spans="1:11" x14ac:dyDescent="0.25">
      <c r="A404" s="363"/>
      <c r="B404" s="359"/>
      <c r="C404" s="18" t="s">
        <v>44</v>
      </c>
      <c r="D404" s="51">
        <f>SUM(D402:D403)</f>
        <v>1049640</v>
      </c>
      <c r="E404" s="51">
        <f t="shared" ref="E404:K404" si="124">SUM(E402:E403)</f>
        <v>-10005</v>
      </c>
      <c r="F404" s="51">
        <f t="shared" si="124"/>
        <v>0</v>
      </c>
      <c r="G404" s="51">
        <f t="shared" si="124"/>
        <v>0</v>
      </c>
      <c r="H404" s="51">
        <f t="shared" si="124"/>
        <v>0</v>
      </c>
      <c r="I404" s="51">
        <f t="shared" si="124"/>
        <v>1039635</v>
      </c>
      <c r="J404" s="51">
        <f t="shared" si="124"/>
        <v>246465</v>
      </c>
      <c r="K404" s="51">
        <f t="shared" si="124"/>
        <v>793170</v>
      </c>
    </row>
    <row r="405" spans="1:11" x14ac:dyDescent="0.25">
      <c r="A405" s="363"/>
      <c r="B405" s="359"/>
      <c r="C405" s="18" t="s">
        <v>45</v>
      </c>
      <c r="D405" s="51">
        <v>91314</v>
      </c>
      <c r="E405" s="51"/>
      <c r="F405" s="51"/>
      <c r="G405" s="51"/>
      <c r="H405" s="51"/>
      <c r="I405" s="62">
        <f t="shared" ref="I405:I408" si="125">D405+E405+F405+G405+H405</f>
        <v>91314</v>
      </c>
      <c r="J405" s="51">
        <v>23846</v>
      </c>
      <c r="K405" s="62">
        <f t="shared" ref="K405:K408" si="126">I405-J405</f>
        <v>67468</v>
      </c>
    </row>
    <row r="406" spans="1:11" x14ac:dyDescent="0.25">
      <c r="A406" s="363"/>
      <c r="B406" s="359"/>
      <c r="C406" s="4" t="s">
        <v>46</v>
      </c>
      <c r="D406" s="45">
        <v>0</v>
      </c>
      <c r="E406" s="45"/>
      <c r="F406" s="45"/>
      <c r="G406" s="45"/>
      <c r="H406" s="45"/>
      <c r="I406" s="45">
        <f t="shared" si="125"/>
        <v>0</v>
      </c>
      <c r="J406" s="45">
        <v>0</v>
      </c>
      <c r="K406" s="45">
        <f t="shared" si="126"/>
        <v>0</v>
      </c>
    </row>
    <row r="407" spans="1:11" x14ac:dyDescent="0.25">
      <c r="A407" s="363"/>
      <c r="B407" s="359"/>
      <c r="C407" s="4" t="s">
        <v>47</v>
      </c>
      <c r="D407" s="45">
        <v>0</v>
      </c>
      <c r="E407" s="45"/>
      <c r="F407" s="45"/>
      <c r="G407" s="45"/>
      <c r="H407" s="45"/>
      <c r="I407" s="45">
        <f t="shared" si="125"/>
        <v>0</v>
      </c>
      <c r="J407" s="45">
        <v>0</v>
      </c>
      <c r="K407" s="45">
        <f t="shared" si="126"/>
        <v>0</v>
      </c>
    </row>
    <row r="408" spans="1:11" x14ac:dyDescent="0.25">
      <c r="A408" s="363"/>
      <c r="B408" s="359"/>
      <c r="C408" s="4" t="s">
        <v>48</v>
      </c>
      <c r="D408" s="45">
        <v>0</v>
      </c>
      <c r="E408" s="45"/>
      <c r="F408" s="45"/>
      <c r="G408" s="45"/>
      <c r="H408" s="45"/>
      <c r="I408" s="45">
        <f t="shared" si="125"/>
        <v>0</v>
      </c>
      <c r="J408" s="45">
        <v>0</v>
      </c>
      <c r="K408" s="45">
        <f t="shared" si="126"/>
        <v>0</v>
      </c>
    </row>
    <row r="409" spans="1:11" x14ac:dyDescent="0.25">
      <c r="A409" s="363"/>
      <c r="B409" s="359"/>
      <c r="C409" s="18" t="s">
        <v>49</v>
      </c>
      <c r="D409" s="51">
        <f>SUM(D406:D408)</f>
        <v>0</v>
      </c>
      <c r="E409" s="51">
        <f t="shared" ref="E409:K409" si="127">SUM(E406:E408)</f>
        <v>0</v>
      </c>
      <c r="F409" s="51">
        <f t="shared" si="127"/>
        <v>0</v>
      </c>
      <c r="G409" s="51">
        <f t="shared" si="127"/>
        <v>0</v>
      </c>
      <c r="H409" s="51">
        <f t="shared" si="127"/>
        <v>0</v>
      </c>
      <c r="I409" s="51">
        <f t="shared" si="127"/>
        <v>0</v>
      </c>
      <c r="J409" s="51">
        <f t="shared" si="127"/>
        <v>0</v>
      </c>
      <c r="K409" s="51">
        <f t="shared" si="127"/>
        <v>0</v>
      </c>
    </row>
    <row r="410" spans="1:11" x14ac:dyDescent="0.25">
      <c r="A410" s="363"/>
      <c r="B410" s="359" t="s">
        <v>21</v>
      </c>
      <c r="C410" s="4" t="s">
        <v>43</v>
      </c>
      <c r="D410" s="45">
        <v>2326532</v>
      </c>
      <c r="E410" s="45">
        <f>-10234-15218-3750</f>
        <v>-29202</v>
      </c>
      <c r="F410" s="45"/>
      <c r="G410" s="45"/>
      <c r="H410" s="45"/>
      <c r="I410" s="45">
        <f t="shared" ref="I410:I415" si="128">D410+E410+F410+G410+H410</f>
        <v>2297330</v>
      </c>
      <c r="J410" s="45">
        <v>470549</v>
      </c>
      <c r="K410" s="45">
        <f t="shared" ref="K410:K415" si="129">I410-J410</f>
        <v>1826781</v>
      </c>
    </row>
    <row r="411" spans="1:11" x14ac:dyDescent="0.25">
      <c r="A411" s="363"/>
      <c r="B411" s="359"/>
      <c r="C411" s="4" t="s">
        <v>50</v>
      </c>
      <c r="D411" s="45">
        <v>75000</v>
      </c>
      <c r="E411" s="45"/>
      <c r="F411" s="45"/>
      <c r="G411" s="45"/>
      <c r="H411" s="45"/>
      <c r="I411" s="45">
        <f t="shared" si="128"/>
        <v>75000</v>
      </c>
      <c r="J411" s="45">
        <v>0</v>
      </c>
      <c r="K411" s="45">
        <f t="shared" si="129"/>
        <v>75000</v>
      </c>
    </row>
    <row r="412" spans="1:11" x14ac:dyDescent="0.25">
      <c r="A412" s="363"/>
      <c r="B412" s="359"/>
      <c r="C412" s="4" t="s">
        <v>51</v>
      </c>
      <c r="D412" s="45">
        <v>5000</v>
      </c>
      <c r="E412" s="45"/>
      <c r="F412" s="45"/>
      <c r="G412" s="45"/>
      <c r="H412" s="45"/>
      <c r="I412" s="45">
        <f t="shared" si="128"/>
        <v>5000</v>
      </c>
      <c r="J412" s="45">
        <v>0</v>
      </c>
      <c r="K412" s="45">
        <f t="shared" si="129"/>
        <v>5000</v>
      </c>
    </row>
    <row r="413" spans="1:11" x14ac:dyDescent="0.25">
      <c r="A413" s="363"/>
      <c r="B413" s="359"/>
      <c r="C413" s="4" t="s">
        <v>52</v>
      </c>
      <c r="D413" s="45">
        <v>0</v>
      </c>
      <c r="E413" s="45">
        <v>10234</v>
      </c>
      <c r="F413" s="45"/>
      <c r="G413" s="45"/>
      <c r="H413" s="45"/>
      <c r="I413" s="45">
        <f t="shared" si="128"/>
        <v>10234</v>
      </c>
      <c r="J413" s="45">
        <v>10234</v>
      </c>
      <c r="K413" s="45">
        <f t="shared" si="129"/>
        <v>0</v>
      </c>
    </row>
    <row r="414" spans="1:11" x14ac:dyDescent="0.25">
      <c r="A414" s="363"/>
      <c r="B414" s="359"/>
      <c r="C414" s="4" t="s">
        <v>53</v>
      </c>
      <c r="D414" s="45">
        <v>12000</v>
      </c>
      <c r="E414" s="45"/>
      <c r="F414" s="45"/>
      <c r="G414" s="45"/>
      <c r="H414" s="45"/>
      <c r="I414" s="45">
        <f t="shared" si="128"/>
        <v>12000</v>
      </c>
      <c r="J414" s="45">
        <v>0</v>
      </c>
      <c r="K414" s="45">
        <f t="shared" si="129"/>
        <v>12000</v>
      </c>
    </row>
    <row r="415" spans="1:11" x14ac:dyDescent="0.25">
      <c r="A415" s="363"/>
      <c r="B415" s="359"/>
      <c r="C415" s="4" t="s">
        <v>54</v>
      </c>
      <c r="D415" s="45">
        <v>0</v>
      </c>
      <c r="E415" s="45">
        <v>28973</v>
      </c>
      <c r="F415" s="45"/>
      <c r="G415" s="45"/>
      <c r="H415" s="45"/>
      <c r="I415" s="45">
        <f t="shared" si="128"/>
        <v>28973</v>
      </c>
      <c r="J415" s="45">
        <v>28973</v>
      </c>
      <c r="K415" s="64">
        <f t="shared" si="129"/>
        <v>0</v>
      </c>
    </row>
    <row r="416" spans="1:11" x14ac:dyDescent="0.25">
      <c r="A416" s="363"/>
      <c r="B416" s="359"/>
      <c r="C416" s="18" t="s">
        <v>44</v>
      </c>
      <c r="D416" s="51">
        <f>SUM(D410:D415)</f>
        <v>2418532</v>
      </c>
      <c r="E416" s="51">
        <f t="shared" ref="E416:K416" si="130">SUM(E410:E415)</f>
        <v>10005</v>
      </c>
      <c r="F416" s="51">
        <f t="shared" si="130"/>
        <v>0</v>
      </c>
      <c r="G416" s="51">
        <f t="shared" si="130"/>
        <v>0</v>
      </c>
      <c r="H416" s="51">
        <f t="shared" si="130"/>
        <v>0</v>
      </c>
      <c r="I416" s="51">
        <f t="shared" si="130"/>
        <v>2428537</v>
      </c>
      <c r="J416" s="51">
        <f t="shared" si="130"/>
        <v>509756</v>
      </c>
      <c r="K416" s="51">
        <f t="shared" si="130"/>
        <v>1918781</v>
      </c>
    </row>
    <row r="417" spans="1:11" x14ac:dyDescent="0.25">
      <c r="A417" s="363"/>
      <c r="B417" s="359"/>
      <c r="C417" s="18" t="s">
        <v>45</v>
      </c>
      <c r="D417" s="51">
        <v>470176</v>
      </c>
      <c r="E417" s="51"/>
      <c r="F417" s="51"/>
      <c r="G417" s="51"/>
      <c r="H417" s="51"/>
      <c r="I417" s="62">
        <f t="shared" ref="I417:I428" si="131">D417+E417+F417+G417+H417</f>
        <v>470176</v>
      </c>
      <c r="J417" s="51">
        <v>94725</v>
      </c>
      <c r="K417" s="62">
        <f t="shared" ref="K417:K428" si="132">I417-J417</f>
        <v>375451</v>
      </c>
    </row>
    <row r="418" spans="1:11" x14ac:dyDescent="0.25">
      <c r="A418" s="363"/>
      <c r="B418" s="359"/>
      <c r="C418" s="4" t="s">
        <v>46</v>
      </c>
      <c r="D418" s="45">
        <v>40000</v>
      </c>
      <c r="E418" s="45"/>
      <c r="F418" s="45"/>
      <c r="G418" s="45"/>
      <c r="H418" s="45"/>
      <c r="I418" s="45">
        <f t="shared" si="131"/>
        <v>40000</v>
      </c>
      <c r="J418" s="45">
        <v>0</v>
      </c>
      <c r="K418" s="45">
        <f t="shared" si="132"/>
        <v>40000</v>
      </c>
    </row>
    <row r="419" spans="1:11" x14ac:dyDescent="0.25">
      <c r="A419" s="363"/>
      <c r="B419" s="359"/>
      <c r="C419" s="4" t="s">
        <v>56</v>
      </c>
      <c r="D419" s="45">
        <v>10000</v>
      </c>
      <c r="E419" s="45"/>
      <c r="F419" s="45"/>
      <c r="G419" s="45"/>
      <c r="H419" s="45"/>
      <c r="I419" s="45">
        <f t="shared" si="131"/>
        <v>10000</v>
      </c>
      <c r="J419" s="45">
        <v>0</v>
      </c>
      <c r="K419" s="45">
        <f t="shared" si="132"/>
        <v>10000</v>
      </c>
    </row>
    <row r="420" spans="1:11" x14ac:dyDescent="0.25">
      <c r="A420" s="363"/>
      <c r="B420" s="359"/>
      <c r="C420" s="4" t="s">
        <v>57</v>
      </c>
      <c r="D420" s="45">
        <v>0</v>
      </c>
      <c r="E420" s="45"/>
      <c r="F420" s="45"/>
      <c r="G420" s="45"/>
      <c r="H420" s="45"/>
      <c r="I420" s="45">
        <f t="shared" si="131"/>
        <v>0</v>
      </c>
      <c r="J420" s="45">
        <v>0</v>
      </c>
      <c r="K420" s="45">
        <f t="shared" si="132"/>
        <v>0</v>
      </c>
    </row>
    <row r="421" spans="1:11" x14ac:dyDescent="0.25">
      <c r="A421" s="363"/>
      <c r="B421" s="359"/>
      <c r="C421" s="4" t="s">
        <v>59</v>
      </c>
      <c r="D421" s="45">
        <v>0</v>
      </c>
      <c r="E421" s="45">
        <v>50000</v>
      </c>
      <c r="F421" s="45"/>
      <c r="G421" s="45"/>
      <c r="H421" s="45"/>
      <c r="I421" s="45">
        <f t="shared" si="131"/>
        <v>50000</v>
      </c>
      <c r="J421" s="45">
        <v>20732</v>
      </c>
      <c r="K421" s="45">
        <f t="shared" si="132"/>
        <v>29268</v>
      </c>
    </row>
    <row r="422" spans="1:11" x14ac:dyDescent="0.25">
      <c r="A422" s="363"/>
      <c r="B422" s="359"/>
      <c r="C422" s="4" t="s">
        <v>65</v>
      </c>
      <c r="D422" s="45">
        <v>0</v>
      </c>
      <c r="E422" s="45"/>
      <c r="F422" s="45"/>
      <c r="G422" s="45"/>
      <c r="H422" s="45"/>
      <c r="I422" s="45">
        <f t="shared" si="131"/>
        <v>0</v>
      </c>
      <c r="J422" s="45">
        <v>0</v>
      </c>
      <c r="K422" s="45">
        <f t="shared" si="132"/>
        <v>0</v>
      </c>
    </row>
    <row r="423" spans="1:11" x14ac:dyDescent="0.25">
      <c r="A423" s="363"/>
      <c r="B423" s="359"/>
      <c r="C423" s="4" t="s">
        <v>60</v>
      </c>
      <c r="D423" s="45">
        <v>5000</v>
      </c>
      <c r="E423" s="45"/>
      <c r="F423" s="45"/>
      <c r="G423" s="45"/>
      <c r="H423" s="45"/>
      <c r="I423" s="45">
        <f t="shared" si="131"/>
        <v>5000</v>
      </c>
      <c r="J423" s="45">
        <v>0</v>
      </c>
      <c r="K423" s="45">
        <f t="shared" si="132"/>
        <v>5000</v>
      </c>
    </row>
    <row r="424" spans="1:11" x14ac:dyDescent="0.25">
      <c r="A424" s="363"/>
      <c r="B424" s="359"/>
      <c r="C424" s="4" t="s">
        <v>47</v>
      </c>
      <c r="D424" s="45">
        <v>8400</v>
      </c>
      <c r="E424" s="45"/>
      <c r="F424" s="45"/>
      <c r="G424" s="45"/>
      <c r="H424" s="45"/>
      <c r="I424" s="45">
        <f t="shared" si="131"/>
        <v>8400</v>
      </c>
      <c r="J424" s="45">
        <v>0</v>
      </c>
      <c r="K424" s="45">
        <f t="shared" si="132"/>
        <v>8400</v>
      </c>
    </row>
    <row r="425" spans="1:11" x14ac:dyDescent="0.25">
      <c r="A425" s="363"/>
      <c r="B425" s="359"/>
      <c r="C425" s="4" t="s">
        <v>61</v>
      </c>
      <c r="D425" s="45">
        <v>0</v>
      </c>
      <c r="E425" s="45"/>
      <c r="F425" s="45"/>
      <c r="G425" s="45"/>
      <c r="H425" s="45"/>
      <c r="I425" s="45">
        <f t="shared" si="131"/>
        <v>0</v>
      </c>
      <c r="J425" s="45">
        <v>0</v>
      </c>
      <c r="K425" s="45">
        <f t="shared" si="132"/>
        <v>0</v>
      </c>
    </row>
    <row r="426" spans="1:11" x14ac:dyDescent="0.25">
      <c r="A426" s="363"/>
      <c r="B426" s="359"/>
      <c r="C426" s="4" t="s">
        <v>62</v>
      </c>
      <c r="D426" s="45">
        <v>6640</v>
      </c>
      <c r="E426" s="45"/>
      <c r="F426" s="45"/>
      <c r="G426" s="45"/>
      <c r="H426" s="45"/>
      <c r="I426" s="45">
        <f t="shared" si="131"/>
        <v>6640</v>
      </c>
      <c r="J426" s="45">
        <v>740</v>
      </c>
      <c r="K426" s="45">
        <f t="shared" si="132"/>
        <v>5900</v>
      </c>
    </row>
    <row r="427" spans="1:11" x14ac:dyDescent="0.25">
      <c r="A427" s="363"/>
      <c r="B427" s="359"/>
      <c r="C427" s="4" t="s">
        <v>48</v>
      </c>
      <c r="D427" s="45">
        <v>10450</v>
      </c>
      <c r="E427" s="45">
        <v>13500</v>
      </c>
      <c r="F427" s="45"/>
      <c r="G427" s="45"/>
      <c r="H427" s="45"/>
      <c r="I427" s="45">
        <f t="shared" si="131"/>
        <v>23950</v>
      </c>
      <c r="J427" s="45">
        <v>2239</v>
      </c>
      <c r="K427" s="45">
        <f t="shared" si="132"/>
        <v>21711</v>
      </c>
    </row>
    <row r="428" spans="1:11" x14ac:dyDescent="0.25">
      <c r="A428" s="363"/>
      <c r="B428" s="359"/>
      <c r="C428" s="4" t="s">
        <v>63</v>
      </c>
      <c r="D428" s="45">
        <v>1657467</v>
      </c>
      <c r="E428" s="45">
        <v>-63500</v>
      </c>
      <c r="F428" s="45"/>
      <c r="G428" s="45"/>
      <c r="H428" s="45"/>
      <c r="I428" s="45">
        <f t="shared" si="131"/>
        <v>1593967</v>
      </c>
      <c r="J428" s="45">
        <v>0</v>
      </c>
      <c r="K428" s="45">
        <f t="shared" si="132"/>
        <v>1593967</v>
      </c>
    </row>
    <row r="429" spans="1:11" x14ac:dyDescent="0.25">
      <c r="A429" s="363"/>
      <c r="B429" s="359"/>
      <c r="C429" s="18" t="s">
        <v>49</v>
      </c>
      <c r="D429" s="51">
        <f>SUM(D418:D428)</f>
        <v>1737957</v>
      </c>
      <c r="E429" s="51">
        <f t="shared" ref="E429:K429" si="133">SUM(E418:E428)</f>
        <v>0</v>
      </c>
      <c r="F429" s="51">
        <f t="shared" si="133"/>
        <v>0</v>
      </c>
      <c r="G429" s="51">
        <f t="shared" si="133"/>
        <v>0</v>
      </c>
      <c r="H429" s="51">
        <f t="shared" si="133"/>
        <v>0</v>
      </c>
      <c r="I429" s="51">
        <f t="shared" si="133"/>
        <v>1737957</v>
      </c>
      <c r="J429" s="51">
        <f>SUM(J418:J428)</f>
        <v>23711</v>
      </c>
      <c r="K429" s="51">
        <f t="shared" si="133"/>
        <v>1714246</v>
      </c>
    </row>
    <row r="430" spans="1:11" x14ac:dyDescent="0.25">
      <c r="A430" s="355" t="s">
        <v>97</v>
      </c>
      <c r="B430" s="357" t="s">
        <v>21</v>
      </c>
      <c r="C430" s="4" t="s">
        <v>43</v>
      </c>
      <c r="D430" s="45">
        <v>198925</v>
      </c>
      <c r="E430" s="45"/>
      <c r="F430" s="45"/>
      <c r="G430" s="45"/>
      <c r="H430" s="45"/>
      <c r="I430" s="45">
        <f t="shared" ref="I430:I431" si="134">D430+E430+F430+G430+H430</f>
        <v>198925</v>
      </c>
      <c r="J430" s="45">
        <v>39617</v>
      </c>
      <c r="K430" s="45">
        <f t="shared" ref="K430:K431" si="135">I430-J430</f>
        <v>159308</v>
      </c>
    </row>
    <row r="431" spans="1:11" x14ac:dyDescent="0.25">
      <c r="A431" s="356"/>
      <c r="B431" s="358"/>
      <c r="C431" s="4" t="s">
        <v>45</v>
      </c>
      <c r="D431" s="45">
        <v>28946</v>
      </c>
      <c r="E431" s="45"/>
      <c r="F431" s="45"/>
      <c r="G431" s="45"/>
      <c r="H431" s="45"/>
      <c r="I431" s="45">
        <f t="shared" si="134"/>
        <v>28946</v>
      </c>
      <c r="J431" s="45">
        <v>7726</v>
      </c>
      <c r="K431" s="45">
        <f t="shared" si="135"/>
        <v>21220</v>
      </c>
    </row>
    <row r="432" spans="1:11" ht="27" customHeight="1" x14ac:dyDescent="0.25">
      <c r="A432" s="360" t="s">
        <v>154</v>
      </c>
      <c r="B432" s="361"/>
      <c r="C432" s="362"/>
      <c r="D432" s="54">
        <f>D431+D430+D429+D417+D416+D409+D405+D404+D401</f>
        <v>5995490</v>
      </c>
      <c r="E432" s="54">
        <f t="shared" ref="E432:K432" si="136">E431+E430+E429+E417+E416+E409+E405+E404+E401</f>
        <v>0</v>
      </c>
      <c r="F432" s="54">
        <f t="shared" si="136"/>
        <v>0</v>
      </c>
      <c r="G432" s="54">
        <f t="shared" si="136"/>
        <v>0</v>
      </c>
      <c r="H432" s="54">
        <f t="shared" si="136"/>
        <v>0</v>
      </c>
      <c r="I432" s="54">
        <f t="shared" si="136"/>
        <v>5995490</v>
      </c>
      <c r="J432" s="54">
        <f t="shared" si="136"/>
        <v>945846</v>
      </c>
      <c r="K432" s="54">
        <f t="shared" si="136"/>
        <v>5049644</v>
      </c>
    </row>
    <row r="433" spans="1:11" x14ac:dyDescent="0.25">
      <c r="A433" s="363" t="s">
        <v>76</v>
      </c>
      <c r="B433" s="3" t="s">
        <v>9</v>
      </c>
      <c r="C433" s="4" t="s">
        <v>70</v>
      </c>
      <c r="D433" s="45">
        <v>0</v>
      </c>
      <c r="E433" s="45"/>
      <c r="F433" s="45"/>
      <c r="G433" s="45"/>
      <c r="H433" s="45"/>
      <c r="I433" s="45">
        <f t="shared" ref="I433:I435" si="137">D433+E433+F433+G433+H433</f>
        <v>0</v>
      </c>
      <c r="J433" s="45">
        <v>0</v>
      </c>
      <c r="K433" s="45">
        <f t="shared" ref="K433:K435" si="138">I433-J433</f>
        <v>0</v>
      </c>
    </row>
    <row r="434" spans="1:11" x14ac:dyDescent="0.25">
      <c r="A434" s="363"/>
      <c r="B434" s="357" t="s">
        <v>42</v>
      </c>
      <c r="C434" s="4" t="s">
        <v>43</v>
      </c>
      <c r="D434" s="45">
        <v>978360</v>
      </c>
      <c r="E434" s="45"/>
      <c r="F434" s="45"/>
      <c r="G434" s="45"/>
      <c r="H434" s="45"/>
      <c r="I434" s="45">
        <f t="shared" si="137"/>
        <v>978360</v>
      </c>
      <c r="J434" s="45">
        <v>244590</v>
      </c>
      <c r="K434" s="45">
        <f t="shared" si="138"/>
        <v>733770</v>
      </c>
    </row>
    <row r="435" spans="1:11" x14ac:dyDescent="0.25">
      <c r="A435" s="363"/>
      <c r="B435" s="364"/>
      <c r="C435" s="4" t="s">
        <v>54</v>
      </c>
      <c r="D435" s="45">
        <v>0</v>
      </c>
      <c r="E435" s="45">
        <v>1875</v>
      </c>
      <c r="F435" s="45"/>
      <c r="G435" s="45"/>
      <c r="H435" s="45"/>
      <c r="I435" s="45">
        <f t="shared" si="137"/>
        <v>1875</v>
      </c>
      <c r="J435" s="45">
        <v>1875</v>
      </c>
      <c r="K435" s="64">
        <f t="shared" si="138"/>
        <v>0</v>
      </c>
    </row>
    <row r="436" spans="1:11" x14ac:dyDescent="0.25">
      <c r="A436" s="363"/>
      <c r="B436" s="364"/>
      <c r="C436" s="18" t="s">
        <v>44</v>
      </c>
      <c r="D436" s="51">
        <f>D435+D434</f>
        <v>978360</v>
      </c>
      <c r="E436" s="51">
        <f t="shared" ref="E436:K436" si="139">E435+E434</f>
        <v>1875</v>
      </c>
      <c r="F436" s="51">
        <f t="shared" si="139"/>
        <v>0</v>
      </c>
      <c r="G436" s="51">
        <f t="shared" si="139"/>
        <v>0</v>
      </c>
      <c r="H436" s="51">
        <f t="shared" si="139"/>
        <v>0</v>
      </c>
      <c r="I436" s="51">
        <f t="shared" si="139"/>
        <v>980235</v>
      </c>
      <c r="J436" s="51">
        <f t="shared" si="139"/>
        <v>246465</v>
      </c>
      <c r="K436" s="51">
        <f t="shared" si="139"/>
        <v>733770</v>
      </c>
    </row>
    <row r="437" spans="1:11" x14ac:dyDescent="0.25">
      <c r="A437" s="363"/>
      <c r="B437" s="364"/>
      <c r="C437" s="18" t="s">
        <v>45</v>
      </c>
      <c r="D437" s="51">
        <v>91314</v>
      </c>
      <c r="E437" s="51"/>
      <c r="F437" s="51"/>
      <c r="G437" s="51"/>
      <c r="H437" s="51"/>
      <c r="I437" s="62">
        <f t="shared" ref="I437:I439" si="140">D437+E437+F437+G437+H437</f>
        <v>91314</v>
      </c>
      <c r="J437" s="51">
        <v>23848</v>
      </c>
      <c r="K437" s="62">
        <f t="shared" ref="K437:K439" si="141">I437-J437</f>
        <v>67466</v>
      </c>
    </row>
    <row r="438" spans="1:11" x14ac:dyDescent="0.25">
      <c r="A438" s="363"/>
      <c r="B438" s="364"/>
      <c r="C438" s="4" t="s">
        <v>46</v>
      </c>
      <c r="D438" s="45">
        <v>0</v>
      </c>
      <c r="E438" s="45"/>
      <c r="F438" s="45"/>
      <c r="G438" s="45"/>
      <c r="H438" s="45"/>
      <c r="I438" s="45">
        <f t="shared" si="140"/>
        <v>0</v>
      </c>
      <c r="J438" s="45">
        <v>0</v>
      </c>
      <c r="K438" s="45">
        <f t="shared" si="141"/>
        <v>0</v>
      </c>
    </row>
    <row r="439" spans="1:11" x14ac:dyDescent="0.25">
      <c r="A439" s="363"/>
      <c r="B439" s="364"/>
      <c r="C439" s="4" t="s">
        <v>48</v>
      </c>
      <c r="D439" s="45">
        <v>0</v>
      </c>
      <c r="E439" s="45"/>
      <c r="F439" s="45"/>
      <c r="G439" s="45"/>
      <c r="H439" s="45"/>
      <c r="I439" s="45">
        <f t="shared" si="140"/>
        <v>0</v>
      </c>
      <c r="J439" s="45">
        <v>0</v>
      </c>
      <c r="K439" s="45">
        <f t="shared" si="141"/>
        <v>0</v>
      </c>
    </row>
    <row r="440" spans="1:11" x14ac:dyDescent="0.25">
      <c r="A440" s="363"/>
      <c r="B440" s="358"/>
      <c r="C440" s="18" t="s">
        <v>49</v>
      </c>
      <c r="D440" s="51">
        <f>SUM(D438:D439)</f>
        <v>0</v>
      </c>
      <c r="E440" s="51">
        <f t="shared" ref="E440:K440" si="142">SUM(E438:E439)</f>
        <v>0</v>
      </c>
      <c r="F440" s="51">
        <f t="shared" si="142"/>
        <v>0</v>
      </c>
      <c r="G440" s="51">
        <f t="shared" si="142"/>
        <v>0</v>
      </c>
      <c r="H440" s="51">
        <f t="shared" si="142"/>
        <v>0</v>
      </c>
      <c r="I440" s="51">
        <f t="shared" si="142"/>
        <v>0</v>
      </c>
      <c r="J440" s="51">
        <f t="shared" si="142"/>
        <v>0</v>
      </c>
      <c r="K440" s="51">
        <f t="shared" si="142"/>
        <v>0</v>
      </c>
    </row>
    <row r="441" spans="1:11" x14ac:dyDescent="0.25">
      <c r="A441" s="363"/>
      <c r="B441" s="359" t="s">
        <v>21</v>
      </c>
      <c r="C441" s="4" t="s">
        <v>43</v>
      </c>
      <c r="D441" s="45">
        <v>2472465</v>
      </c>
      <c r="E441" s="45">
        <v>-3750</v>
      </c>
      <c r="F441" s="45"/>
      <c r="G441" s="45"/>
      <c r="H441" s="45"/>
      <c r="I441" s="45">
        <f t="shared" ref="I441:I445" si="143">D441+E441+F441+G441+H441</f>
        <v>2468715</v>
      </c>
      <c r="J441" s="45">
        <v>598092</v>
      </c>
      <c r="K441" s="45">
        <f t="shared" ref="K441:K445" si="144">I441-J441</f>
        <v>1870623</v>
      </c>
    </row>
    <row r="442" spans="1:11" x14ac:dyDescent="0.25">
      <c r="A442" s="363"/>
      <c r="B442" s="359"/>
      <c r="C442" s="4" t="s">
        <v>50</v>
      </c>
      <c r="D442" s="45">
        <v>100000</v>
      </c>
      <c r="E442" s="45"/>
      <c r="F442" s="45"/>
      <c r="G442" s="45"/>
      <c r="H442" s="45"/>
      <c r="I442" s="45">
        <f t="shared" si="143"/>
        <v>100000</v>
      </c>
      <c r="J442" s="45">
        <v>0</v>
      </c>
      <c r="K442" s="45">
        <f t="shared" si="144"/>
        <v>100000</v>
      </c>
    </row>
    <row r="443" spans="1:11" x14ac:dyDescent="0.25">
      <c r="A443" s="363"/>
      <c r="B443" s="359"/>
      <c r="C443" s="4" t="s">
        <v>51</v>
      </c>
      <c r="D443" s="45">
        <v>5000</v>
      </c>
      <c r="E443" s="45"/>
      <c r="F443" s="45"/>
      <c r="G443" s="45"/>
      <c r="H443" s="45"/>
      <c r="I443" s="45">
        <f t="shared" si="143"/>
        <v>5000</v>
      </c>
      <c r="J443" s="45">
        <v>0</v>
      </c>
      <c r="K443" s="45">
        <f t="shared" si="144"/>
        <v>5000</v>
      </c>
    </row>
    <row r="444" spans="1:11" x14ac:dyDescent="0.25">
      <c r="A444" s="363"/>
      <c r="B444" s="359"/>
      <c r="C444" s="4" t="s">
        <v>53</v>
      </c>
      <c r="D444" s="45">
        <v>12000</v>
      </c>
      <c r="E444" s="45"/>
      <c r="F444" s="45"/>
      <c r="G444" s="45"/>
      <c r="H444" s="45"/>
      <c r="I444" s="45">
        <f t="shared" si="143"/>
        <v>12000</v>
      </c>
      <c r="J444" s="45">
        <v>0</v>
      </c>
      <c r="K444" s="45">
        <f t="shared" si="144"/>
        <v>12000</v>
      </c>
    </row>
    <row r="445" spans="1:11" x14ac:dyDescent="0.25">
      <c r="A445" s="363"/>
      <c r="B445" s="359"/>
      <c r="C445" s="4" t="s">
        <v>54</v>
      </c>
      <c r="D445" s="45">
        <v>0</v>
      </c>
      <c r="E445" s="45">
        <v>1875</v>
      </c>
      <c r="F445" s="45"/>
      <c r="G445" s="45"/>
      <c r="H445" s="45"/>
      <c r="I445" s="45">
        <f t="shared" si="143"/>
        <v>1875</v>
      </c>
      <c r="J445" s="45">
        <v>1875</v>
      </c>
      <c r="K445" s="45">
        <f t="shared" si="144"/>
        <v>0</v>
      </c>
    </row>
    <row r="446" spans="1:11" x14ac:dyDescent="0.25">
      <c r="A446" s="363"/>
      <c r="B446" s="359"/>
      <c r="C446" s="18" t="s">
        <v>44</v>
      </c>
      <c r="D446" s="51">
        <f>SUM(D441:D445)</f>
        <v>2589465</v>
      </c>
      <c r="E446" s="51">
        <f t="shared" ref="E446:K446" si="145">SUM(E441:E445)</f>
        <v>-1875</v>
      </c>
      <c r="F446" s="51">
        <f t="shared" si="145"/>
        <v>0</v>
      </c>
      <c r="G446" s="51">
        <f t="shared" si="145"/>
        <v>0</v>
      </c>
      <c r="H446" s="51">
        <f t="shared" si="145"/>
        <v>0</v>
      </c>
      <c r="I446" s="51">
        <f t="shared" si="145"/>
        <v>2587590</v>
      </c>
      <c r="J446" s="51">
        <f t="shared" si="145"/>
        <v>599967</v>
      </c>
      <c r="K446" s="51">
        <f t="shared" si="145"/>
        <v>1987623</v>
      </c>
    </row>
    <row r="447" spans="1:11" x14ac:dyDescent="0.25">
      <c r="A447" s="363"/>
      <c r="B447" s="359"/>
      <c r="C447" s="18" t="s">
        <v>45</v>
      </c>
      <c r="D447" s="51">
        <v>498414</v>
      </c>
      <c r="E447" s="51"/>
      <c r="F447" s="51"/>
      <c r="G447" s="51"/>
      <c r="H447" s="51"/>
      <c r="I447" s="62">
        <f t="shared" ref="I447:I456" si="146">D447+E447+F447+G447+H447</f>
        <v>498414</v>
      </c>
      <c r="J447" s="51">
        <v>116629</v>
      </c>
      <c r="K447" s="62">
        <f t="shared" ref="K447:K456" si="147">I447-J447</f>
        <v>381785</v>
      </c>
    </row>
    <row r="448" spans="1:11" x14ac:dyDescent="0.25">
      <c r="A448" s="363"/>
      <c r="B448" s="359"/>
      <c r="C448" s="4" t="s">
        <v>46</v>
      </c>
      <c r="D448" s="45">
        <v>40000</v>
      </c>
      <c r="E448" s="45"/>
      <c r="F448" s="45"/>
      <c r="G448" s="45"/>
      <c r="H448" s="45"/>
      <c r="I448" s="45">
        <f t="shared" si="146"/>
        <v>40000</v>
      </c>
      <c r="J448" s="45">
        <v>0</v>
      </c>
      <c r="K448" s="45">
        <f t="shared" si="147"/>
        <v>40000</v>
      </c>
    </row>
    <row r="449" spans="1:11" x14ac:dyDescent="0.25">
      <c r="A449" s="363"/>
      <c r="B449" s="359"/>
      <c r="C449" s="4" t="s">
        <v>56</v>
      </c>
      <c r="D449" s="45">
        <v>40000</v>
      </c>
      <c r="E449" s="45"/>
      <c r="F449" s="45"/>
      <c r="G449" s="45"/>
      <c r="H449" s="45"/>
      <c r="I449" s="45">
        <f t="shared" si="146"/>
        <v>40000</v>
      </c>
      <c r="J449" s="45">
        <v>0</v>
      </c>
      <c r="K449" s="45">
        <f t="shared" si="147"/>
        <v>40000</v>
      </c>
    </row>
    <row r="450" spans="1:11" x14ac:dyDescent="0.25">
      <c r="A450" s="363"/>
      <c r="B450" s="359"/>
      <c r="C450" s="4" t="s">
        <v>57</v>
      </c>
      <c r="D450" s="45">
        <v>0</v>
      </c>
      <c r="E450" s="45"/>
      <c r="F450" s="45"/>
      <c r="G450" s="45"/>
      <c r="H450" s="45"/>
      <c r="I450" s="45">
        <f t="shared" si="146"/>
        <v>0</v>
      </c>
      <c r="J450" s="45">
        <v>0</v>
      </c>
      <c r="K450" s="45">
        <f t="shared" si="147"/>
        <v>0</v>
      </c>
    </row>
    <row r="451" spans="1:11" x14ac:dyDescent="0.25">
      <c r="A451" s="363"/>
      <c r="B451" s="359"/>
      <c r="C451" s="4" t="s">
        <v>60</v>
      </c>
      <c r="D451" s="45">
        <v>5000</v>
      </c>
      <c r="E451" s="45"/>
      <c r="F451" s="45"/>
      <c r="G451" s="45"/>
      <c r="H451" s="45"/>
      <c r="I451" s="45">
        <f t="shared" si="146"/>
        <v>5000</v>
      </c>
      <c r="J451" s="45">
        <v>0</v>
      </c>
      <c r="K451" s="45">
        <f t="shared" si="147"/>
        <v>5000</v>
      </c>
    </row>
    <row r="452" spans="1:11" x14ac:dyDescent="0.25">
      <c r="A452" s="363"/>
      <c r="B452" s="359"/>
      <c r="C452" s="4" t="s">
        <v>47</v>
      </c>
      <c r="D452" s="45">
        <v>8400</v>
      </c>
      <c r="E452" s="45"/>
      <c r="F452" s="45"/>
      <c r="G452" s="45"/>
      <c r="H452" s="45"/>
      <c r="I452" s="45">
        <f t="shared" si="146"/>
        <v>8400</v>
      </c>
      <c r="J452" s="45">
        <v>0</v>
      </c>
      <c r="K452" s="45">
        <f t="shared" si="147"/>
        <v>8400</v>
      </c>
    </row>
    <row r="453" spans="1:11" x14ac:dyDescent="0.25">
      <c r="A453" s="363"/>
      <c r="B453" s="359"/>
      <c r="C453" s="4" t="s">
        <v>61</v>
      </c>
      <c r="D453" s="45">
        <v>0</v>
      </c>
      <c r="E453" s="45"/>
      <c r="F453" s="45"/>
      <c r="G453" s="45"/>
      <c r="H453" s="45"/>
      <c r="I453" s="45">
        <f t="shared" si="146"/>
        <v>0</v>
      </c>
      <c r="J453" s="45">
        <v>0</v>
      </c>
      <c r="K453" s="45">
        <f t="shared" si="147"/>
        <v>0</v>
      </c>
    </row>
    <row r="454" spans="1:11" x14ac:dyDescent="0.25">
      <c r="A454" s="363"/>
      <c r="B454" s="359"/>
      <c r="C454" s="4" t="s">
        <v>62</v>
      </c>
      <c r="D454" s="45">
        <v>9940</v>
      </c>
      <c r="E454" s="45"/>
      <c r="F454" s="45"/>
      <c r="G454" s="45"/>
      <c r="H454" s="45"/>
      <c r="I454" s="45">
        <f t="shared" si="146"/>
        <v>9940</v>
      </c>
      <c r="J454" s="45">
        <v>0</v>
      </c>
      <c r="K454" s="45">
        <f t="shared" si="147"/>
        <v>9940</v>
      </c>
    </row>
    <row r="455" spans="1:11" x14ac:dyDescent="0.25">
      <c r="A455" s="363"/>
      <c r="B455" s="359"/>
      <c r="C455" s="4" t="s">
        <v>48</v>
      </c>
      <c r="D455" s="45">
        <v>18550</v>
      </c>
      <c r="E455" s="45"/>
      <c r="F455" s="45"/>
      <c r="G455" s="45"/>
      <c r="H455" s="45"/>
      <c r="I455" s="45">
        <f t="shared" si="146"/>
        <v>18550</v>
      </c>
      <c r="J455" s="45">
        <v>0</v>
      </c>
      <c r="K455" s="45">
        <f t="shared" si="147"/>
        <v>18550</v>
      </c>
    </row>
    <row r="456" spans="1:11" x14ac:dyDescent="0.25">
      <c r="A456" s="363"/>
      <c r="B456" s="359"/>
      <c r="C456" s="4" t="s">
        <v>63</v>
      </c>
      <c r="D456" s="45">
        <v>520867</v>
      </c>
      <c r="E456" s="45"/>
      <c r="F456" s="45"/>
      <c r="G456" s="45"/>
      <c r="H456" s="45"/>
      <c r="I456" s="45">
        <f t="shared" si="146"/>
        <v>520867</v>
      </c>
      <c r="J456" s="45">
        <v>0</v>
      </c>
      <c r="K456" s="45">
        <f t="shared" si="147"/>
        <v>520867</v>
      </c>
    </row>
    <row r="457" spans="1:11" x14ac:dyDescent="0.25">
      <c r="A457" s="363"/>
      <c r="B457" s="359"/>
      <c r="C457" s="18" t="s">
        <v>49</v>
      </c>
      <c r="D457" s="51">
        <f>SUM(D448:D456)</f>
        <v>642757</v>
      </c>
      <c r="E457" s="51">
        <f t="shared" ref="E457:K457" si="148">SUM(E448:E456)</f>
        <v>0</v>
      </c>
      <c r="F457" s="51">
        <f t="shared" si="148"/>
        <v>0</v>
      </c>
      <c r="G457" s="51">
        <f t="shared" si="148"/>
        <v>0</v>
      </c>
      <c r="H457" s="51">
        <f t="shared" si="148"/>
        <v>0</v>
      </c>
      <c r="I457" s="51">
        <f t="shared" si="148"/>
        <v>642757</v>
      </c>
      <c r="J457" s="51">
        <f t="shared" si="148"/>
        <v>0</v>
      </c>
      <c r="K457" s="51">
        <f t="shared" si="148"/>
        <v>642757</v>
      </c>
    </row>
    <row r="458" spans="1:11" x14ac:dyDescent="0.25">
      <c r="A458" s="355" t="s">
        <v>98</v>
      </c>
      <c r="B458" s="357" t="s">
        <v>21</v>
      </c>
      <c r="C458" s="4" t="s">
        <v>43</v>
      </c>
      <c r="D458" s="45">
        <v>428683</v>
      </c>
      <c r="E458" s="45"/>
      <c r="F458" s="45"/>
      <c r="G458" s="45"/>
      <c r="H458" s="45"/>
      <c r="I458" s="45">
        <f t="shared" ref="I458:I461" si="149">D458+E458+F458+G458+H458</f>
        <v>428683</v>
      </c>
      <c r="J458" s="45">
        <v>103649</v>
      </c>
      <c r="K458" s="45">
        <f t="shared" ref="K458:K461" si="150">I458-J458</f>
        <v>325034</v>
      </c>
    </row>
    <row r="459" spans="1:11" x14ac:dyDescent="0.25">
      <c r="A459" s="356"/>
      <c r="B459" s="358"/>
      <c r="C459" s="4" t="s">
        <v>45</v>
      </c>
      <c r="D459" s="45">
        <v>79982</v>
      </c>
      <c r="E459" s="45"/>
      <c r="F459" s="45"/>
      <c r="G459" s="45"/>
      <c r="H459" s="45"/>
      <c r="I459" s="45">
        <f t="shared" si="149"/>
        <v>79982</v>
      </c>
      <c r="J459" s="45">
        <v>20209</v>
      </c>
      <c r="K459" s="45">
        <f t="shared" si="150"/>
        <v>59773</v>
      </c>
    </row>
    <row r="460" spans="1:11" x14ac:dyDescent="0.25">
      <c r="A460" s="355" t="s">
        <v>99</v>
      </c>
      <c r="B460" s="357" t="s">
        <v>21</v>
      </c>
      <c r="C460" s="4" t="s">
        <v>54</v>
      </c>
      <c r="D460" s="45">
        <v>81600</v>
      </c>
      <c r="E460" s="45"/>
      <c r="F460" s="45"/>
      <c r="G460" s="45"/>
      <c r="H460" s="45"/>
      <c r="I460" s="45">
        <f t="shared" si="149"/>
        <v>81600</v>
      </c>
      <c r="J460" s="45">
        <v>18600</v>
      </c>
      <c r="K460" s="45">
        <f t="shared" si="150"/>
        <v>63000</v>
      </c>
    </row>
    <row r="461" spans="1:11" x14ac:dyDescent="0.25">
      <c r="A461" s="356"/>
      <c r="B461" s="358"/>
      <c r="C461" s="4" t="s">
        <v>45</v>
      </c>
      <c r="D461" s="45">
        <v>15232</v>
      </c>
      <c r="E461" s="45"/>
      <c r="F461" s="45"/>
      <c r="G461" s="45"/>
      <c r="H461" s="45"/>
      <c r="I461" s="45">
        <f t="shared" si="149"/>
        <v>15232</v>
      </c>
      <c r="J461" s="45">
        <v>3628</v>
      </c>
      <c r="K461" s="45">
        <f t="shared" si="150"/>
        <v>11604</v>
      </c>
    </row>
    <row r="462" spans="1:11" ht="27" customHeight="1" x14ac:dyDescent="0.25">
      <c r="A462" s="360" t="s">
        <v>155</v>
      </c>
      <c r="B462" s="361"/>
      <c r="C462" s="362"/>
      <c r="D462" s="54">
        <f>SUM(D433,D436,D437,D440,D446,D447,D457,D458,D459,D460,D461)</f>
        <v>5405807</v>
      </c>
      <c r="E462" s="54">
        <f t="shared" ref="E462:K462" si="151">SUM(E433,E436,E437,E440,E446,E447,E457,E458,E459,E460,E461)</f>
        <v>0</v>
      </c>
      <c r="F462" s="54">
        <f t="shared" si="151"/>
        <v>0</v>
      </c>
      <c r="G462" s="54">
        <f t="shared" si="151"/>
        <v>0</v>
      </c>
      <c r="H462" s="54">
        <f t="shared" si="151"/>
        <v>0</v>
      </c>
      <c r="I462" s="54">
        <f t="shared" si="151"/>
        <v>5405807</v>
      </c>
      <c r="J462" s="54">
        <f t="shared" si="151"/>
        <v>1132995</v>
      </c>
      <c r="K462" s="54">
        <f t="shared" si="151"/>
        <v>4272812</v>
      </c>
    </row>
    <row r="463" spans="1:11" x14ac:dyDescent="0.25">
      <c r="A463" s="363" t="s">
        <v>77</v>
      </c>
      <c r="B463" s="30" t="s">
        <v>9</v>
      </c>
      <c r="C463" s="4" t="s">
        <v>70</v>
      </c>
      <c r="D463" s="45">
        <v>0</v>
      </c>
      <c r="E463" s="45"/>
      <c r="F463" s="45"/>
      <c r="G463" s="45"/>
      <c r="H463" s="45"/>
      <c r="I463" s="45">
        <f t="shared" ref="I463:I468" si="152">D463+E463+F463+G463+H463</f>
        <v>0</v>
      </c>
      <c r="J463" s="45">
        <v>0</v>
      </c>
      <c r="K463" s="45">
        <f t="shared" ref="K463:K468" si="153">I463-J463</f>
        <v>0</v>
      </c>
    </row>
    <row r="464" spans="1:11" x14ac:dyDescent="0.25">
      <c r="A464" s="363"/>
      <c r="B464" s="359" t="s">
        <v>21</v>
      </c>
      <c r="C464" s="4" t="s">
        <v>43</v>
      </c>
      <c r="D464" s="45">
        <v>4886026</v>
      </c>
      <c r="E464" s="45">
        <v>-86172</v>
      </c>
      <c r="F464" s="45"/>
      <c r="G464" s="45"/>
      <c r="H464" s="45"/>
      <c r="I464" s="45">
        <f t="shared" si="152"/>
        <v>4799854</v>
      </c>
      <c r="J464" s="45">
        <v>1072262</v>
      </c>
      <c r="K464" s="45">
        <f t="shared" si="153"/>
        <v>3727592</v>
      </c>
    </row>
    <row r="465" spans="1:11" x14ac:dyDescent="0.25">
      <c r="A465" s="363"/>
      <c r="B465" s="359"/>
      <c r="C465" s="4" t="s">
        <v>50</v>
      </c>
      <c r="D465" s="45">
        <v>200000</v>
      </c>
      <c r="E465" s="45"/>
      <c r="F465" s="45"/>
      <c r="G465" s="45"/>
      <c r="H465" s="45"/>
      <c r="I465" s="45">
        <f t="shared" si="152"/>
        <v>200000</v>
      </c>
      <c r="J465" s="45">
        <v>0</v>
      </c>
      <c r="K465" s="45">
        <f t="shared" si="153"/>
        <v>200000</v>
      </c>
    </row>
    <row r="466" spans="1:11" x14ac:dyDescent="0.25">
      <c r="A466" s="363"/>
      <c r="B466" s="359"/>
      <c r="C466" s="4" t="s">
        <v>51</v>
      </c>
      <c r="D466" s="45">
        <v>10000</v>
      </c>
      <c r="E466" s="45"/>
      <c r="F466" s="45"/>
      <c r="G466" s="45"/>
      <c r="H466" s="45"/>
      <c r="I466" s="45">
        <f t="shared" si="152"/>
        <v>10000</v>
      </c>
      <c r="J466" s="45">
        <v>0</v>
      </c>
      <c r="K466" s="45">
        <f t="shared" si="153"/>
        <v>10000</v>
      </c>
    </row>
    <row r="467" spans="1:11" x14ac:dyDescent="0.25">
      <c r="A467" s="363"/>
      <c r="B467" s="359"/>
      <c r="C467" s="4" t="s">
        <v>53</v>
      </c>
      <c r="D467" s="45">
        <v>24000</v>
      </c>
      <c r="E467" s="45"/>
      <c r="F467" s="45"/>
      <c r="G467" s="45"/>
      <c r="H467" s="45"/>
      <c r="I467" s="45">
        <f t="shared" si="152"/>
        <v>24000</v>
      </c>
      <c r="J467" s="45">
        <v>0</v>
      </c>
      <c r="K467" s="45">
        <f t="shared" si="153"/>
        <v>24000</v>
      </c>
    </row>
    <row r="468" spans="1:11" x14ac:dyDescent="0.25">
      <c r="A468" s="363"/>
      <c r="B468" s="359"/>
      <c r="C468" s="4" t="s">
        <v>54</v>
      </c>
      <c r="D468" s="45">
        <v>0</v>
      </c>
      <c r="E468" s="45">
        <v>86172</v>
      </c>
      <c r="F468" s="45"/>
      <c r="G468" s="45"/>
      <c r="H468" s="45"/>
      <c r="I468" s="45">
        <f t="shared" si="152"/>
        <v>86172</v>
      </c>
      <c r="J468" s="45">
        <v>86172</v>
      </c>
      <c r="K468" s="45">
        <f t="shared" si="153"/>
        <v>0</v>
      </c>
    </row>
    <row r="469" spans="1:11" x14ac:dyDescent="0.25">
      <c r="A469" s="363"/>
      <c r="B469" s="359"/>
      <c r="C469" s="18" t="s">
        <v>44</v>
      </c>
      <c r="D469" s="51">
        <f>SUM(D464:D468)</f>
        <v>5120026</v>
      </c>
      <c r="E469" s="51">
        <f t="shared" ref="E469:K469" si="154">SUM(E464:E468)</f>
        <v>0</v>
      </c>
      <c r="F469" s="51">
        <f t="shared" si="154"/>
        <v>0</v>
      </c>
      <c r="G469" s="51">
        <f t="shared" si="154"/>
        <v>0</v>
      </c>
      <c r="H469" s="51">
        <f t="shared" si="154"/>
        <v>0</v>
      </c>
      <c r="I469" s="51">
        <f t="shared" si="154"/>
        <v>5120026</v>
      </c>
      <c r="J469" s="51">
        <f t="shared" si="154"/>
        <v>1158434</v>
      </c>
      <c r="K469" s="51">
        <f t="shared" si="154"/>
        <v>3961592</v>
      </c>
    </row>
    <row r="470" spans="1:11" x14ac:dyDescent="0.25">
      <c r="A470" s="363"/>
      <c r="B470" s="359"/>
      <c r="C470" s="18" t="s">
        <v>45</v>
      </c>
      <c r="D470" s="51">
        <v>985978</v>
      </c>
      <c r="E470" s="51"/>
      <c r="F470" s="51"/>
      <c r="G470" s="51"/>
      <c r="H470" s="51"/>
      <c r="I470" s="62">
        <f t="shared" ref="I470:I480" si="155">D470+E470+F470+G470+H470</f>
        <v>985978</v>
      </c>
      <c r="J470" s="51">
        <v>188925</v>
      </c>
      <c r="K470" s="62">
        <f t="shared" ref="K470:K480" si="156">I470-J470</f>
        <v>797053</v>
      </c>
    </row>
    <row r="471" spans="1:11" x14ac:dyDescent="0.25">
      <c r="A471" s="363"/>
      <c r="B471" s="359"/>
      <c r="C471" s="4" t="s">
        <v>46</v>
      </c>
      <c r="D471" s="45">
        <v>40000</v>
      </c>
      <c r="E471" s="45"/>
      <c r="F471" s="45"/>
      <c r="G471" s="45"/>
      <c r="H471" s="45"/>
      <c r="I471" s="45">
        <f t="shared" si="155"/>
        <v>40000</v>
      </c>
      <c r="J471" s="45">
        <v>0</v>
      </c>
      <c r="K471" s="45">
        <f t="shared" si="156"/>
        <v>40000</v>
      </c>
    </row>
    <row r="472" spans="1:11" x14ac:dyDescent="0.25">
      <c r="A472" s="363"/>
      <c r="B472" s="359"/>
      <c r="C472" s="4" t="s">
        <v>56</v>
      </c>
      <c r="D472" s="45">
        <v>25000</v>
      </c>
      <c r="E472" s="45"/>
      <c r="F472" s="45"/>
      <c r="G472" s="45"/>
      <c r="H472" s="45"/>
      <c r="I472" s="45">
        <f t="shared" si="155"/>
        <v>25000</v>
      </c>
      <c r="J472" s="45">
        <v>0</v>
      </c>
      <c r="K472" s="45">
        <f t="shared" si="156"/>
        <v>25000</v>
      </c>
    </row>
    <row r="473" spans="1:11" x14ac:dyDescent="0.25">
      <c r="A473" s="363"/>
      <c r="B473" s="359"/>
      <c r="C473" s="4" t="s">
        <v>57</v>
      </c>
      <c r="D473" s="45">
        <v>0</v>
      </c>
      <c r="E473" s="45"/>
      <c r="F473" s="45"/>
      <c r="G473" s="45"/>
      <c r="H473" s="45"/>
      <c r="I473" s="45">
        <f t="shared" si="155"/>
        <v>0</v>
      </c>
      <c r="J473" s="45">
        <v>0</v>
      </c>
      <c r="K473" s="45">
        <f t="shared" si="156"/>
        <v>0</v>
      </c>
    </row>
    <row r="474" spans="1:11" x14ac:dyDescent="0.25">
      <c r="A474" s="363"/>
      <c r="B474" s="359"/>
      <c r="C474" s="4" t="s">
        <v>59</v>
      </c>
      <c r="D474" s="45">
        <v>50000</v>
      </c>
      <c r="E474" s="45"/>
      <c r="F474" s="45"/>
      <c r="G474" s="45"/>
      <c r="H474" s="45"/>
      <c r="I474" s="45">
        <f t="shared" si="155"/>
        <v>50000</v>
      </c>
      <c r="J474" s="45">
        <v>20732</v>
      </c>
      <c r="K474" s="45">
        <f t="shared" si="156"/>
        <v>29268</v>
      </c>
    </row>
    <row r="475" spans="1:11" x14ac:dyDescent="0.25">
      <c r="A475" s="363"/>
      <c r="B475" s="359"/>
      <c r="C475" s="4" t="s">
        <v>60</v>
      </c>
      <c r="D475" s="45">
        <v>0</v>
      </c>
      <c r="E475" s="45"/>
      <c r="F475" s="45"/>
      <c r="G475" s="45"/>
      <c r="H475" s="45"/>
      <c r="I475" s="45">
        <f t="shared" si="155"/>
        <v>0</v>
      </c>
      <c r="J475" s="45">
        <v>0</v>
      </c>
      <c r="K475" s="45">
        <f t="shared" si="156"/>
        <v>0</v>
      </c>
    </row>
    <row r="476" spans="1:11" x14ac:dyDescent="0.25">
      <c r="A476" s="363"/>
      <c r="B476" s="359"/>
      <c r="C476" s="4" t="s">
        <v>47</v>
      </c>
      <c r="D476" s="45">
        <v>16800</v>
      </c>
      <c r="E476" s="45"/>
      <c r="F476" s="45"/>
      <c r="G476" s="45"/>
      <c r="H476" s="45"/>
      <c r="I476" s="45">
        <f t="shared" si="155"/>
        <v>16800</v>
      </c>
      <c r="J476" s="45">
        <v>0</v>
      </c>
      <c r="K476" s="45">
        <f t="shared" si="156"/>
        <v>16800</v>
      </c>
    </row>
    <row r="477" spans="1:11" x14ac:dyDescent="0.25">
      <c r="A477" s="363"/>
      <c r="B477" s="359"/>
      <c r="C477" s="4" t="s">
        <v>61</v>
      </c>
      <c r="D477" s="45">
        <v>0</v>
      </c>
      <c r="E477" s="45"/>
      <c r="F477" s="45"/>
      <c r="G477" s="45"/>
      <c r="H477" s="45"/>
      <c r="I477" s="45">
        <f t="shared" si="155"/>
        <v>0</v>
      </c>
      <c r="J477" s="45">
        <v>0</v>
      </c>
      <c r="K477" s="45">
        <f t="shared" si="156"/>
        <v>0</v>
      </c>
    </row>
    <row r="478" spans="1:11" x14ac:dyDescent="0.25">
      <c r="A478" s="363"/>
      <c r="B478" s="359"/>
      <c r="C478" s="4" t="s">
        <v>62</v>
      </c>
      <c r="D478" s="45">
        <v>15640</v>
      </c>
      <c r="E478" s="45"/>
      <c r="F478" s="45"/>
      <c r="G478" s="45"/>
      <c r="H478" s="45"/>
      <c r="I478" s="45">
        <f t="shared" si="155"/>
        <v>15640</v>
      </c>
      <c r="J478" s="45">
        <v>1170</v>
      </c>
      <c r="K478" s="45">
        <f t="shared" si="156"/>
        <v>14470</v>
      </c>
    </row>
    <row r="479" spans="1:11" x14ac:dyDescent="0.25">
      <c r="A479" s="363"/>
      <c r="B479" s="359"/>
      <c r="C479" s="4" t="s">
        <v>48</v>
      </c>
      <c r="D479" s="45">
        <v>15650</v>
      </c>
      <c r="E479" s="45"/>
      <c r="F479" s="45"/>
      <c r="G479" s="45"/>
      <c r="H479" s="45"/>
      <c r="I479" s="45">
        <f t="shared" si="155"/>
        <v>15650</v>
      </c>
      <c r="J479" s="45">
        <v>2239</v>
      </c>
      <c r="K479" s="45">
        <f t="shared" si="156"/>
        <v>13411</v>
      </c>
    </row>
    <row r="480" spans="1:11" x14ac:dyDescent="0.25">
      <c r="A480" s="363"/>
      <c r="B480" s="359"/>
      <c r="C480" s="4" t="s">
        <v>63</v>
      </c>
      <c r="D480" s="45">
        <v>999907</v>
      </c>
      <c r="E480" s="45"/>
      <c r="F480" s="45"/>
      <c r="G480" s="45"/>
      <c r="H480" s="45"/>
      <c r="I480" s="45">
        <f t="shared" si="155"/>
        <v>999907</v>
      </c>
      <c r="J480" s="45">
        <v>0</v>
      </c>
      <c r="K480" s="45">
        <f t="shared" si="156"/>
        <v>999907</v>
      </c>
    </row>
    <row r="481" spans="1:11" x14ac:dyDescent="0.25">
      <c r="A481" s="363"/>
      <c r="B481" s="359"/>
      <c r="C481" s="18" t="s">
        <v>49</v>
      </c>
      <c r="D481" s="51">
        <f>SUM(D471:D480)</f>
        <v>1162997</v>
      </c>
      <c r="E481" s="51">
        <f t="shared" ref="E481:K481" si="157">SUM(E471:E480)</f>
        <v>0</v>
      </c>
      <c r="F481" s="51">
        <f t="shared" si="157"/>
        <v>0</v>
      </c>
      <c r="G481" s="51">
        <f t="shared" si="157"/>
        <v>0</v>
      </c>
      <c r="H481" s="51">
        <f t="shared" si="157"/>
        <v>0</v>
      </c>
      <c r="I481" s="51">
        <f t="shared" si="157"/>
        <v>1162997</v>
      </c>
      <c r="J481" s="51">
        <f t="shared" si="157"/>
        <v>24141</v>
      </c>
      <c r="K481" s="51">
        <f t="shared" si="157"/>
        <v>1138856</v>
      </c>
    </row>
    <row r="482" spans="1:11" x14ac:dyDescent="0.25">
      <c r="A482" s="355" t="s">
        <v>156</v>
      </c>
      <c r="B482" s="357" t="s">
        <v>21</v>
      </c>
      <c r="C482" s="4" t="s">
        <v>43</v>
      </c>
      <c r="D482" s="45">
        <v>271968</v>
      </c>
      <c r="E482" s="45"/>
      <c r="F482" s="45"/>
      <c r="G482" s="45"/>
      <c r="H482" s="45"/>
      <c r="I482" s="45">
        <f t="shared" ref="I482:I483" si="158">D482+E482+F482+G482+H482</f>
        <v>271968</v>
      </c>
      <c r="J482" s="45">
        <v>67995</v>
      </c>
      <c r="K482" s="45">
        <f t="shared" ref="K482:K483" si="159">I482-J482</f>
        <v>203973</v>
      </c>
    </row>
    <row r="483" spans="1:11" x14ac:dyDescent="0.25">
      <c r="A483" s="356"/>
      <c r="B483" s="358"/>
      <c r="C483" s="4" t="s">
        <v>45</v>
      </c>
      <c r="D483" s="45">
        <v>50767</v>
      </c>
      <c r="E483" s="45"/>
      <c r="F483" s="45"/>
      <c r="G483" s="45"/>
      <c r="H483" s="45"/>
      <c r="I483" s="45">
        <f t="shared" si="158"/>
        <v>50767</v>
      </c>
      <c r="J483" s="45">
        <v>11914</v>
      </c>
      <c r="K483" s="45">
        <f t="shared" si="159"/>
        <v>38853</v>
      </c>
    </row>
    <row r="484" spans="1:11" s="21" customFormat="1" ht="27" customHeight="1" x14ac:dyDescent="0.25">
      <c r="A484" s="360" t="s">
        <v>157</v>
      </c>
      <c r="B484" s="361"/>
      <c r="C484" s="362"/>
      <c r="D484" s="54">
        <f>SUM(D463,D469,D470,D481,D482,D483)</f>
        <v>7591736</v>
      </c>
      <c r="E484" s="54">
        <f t="shared" ref="E484:K484" si="160">SUM(E463,E469,E470,E481,E482,E483)</f>
        <v>0</v>
      </c>
      <c r="F484" s="54">
        <f t="shared" si="160"/>
        <v>0</v>
      </c>
      <c r="G484" s="54">
        <f t="shared" si="160"/>
        <v>0</v>
      </c>
      <c r="H484" s="54">
        <f t="shared" si="160"/>
        <v>0</v>
      </c>
      <c r="I484" s="54">
        <f t="shared" si="160"/>
        <v>7591736</v>
      </c>
      <c r="J484" s="54">
        <f t="shared" si="160"/>
        <v>1451409</v>
      </c>
      <c r="K484" s="54">
        <f t="shared" si="160"/>
        <v>6140327</v>
      </c>
    </row>
    <row r="485" spans="1:11" x14ac:dyDescent="0.25">
      <c r="A485" s="363" t="s">
        <v>78</v>
      </c>
      <c r="B485" s="6" t="s">
        <v>9</v>
      </c>
      <c r="C485" s="4" t="s">
        <v>70</v>
      </c>
      <c r="D485" s="45">
        <v>0</v>
      </c>
      <c r="E485" s="45"/>
      <c r="F485" s="45"/>
      <c r="G485" s="45"/>
      <c r="H485" s="45"/>
      <c r="I485" s="45">
        <f t="shared" ref="I485:I490" si="161">D485+E485+F485+G485+H485</f>
        <v>0</v>
      </c>
      <c r="J485" s="45">
        <v>0</v>
      </c>
      <c r="K485" s="45">
        <f t="shared" ref="K485:K490" si="162">I485-J485</f>
        <v>0</v>
      </c>
    </row>
    <row r="486" spans="1:11" x14ac:dyDescent="0.25">
      <c r="A486" s="363"/>
      <c r="B486" s="357" t="s">
        <v>21</v>
      </c>
      <c r="C486" s="4" t="s">
        <v>43</v>
      </c>
      <c r="D486" s="45">
        <v>4894338</v>
      </c>
      <c r="E486" s="45">
        <v>-14416</v>
      </c>
      <c r="F486" s="45"/>
      <c r="G486" s="45"/>
      <c r="H486" s="45"/>
      <c r="I486" s="45">
        <f t="shared" si="161"/>
        <v>4879922</v>
      </c>
      <c r="J486" s="45">
        <v>1182388</v>
      </c>
      <c r="K486" s="45">
        <f t="shared" si="162"/>
        <v>3697534</v>
      </c>
    </row>
    <row r="487" spans="1:11" x14ac:dyDescent="0.25">
      <c r="A487" s="363"/>
      <c r="B487" s="364"/>
      <c r="C487" s="4" t="s">
        <v>50</v>
      </c>
      <c r="D487" s="45">
        <v>200000</v>
      </c>
      <c r="E487" s="45"/>
      <c r="F487" s="45"/>
      <c r="G487" s="45"/>
      <c r="H487" s="45"/>
      <c r="I487" s="45">
        <f t="shared" si="161"/>
        <v>200000</v>
      </c>
      <c r="J487" s="45">
        <v>0</v>
      </c>
      <c r="K487" s="45">
        <f t="shared" si="162"/>
        <v>200000</v>
      </c>
    </row>
    <row r="488" spans="1:11" x14ac:dyDescent="0.25">
      <c r="A488" s="363"/>
      <c r="B488" s="364"/>
      <c r="C488" s="4" t="s">
        <v>51</v>
      </c>
      <c r="D488" s="45">
        <v>10000</v>
      </c>
      <c r="E488" s="45"/>
      <c r="F488" s="45"/>
      <c r="G488" s="45"/>
      <c r="H488" s="45"/>
      <c r="I488" s="45">
        <f t="shared" si="161"/>
        <v>10000</v>
      </c>
      <c r="J488" s="45">
        <v>0</v>
      </c>
      <c r="K488" s="45">
        <f t="shared" si="162"/>
        <v>10000</v>
      </c>
    </row>
    <row r="489" spans="1:11" x14ac:dyDescent="0.25">
      <c r="A489" s="363"/>
      <c r="B489" s="364"/>
      <c r="C489" s="4" t="s">
        <v>53</v>
      </c>
      <c r="D489" s="45">
        <v>24000</v>
      </c>
      <c r="E489" s="45"/>
      <c r="F489" s="45"/>
      <c r="G489" s="45"/>
      <c r="H489" s="45"/>
      <c r="I489" s="45">
        <f t="shared" si="161"/>
        <v>24000</v>
      </c>
      <c r="J489" s="45">
        <v>0</v>
      </c>
      <c r="K489" s="45">
        <f t="shared" si="162"/>
        <v>24000</v>
      </c>
    </row>
    <row r="490" spans="1:11" x14ac:dyDescent="0.25">
      <c r="A490" s="363"/>
      <c r="B490" s="364"/>
      <c r="C490" s="4" t="s">
        <v>54</v>
      </c>
      <c r="D490" s="45">
        <v>0</v>
      </c>
      <c r="E490" s="45">
        <v>14416</v>
      </c>
      <c r="F490" s="45"/>
      <c r="G490" s="45"/>
      <c r="H490" s="45"/>
      <c r="I490" s="45">
        <f t="shared" si="161"/>
        <v>14416</v>
      </c>
      <c r="J490" s="45">
        <v>14416</v>
      </c>
      <c r="K490" s="45">
        <f t="shared" si="162"/>
        <v>0</v>
      </c>
    </row>
    <row r="491" spans="1:11" x14ac:dyDescent="0.25">
      <c r="A491" s="363"/>
      <c r="B491" s="364"/>
      <c r="C491" s="18" t="s">
        <v>44</v>
      </c>
      <c r="D491" s="51">
        <f>SUM(D486:D490)</f>
        <v>5128338</v>
      </c>
      <c r="E491" s="51">
        <f t="shared" ref="E491:K491" si="163">SUM(E486:E490)</f>
        <v>0</v>
      </c>
      <c r="F491" s="51">
        <f t="shared" si="163"/>
        <v>0</v>
      </c>
      <c r="G491" s="51">
        <f t="shared" si="163"/>
        <v>0</v>
      </c>
      <c r="H491" s="51">
        <f t="shared" si="163"/>
        <v>0</v>
      </c>
      <c r="I491" s="51">
        <f t="shared" si="163"/>
        <v>5128338</v>
      </c>
      <c r="J491" s="51">
        <f t="shared" si="163"/>
        <v>1196804</v>
      </c>
      <c r="K491" s="51">
        <f t="shared" si="163"/>
        <v>3931534</v>
      </c>
    </row>
    <row r="492" spans="1:11" x14ac:dyDescent="0.25">
      <c r="A492" s="363"/>
      <c r="B492" s="364"/>
      <c r="C492" s="18" t="s">
        <v>45</v>
      </c>
      <c r="D492" s="51">
        <v>987432</v>
      </c>
      <c r="E492" s="51"/>
      <c r="F492" s="51"/>
      <c r="G492" s="51"/>
      <c r="H492" s="51"/>
      <c r="I492" s="62">
        <f t="shared" ref="I492:I502" si="164">D492+E492+F492+G492+H492</f>
        <v>987432</v>
      </c>
      <c r="J492" s="51">
        <v>230567</v>
      </c>
      <c r="K492" s="62">
        <f t="shared" ref="K492:K502" si="165">I492-J492</f>
        <v>756865</v>
      </c>
    </row>
    <row r="493" spans="1:11" x14ac:dyDescent="0.25">
      <c r="A493" s="363"/>
      <c r="B493" s="364"/>
      <c r="C493" s="4" t="s">
        <v>46</v>
      </c>
      <c r="D493" s="45">
        <v>40000</v>
      </c>
      <c r="E493" s="45"/>
      <c r="F493" s="45"/>
      <c r="G493" s="45"/>
      <c r="H493" s="45"/>
      <c r="I493" s="45">
        <f t="shared" si="164"/>
        <v>40000</v>
      </c>
      <c r="J493" s="45">
        <v>0</v>
      </c>
      <c r="K493" s="45">
        <f t="shared" si="165"/>
        <v>40000</v>
      </c>
    </row>
    <row r="494" spans="1:11" x14ac:dyDescent="0.25">
      <c r="A494" s="363"/>
      <c r="B494" s="364"/>
      <c r="C494" s="4" t="s">
        <v>56</v>
      </c>
      <c r="D494" s="45">
        <v>25000</v>
      </c>
      <c r="E494" s="45"/>
      <c r="F494" s="45"/>
      <c r="G494" s="45"/>
      <c r="H494" s="45"/>
      <c r="I494" s="45">
        <f t="shared" si="164"/>
        <v>25000</v>
      </c>
      <c r="J494" s="45">
        <v>0</v>
      </c>
      <c r="K494" s="45">
        <f t="shared" si="165"/>
        <v>25000</v>
      </c>
    </row>
    <row r="495" spans="1:11" x14ac:dyDescent="0.25">
      <c r="A495" s="363"/>
      <c r="B495" s="364"/>
      <c r="C495" s="4" t="s">
        <v>57</v>
      </c>
      <c r="D495" s="45">
        <v>0</v>
      </c>
      <c r="E495" s="45"/>
      <c r="F495" s="45"/>
      <c r="G495" s="45"/>
      <c r="H495" s="45"/>
      <c r="I495" s="45">
        <f t="shared" si="164"/>
        <v>0</v>
      </c>
      <c r="J495" s="45">
        <v>0</v>
      </c>
      <c r="K495" s="45">
        <f t="shared" si="165"/>
        <v>0</v>
      </c>
    </row>
    <row r="496" spans="1:11" x14ac:dyDescent="0.25">
      <c r="A496" s="363"/>
      <c r="B496" s="364"/>
      <c r="C496" s="4" t="s">
        <v>59</v>
      </c>
      <c r="D496" s="45">
        <v>50000</v>
      </c>
      <c r="E496" s="45"/>
      <c r="F496" s="45"/>
      <c r="G496" s="45"/>
      <c r="H496" s="45"/>
      <c r="I496" s="45">
        <f t="shared" si="164"/>
        <v>50000</v>
      </c>
      <c r="J496" s="45">
        <v>20732</v>
      </c>
      <c r="K496" s="45">
        <f t="shared" si="165"/>
        <v>29268</v>
      </c>
    </row>
    <row r="497" spans="1:11" x14ac:dyDescent="0.25">
      <c r="A497" s="363"/>
      <c r="B497" s="364"/>
      <c r="C497" s="4" t="s">
        <v>65</v>
      </c>
      <c r="D497" s="45">
        <v>0</v>
      </c>
      <c r="E497" s="45"/>
      <c r="F497" s="45"/>
      <c r="G497" s="45"/>
      <c r="H497" s="45"/>
      <c r="I497" s="45">
        <f t="shared" si="164"/>
        <v>0</v>
      </c>
      <c r="J497" s="45">
        <v>0</v>
      </c>
      <c r="K497" s="45">
        <f t="shared" si="165"/>
        <v>0</v>
      </c>
    </row>
    <row r="498" spans="1:11" x14ac:dyDescent="0.25">
      <c r="A498" s="363"/>
      <c r="B498" s="364"/>
      <c r="C498" s="4" t="s">
        <v>47</v>
      </c>
      <c r="D498" s="45">
        <v>16800</v>
      </c>
      <c r="E498" s="45"/>
      <c r="F498" s="45"/>
      <c r="G498" s="45"/>
      <c r="H498" s="45"/>
      <c r="I498" s="45">
        <f t="shared" si="164"/>
        <v>16800</v>
      </c>
      <c r="J498" s="45">
        <v>0</v>
      </c>
      <c r="K498" s="45">
        <f t="shared" si="165"/>
        <v>16800</v>
      </c>
    </row>
    <row r="499" spans="1:11" x14ac:dyDescent="0.25">
      <c r="A499" s="363"/>
      <c r="B499" s="364"/>
      <c r="C499" s="4" t="s">
        <v>61</v>
      </c>
      <c r="D499" s="45">
        <v>0</v>
      </c>
      <c r="E499" s="45"/>
      <c r="F499" s="45"/>
      <c r="G499" s="45"/>
      <c r="H499" s="45"/>
      <c r="I499" s="45">
        <f t="shared" si="164"/>
        <v>0</v>
      </c>
      <c r="J499" s="45">
        <v>0</v>
      </c>
      <c r="K499" s="45">
        <f t="shared" si="165"/>
        <v>0</v>
      </c>
    </row>
    <row r="500" spans="1:11" x14ac:dyDescent="0.25">
      <c r="A500" s="363"/>
      <c r="B500" s="364"/>
      <c r="C500" s="4" t="s">
        <v>62</v>
      </c>
      <c r="D500" s="45">
        <v>10380</v>
      </c>
      <c r="E500" s="45"/>
      <c r="F500" s="45"/>
      <c r="G500" s="45"/>
      <c r="H500" s="45"/>
      <c r="I500" s="45">
        <f t="shared" si="164"/>
        <v>10380</v>
      </c>
      <c r="J500" s="45">
        <v>0</v>
      </c>
      <c r="K500" s="45">
        <f t="shared" si="165"/>
        <v>10380</v>
      </c>
    </row>
    <row r="501" spans="1:11" x14ac:dyDescent="0.25">
      <c r="A501" s="363"/>
      <c r="B501" s="364"/>
      <c r="C501" s="4" t="s">
        <v>48</v>
      </c>
      <c r="D501" s="45">
        <v>15650</v>
      </c>
      <c r="E501" s="45"/>
      <c r="F501" s="45"/>
      <c r="G501" s="45"/>
      <c r="H501" s="45"/>
      <c r="I501" s="45">
        <f t="shared" si="164"/>
        <v>15650</v>
      </c>
      <c r="J501" s="45">
        <v>2239</v>
      </c>
      <c r="K501" s="45">
        <f t="shared" si="165"/>
        <v>13411</v>
      </c>
    </row>
    <row r="502" spans="1:11" x14ac:dyDescent="0.25">
      <c r="A502" s="363"/>
      <c r="B502" s="364"/>
      <c r="C502" s="4" t="s">
        <v>63</v>
      </c>
      <c r="D502" s="45">
        <v>0</v>
      </c>
      <c r="E502" s="45"/>
      <c r="F502" s="45"/>
      <c r="G502" s="45"/>
      <c r="H502" s="45"/>
      <c r="I502" s="45">
        <f t="shared" si="164"/>
        <v>0</v>
      </c>
      <c r="J502" s="45">
        <v>0</v>
      </c>
      <c r="K502" s="45">
        <f t="shared" si="165"/>
        <v>0</v>
      </c>
    </row>
    <row r="503" spans="1:11" x14ac:dyDescent="0.25">
      <c r="A503" s="363"/>
      <c r="B503" s="364"/>
      <c r="C503" s="18" t="s">
        <v>49</v>
      </c>
      <c r="D503" s="51">
        <f>SUM(D493:D502)</f>
        <v>157830</v>
      </c>
      <c r="E503" s="51">
        <f t="shared" ref="E503:K503" si="166">SUM(E493:E502)</f>
        <v>0</v>
      </c>
      <c r="F503" s="51">
        <f t="shared" si="166"/>
        <v>0</v>
      </c>
      <c r="G503" s="51">
        <f t="shared" si="166"/>
        <v>0</v>
      </c>
      <c r="H503" s="51">
        <f t="shared" si="166"/>
        <v>0</v>
      </c>
      <c r="I503" s="51">
        <f t="shared" si="166"/>
        <v>157830</v>
      </c>
      <c r="J503" s="51">
        <f t="shared" si="166"/>
        <v>22971</v>
      </c>
      <c r="K503" s="51">
        <f t="shared" si="166"/>
        <v>134859</v>
      </c>
    </row>
    <row r="504" spans="1:11" x14ac:dyDescent="0.25">
      <c r="A504" s="363"/>
      <c r="B504" s="364"/>
      <c r="C504" s="4" t="s">
        <v>143</v>
      </c>
      <c r="D504" s="45">
        <v>110236</v>
      </c>
      <c r="E504" s="45"/>
      <c r="F504" s="45"/>
      <c r="G504" s="45"/>
      <c r="H504" s="45"/>
      <c r="I504" s="45">
        <f t="shared" ref="I504:I505" si="167">D504+E504+F504+G504+H504</f>
        <v>110236</v>
      </c>
      <c r="J504" s="45">
        <v>0</v>
      </c>
      <c r="K504" s="45">
        <f t="shared" ref="K504:K505" si="168">I504-J504</f>
        <v>110236</v>
      </c>
    </row>
    <row r="505" spans="1:11" x14ac:dyDescent="0.25">
      <c r="A505" s="363"/>
      <c r="B505" s="364"/>
      <c r="C505" s="4" t="s">
        <v>144</v>
      </c>
      <c r="D505" s="45">
        <v>29764</v>
      </c>
      <c r="E505" s="45"/>
      <c r="F505" s="45"/>
      <c r="G505" s="45"/>
      <c r="H505" s="45"/>
      <c r="I505" s="45">
        <f t="shared" si="167"/>
        <v>29764</v>
      </c>
      <c r="J505" s="45">
        <v>0</v>
      </c>
      <c r="K505" s="45">
        <f t="shared" si="168"/>
        <v>29764</v>
      </c>
    </row>
    <row r="506" spans="1:11" x14ac:dyDescent="0.25">
      <c r="A506" s="363"/>
      <c r="B506" s="358"/>
      <c r="C506" s="18" t="s">
        <v>145</v>
      </c>
      <c r="D506" s="51">
        <f>SUM(D504:D505)</f>
        <v>140000</v>
      </c>
      <c r="E506" s="51">
        <f t="shared" ref="E506:K506" si="169">SUM(E504:E505)</f>
        <v>0</v>
      </c>
      <c r="F506" s="51">
        <f t="shared" si="169"/>
        <v>0</v>
      </c>
      <c r="G506" s="51">
        <f t="shared" si="169"/>
        <v>0</v>
      </c>
      <c r="H506" s="51">
        <f t="shared" si="169"/>
        <v>0</v>
      </c>
      <c r="I506" s="51">
        <f t="shared" si="169"/>
        <v>140000</v>
      </c>
      <c r="J506" s="51">
        <f t="shared" si="169"/>
        <v>0</v>
      </c>
      <c r="K506" s="51">
        <f t="shared" si="169"/>
        <v>140000</v>
      </c>
    </row>
    <row r="507" spans="1:11" x14ac:dyDescent="0.25">
      <c r="A507" s="363"/>
      <c r="B507" s="359" t="s">
        <v>24</v>
      </c>
      <c r="C507" s="4" t="s">
        <v>65</v>
      </c>
      <c r="D507" s="45">
        <v>72000</v>
      </c>
      <c r="E507" s="45"/>
      <c r="F507" s="45"/>
      <c r="G507" s="45"/>
      <c r="H507" s="45"/>
      <c r="I507" s="45">
        <f t="shared" ref="I507:I510" si="170">D507+E507+F507+G507+H507</f>
        <v>72000</v>
      </c>
      <c r="J507" s="45">
        <v>12000</v>
      </c>
      <c r="K507" s="45">
        <f t="shared" ref="K507:K510" si="171">I507-J507</f>
        <v>60000</v>
      </c>
    </row>
    <row r="508" spans="1:11" x14ac:dyDescent="0.25">
      <c r="A508" s="363"/>
      <c r="B508" s="359"/>
      <c r="C508" s="4" t="s">
        <v>60</v>
      </c>
      <c r="D508" s="45">
        <v>12000</v>
      </c>
      <c r="E508" s="45"/>
      <c r="F508" s="45"/>
      <c r="G508" s="45"/>
      <c r="H508" s="45"/>
      <c r="I508" s="45">
        <f t="shared" si="170"/>
        <v>12000</v>
      </c>
      <c r="J508" s="45">
        <v>0</v>
      </c>
      <c r="K508" s="45">
        <f t="shared" si="171"/>
        <v>12000</v>
      </c>
    </row>
    <row r="509" spans="1:11" x14ac:dyDescent="0.25">
      <c r="A509" s="363"/>
      <c r="B509" s="359"/>
      <c r="C509" s="4" t="s">
        <v>61</v>
      </c>
      <c r="D509" s="45">
        <v>0</v>
      </c>
      <c r="E509" s="45"/>
      <c r="F509" s="45"/>
      <c r="G509" s="45"/>
      <c r="H509" s="45"/>
      <c r="I509" s="45">
        <f t="shared" si="170"/>
        <v>0</v>
      </c>
      <c r="J509" s="45">
        <v>0</v>
      </c>
      <c r="K509" s="45">
        <f t="shared" si="171"/>
        <v>0</v>
      </c>
    </row>
    <row r="510" spans="1:11" x14ac:dyDescent="0.25">
      <c r="A510" s="363"/>
      <c r="B510" s="359"/>
      <c r="C510" s="4" t="s">
        <v>48</v>
      </c>
      <c r="D510" s="45">
        <v>22680</v>
      </c>
      <c r="E510" s="45"/>
      <c r="F510" s="45"/>
      <c r="G510" s="45"/>
      <c r="H510" s="45"/>
      <c r="I510" s="45">
        <f t="shared" si="170"/>
        <v>22680</v>
      </c>
      <c r="J510" s="45">
        <v>3240</v>
      </c>
      <c r="K510" s="45">
        <f t="shared" si="171"/>
        <v>19440</v>
      </c>
    </row>
    <row r="511" spans="1:11" x14ac:dyDescent="0.25">
      <c r="A511" s="363"/>
      <c r="B511" s="359"/>
      <c r="C511" s="18" t="s">
        <v>49</v>
      </c>
      <c r="D511" s="51">
        <f>SUM(D507:D510)</f>
        <v>106680</v>
      </c>
      <c r="E511" s="51">
        <f t="shared" ref="E511:K511" si="172">SUM(E507:E510)</f>
        <v>0</v>
      </c>
      <c r="F511" s="51">
        <f t="shared" si="172"/>
        <v>0</v>
      </c>
      <c r="G511" s="51">
        <f t="shared" si="172"/>
        <v>0</v>
      </c>
      <c r="H511" s="51">
        <f t="shared" si="172"/>
        <v>0</v>
      </c>
      <c r="I511" s="51">
        <f t="shared" si="172"/>
        <v>106680</v>
      </c>
      <c r="J511" s="51">
        <f t="shared" si="172"/>
        <v>15240</v>
      </c>
      <c r="K511" s="51">
        <f t="shared" si="172"/>
        <v>91440</v>
      </c>
    </row>
    <row r="512" spans="1:11" x14ac:dyDescent="0.25">
      <c r="A512" s="355" t="s">
        <v>100</v>
      </c>
      <c r="B512" s="357" t="s">
        <v>21</v>
      </c>
      <c r="C512" s="4" t="s">
        <v>43</v>
      </c>
      <c r="D512" s="45">
        <v>622548</v>
      </c>
      <c r="E512" s="45"/>
      <c r="F512" s="45"/>
      <c r="G512" s="45"/>
      <c r="H512" s="45"/>
      <c r="I512" s="45">
        <f t="shared" ref="I512:I515" si="173">D512+E512+F512+G512+H512</f>
        <v>622548</v>
      </c>
      <c r="J512" s="45">
        <v>155638</v>
      </c>
      <c r="K512" s="45">
        <f t="shared" ref="K512:K515" si="174">I512-J512</f>
        <v>466910</v>
      </c>
    </row>
    <row r="513" spans="1:11" x14ac:dyDescent="0.25">
      <c r="A513" s="356"/>
      <c r="B513" s="358"/>
      <c r="C513" s="4" t="s">
        <v>45</v>
      </c>
      <c r="D513" s="45">
        <v>116209</v>
      </c>
      <c r="E513" s="45"/>
      <c r="F513" s="45"/>
      <c r="G513" s="45"/>
      <c r="H513" s="45"/>
      <c r="I513" s="45">
        <f t="shared" si="173"/>
        <v>116209</v>
      </c>
      <c r="J513" s="45">
        <v>30349</v>
      </c>
      <c r="K513" s="45">
        <f t="shared" si="174"/>
        <v>85860</v>
      </c>
    </row>
    <row r="514" spans="1:11" x14ac:dyDescent="0.25">
      <c r="A514" s="355" t="s">
        <v>101</v>
      </c>
      <c r="B514" s="357" t="s">
        <v>21</v>
      </c>
      <c r="C514" s="4" t="s">
        <v>54</v>
      </c>
      <c r="D514" s="45">
        <v>111600</v>
      </c>
      <c r="E514" s="45"/>
      <c r="F514" s="45"/>
      <c r="G514" s="45"/>
      <c r="H514" s="45"/>
      <c r="I514" s="45">
        <f t="shared" si="173"/>
        <v>111600</v>
      </c>
      <c r="J514" s="45">
        <v>19900</v>
      </c>
      <c r="K514" s="45">
        <f t="shared" si="174"/>
        <v>91700</v>
      </c>
    </row>
    <row r="515" spans="1:11" x14ac:dyDescent="0.25">
      <c r="A515" s="356"/>
      <c r="B515" s="358"/>
      <c r="C515" s="4" t="s">
        <v>45</v>
      </c>
      <c r="D515" s="45">
        <v>20832</v>
      </c>
      <c r="E515" s="45"/>
      <c r="F515" s="45"/>
      <c r="G515" s="45"/>
      <c r="H515" s="45"/>
      <c r="I515" s="45">
        <f t="shared" si="173"/>
        <v>20832</v>
      </c>
      <c r="J515" s="45">
        <v>3880</v>
      </c>
      <c r="K515" s="45">
        <f t="shared" si="174"/>
        <v>16952</v>
      </c>
    </row>
    <row r="516" spans="1:11" ht="27" customHeight="1" x14ac:dyDescent="0.25">
      <c r="A516" s="360" t="s">
        <v>158</v>
      </c>
      <c r="B516" s="361"/>
      <c r="C516" s="362"/>
      <c r="D516" s="55">
        <f>SUM(D515,D514,D513,D512,D511,D506,D503,D492,D491,D485)</f>
        <v>7391469</v>
      </c>
      <c r="E516" s="55">
        <f t="shared" ref="E516:K516" si="175">SUM(E515,E514,E513,E512,E511,E506,E503,E492,E491,E485)</f>
        <v>0</v>
      </c>
      <c r="F516" s="55">
        <f t="shared" si="175"/>
        <v>0</v>
      </c>
      <c r="G516" s="55">
        <f t="shared" si="175"/>
        <v>0</v>
      </c>
      <c r="H516" s="55">
        <f t="shared" si="175"/>
        <v>0</v>
      </c>
      <c r="I516" s="55">
        <f t="shared" si="175"/>
        <v>7391469</v>
      </c>
      <c r="J516" s="55">
        <f t="shared" si="175"/>
        <v>1675349</v>
      </c>
      <c r="K516" s="55">
        <f t="shared" si="175"/>
        <v>5716120</v>
      </c>
    </row>
    <row r="517" spans="1:11" x14ac:dyDescent="0.25">
      <c r="A517" s="355" t="s">
        <v>79</v>
      </c>
      <c r="B517" s="5" t="s">
        <v>9</v>
      </c>
      <c r="C517" s="4" t="s">
        <v>70</v>
      </c>
      <c r="D517" s="45">
        <v>0</v>
      </c>
      <c r="E517" s="45"/>
      <c r="F517" s="45"/>
      <c r="G517" s="45"/>
      <c r="H517" s="45"/>
      <c r="I517" s="45">
        <f t="shared" ref="I517:I519" si="176">D517+E517+F517+G517+H517</f>
        <v>0</v>
      </c>
      <c r="J517" s="45">
        <v>0</v>
      </c>
      <c r="K517" s="45">
        <f t="shared" ref="K517:K519" si="177">I517-J517</f>
        <v>0</v>
      </c>
    </row>
    <row r="518" spans="1:11" x14ac:dyDescent="0.25">
      <c r="A518" s="365"/>
      <c r="B518" s="359" t="s">
        <v>42</v>
      </c>
      <c r="C518" s="4" t="s">
        <v>43</v>
      </c>
      <c r="D518" s="45">
        <v>0</v>
      </c>
      <c r="E518" s="45"/>
      <c r="F518" s="45"/>
      <c r="G518" s="45"/>
      <c r="H518" s="45"/>
      <c r="I518" s="45">
        <f t="shared" si="176"/>
        <v>0</v>
      </c>
      <c r="J518" s="45">
        <v>0</v>
      </c>
      <c r="K518" s="45">
        <f t="shared" si="177"/>
        <v>0</v>
      </c>
    </row>
    <row r="519" spans="1:11" x14ac:dyDescent="0.25">
      <c r="A519" s="365"/>
      <c r="B519" s="359"/>
      <c r="C519" s="4" t="s">
        <v>54</v>
      </c>
      <c r="D519" s="45">
        <v>0</v>
      </c>
      <c r="E519" s="45"/>
      <c r="F519" s="45"/>
      <c r="G519" s="45"/>
      <c r="H519" s="45"/>
      <c r="I519" s="45">
        <f t="shared" si="176"/>
        <v>0</v>
      </c>
      <c r="J519" s="45">
        <v>0</v>
      </c>
      <c r="K519" s="45">
        <f t="shared" si="177"/>
        <v>0</v>
      </c>
    </row>
    <row r="520" spans="1:11" x14ac:dyDescent="0.25">
      <c r="A520" s="365"/>
      <c r="B520" s="359"/>
      <c r="C520" s="18" t="s">
        <v>44</v>
      </c>
      <c r="D520" s="51">
        <f>SUM(D518:D519)</f>
        <v>0</v>
      </c>
      <c r="E520" s="51">
        <f t="shared" ref="E520:K520" si="178">SUM(E518:E519)</f>
        <v>0</v>
      </c>
      <c r="F520" s="51">
        <f t="shared" si="178"/>
        <v>0</v>
      </c>
      <c r="G520" s="51">
        <f t="shared" si="178"/>
        <v>0</v>
      </c>
      <c r="H520" s="51">
        <f t="shared" si="178"/>
        <v>0</v>
      </c>
      <c r="I520" s="51">
        <f t="shared" si="178"/>
        <v>0</v>
      </c>
      <c r="J520" s="51">
        <f t="shared" si="178"/>
        <v>0</v>
      </c>
      <c r="K520" s="51">
        <f t="shared" si="178"/>
        <v>0</v>
      </c>
    </row>
    <row r="521" spans="1:11" x14ac:dyDescent="0.25">
      <c r="A521" s="365"/>
      <c r="B521" s="359"/>
      <c r="C521" s="18" t="s">
        <v>45</v>
      </c>
      <c r="D521" s="51">
        <v>0</v>
      </c>
      <c r="E521" s="51"/>
      <c r="F521" s="51"/>
      <c r="G521" s="51"/>
      <c r="H521" s="51"/>
      <c r="I521" s="62">
        <f t="shared" ref="I521:I584" si="179">D521+E521+F521+G521+H521</f>
        <v>0</v>
      </c>
      <c r="J521" s="51">
        <v>0</v>
      </c>
      <c r="K521" s="62">
        <f t="shared" ref="K521:K526" si="180">I521-J521</f>
        <v>0</v>
      </c>
    </row>
    <row r="522" spans="1:11" x14ac:dyDescent="0.25">
      <c r="A522" s="365"/>
      <c r="B522" s="357" t="s">
        <v>21</v>
      </c>
      <c r="C522" s="4" t="s">
        <v>43</v>
      </c>
      <c r="D522" s="45">
        <v>4885252</v>
      </c>
      <c r="E522" s="45">
        <v>-9083</v>
      </c>
      <c r="F522" s="45"/>
      <c r="G522" s="45"/>
      <c r="H522" s="45"/>
      <c r="I522" s="45">
        <f t="shared" si="179"/>
        <v>4876169</v>
      </c>
      <c r="J522" s="45">
        <v>1182388</v>
      </c>
      <c r="K522" s="45">
        <f t="shared" si="180"/>
        <v>3693781</v>
      </c>
    </row>
    <row r="523" spans="1:11" x14ac:dyDescent="0.25">
      <c r="A523" s="365"/>
      <c r="B523" s="364"/>
      <c r="C523" s="4" t="s">
        <v>50</v>
      </c>
      <c r="D523" s="45">
        <v>200000</v>
      </c>
      <c r="E523" s="45"/>
      <c r="F523" s="45"/>
      <c r="G523" s="45"/>
      <c r="H523" s="45"/>
      <c r="I523" s="45">
        <f t="shared" si="179"/>
        <v>200000</v>
      </c>
      <c r="J523" s="45">
        <v>0</v>
      </c>
      <c r="K523" s="45">
        <f t="shared" si="180"/>
        <v>200000</v>
      </c>
    </row>
    <row r="524" spans="1:11" x14ac:dyDescent="0.25">
      <c r="A524" s="365"/>
      <c r="B524" s="364"/>
      <c r="C524" s="4" t="s">
        <v>51</v>
      </c>
      <c r="D524" s="45">
        <v>10000</v>
      </c>
      <c r="E524" s="45"/>
      <c r="F524" s="45"/>
      <c r="G524" s="45"/>
      <c r="H524" s="45"/>
      <c r="I524" s="45">
        <f t="shared" si="179"/>
        <v>10000</v>
      </c>
      <c r="J524" s="45">
        <v>0</v>
      </c>
      <c r="K524" s="45">
        <f t="shared" si="180"/>
        <v>10000</v>
      </c>
    </row>
    <row r="525" spans="1:11" x14ac:dyDescent="0.25">
      <c r="A525" s="365"/>
      <c r="B525" s="364"/>
      <c r="C525" s="4" t="s">
        <v>53</v>
      </c>
      <c r="D525" s="45">
        <v>24000</v>
      </c>
      <c r="E525" s="45"/>
      <c r="F525" s="45"/>
      <c r="G525" s="45"/>
      <c r="H525" s="45"/>
      <c r="I525" s="45">
        <f t="shared" si="179"/>
        <v>24000</v>
      </c>
      <c r="J525" s="45">
        <v>0</v>
      </c>
      <c r="K525" s="45">
        <f t="shared" si="180"/>
        <v>24000</v>
      </c>
    </row>
    <row r="526" spans="1:11" x14ac:dyDescent="0.25">
      <c r="A526" s="365"/>
      <c r="B526" s="364"/>
      <c r="C526" s="4" t="s">
        <v>54</v>
      </c>
      <c r="D526" s="45">
        <v>0</v>
      </c>
      <c r="E526" s="45">
        <v>9083</v>
      </c>
      <c r="F526" s="45"/>
      <c r="G526" s="45"/>
      <c r="H526" s="45"/>
      <c r="I526" s="45">
        <f t="shared" si="179"/>
        <v>9083</v>
      </c>
      <c r="J526" s="45">
        <v>9083</v>
      </c>
      <c r="K526" s="45">
        <f t="shared" si="180"/>
        <v>0</v>
      </c>
    </row>
    <row r="527" spans="1:11" x14ac:dyDescent="0.25">
      <c r="A527" s="365"/>
      <c r="B527" s="364"/>
      <c r="C527" s="18" t="s">
        <v>44</v>
      </c>
      <c r="D527" s="51">
        <f>SUM(D522:D526)</f>
        <v>5119252</v>
      </c>
      <c r="E527" s="51">
        <f t="shared" ref="E527:K527" si="181">SUM(E522:E526)</f>
        <v>0</v>
      </c>
      <c r="F527" s="51">
        <f t="shared" si="181"/>
        <v>0</v>
      </c>
      <c r="G527" s="51">
        <f t="shared" si="181"/>
        <v>0</v>
      </c>
      <c r="H527" s="51">
        <f t="shared" si="181"/>
        <v>0</v>
      </c>
      <c r="I527" s="51">
        <f t="shared" si="181"/>
        <v>5119252</v>
      </c>
      <c r="J527" s="51">
        <f t="shared" si="181"/>
        <v>1191471</v>
      </c>
      <c r="K527" s="51">
        <f t="shared" si="181"/>
        <v>3927781</v>
      </c>
    </row>
    <row r="528" spans="1:11" x14ac:dyDescent="0.25">
      <c r="A528" s="365"/>
      <c r="B528" s="364"/>
      <c r="C528" s="18" t="s">
        <v>45</v>
      </c>
      <c r="D528" s="51">
        <v>985842</v>
      </c>
      <c r="E528" s="51"/>
      <c r="F528" s="51"/>
      <c r="G528" s="51"/>
      <c r="H528" s="51"/>
      <c r="I528" s="62">
        <f t="shared" si="179"/>
        <v>985842</v>
      </c>
      <c r="J528" s="51">
        <v>195370</v>
      </c>
      <c r="K528" s="62">
        <f t="shared" ref="K528:K538" si="182">I528-J528</f>
        <v>790472</v>
      </c>
    </row>
    <row r="529" spans="1:11" x14ac:dyDescent="0.25">
      <c r="A529" s="365"/>
      <c r="B529" s="364"/>
      <c r="C529" s="4" t="s">
        <v>46</v>
      </c>
      <c r="D529" s="45">
        <v>40000</v>
      </c>
      <c r="E529" s="45"/>
      <c r="F529" s="45"/>
      <c r="G529" s="45"/>
      <c r="H529" s="45"/>
      <c r="I529" s="45">
        <f t="shared" si="179"/>
        <v>40000</v>
      </c>
      <c r="J529" s="45">
        <v>0</v>
      </c>
      <c r="K529" s="45">
        <f t="shared" si="182"/>
        <v>40000</v>
      </c>
    </row>
    <row r="530" spans="1:11" x14ac:dyDescent="0.25">
      <c r="A530" s="365"/>
      <c r="B530" s="364"/>
      <c r="C530" s="4" t="s">
        <v>56</v>
      </c>
      <c r="D530" s="45">
        <v>65000</v>
      </c>
      <c r="E530" s="45"/>
      <c r="F530" s="45"/>
      <c r="G530" s="45"/>
      <c r="H530" s="45"/>
      <c r="I530" s="45">
        <f t="shared" si="179"/>
        <v>65000</v>
      </c>
      <c r="J530" s="45">
        <v>0</v>
      </c>
      <c r="K530" s="45">
        <f t="shared" si="182"/>
        <v>65000</v>
      </c>
    </row>
    <row r="531" spans="1:11" x14ac:dyDescent="0.25">
      <c r="A531" s="365"/>
      <c r="B531" s="364"/>
      <c r="C531" s="4" t="s">
        <v>57</v>
      </c>
      <c r="D531" s="45">
        <v>0</v>
      </c>
      <c r="E531" s="45"/>
      <c r="F531" s="45"/>
      <c r="G531" s="45"/>
      <c r="H531" s="45"/>
      <c r="I531" s="45">
        <f t="shared" si="179"/>
        <v>0</v>
      </c>
      <c r="J531" s="45">
        <v>0</v>
      </c>
      <c r="K531" s="45">
        <f t="shared" si="182"/>
        <v>0</v>
      </c>
    </row>
    <row r="532" spans="1:11" x14ac:dyDescent="0.25">
      <c r="A532" s="365"/>
      <c r="B532" s="364"/>
      <c r="C532" s="4" t="s">
        <v>59</v>
      </c>
      <c r="D532" s="45">
        <v>50000</v>
      </c>
      <c r="E532" s="45"/>
      <c r="F532" s="45"/>
      <c r="G532" s="45"/>
      <c r="H532" s="45"/>
      <c r="I532" s="45">
        <f t="shared" si="179"/>
        <v>50000</v>
      </c>
      <c r="J532" s="45">
        <v>20732</v>
      </c>
      <c r="K532" s="45">
        <f t="shared" si="182"/>
        <v>29268</v>
      </c>
    </row>
    <row r="533" spans="1:11" x14ac:dyDescent="0.25">
      <c r="A533" s="365"/>
      <c r="B533" s="364"/>
      <c r="C533" s="4" t="s">
        <v>65</v>
      </c>
      <c r="D533" s="45">
        <v>0</v>
      </c>
      <c r="E533" s="45"/>
      <c r="F533" s="45"/>
      <c r="G533" s="45"/>
      <c r="H533" s="45"/>
      <c r="I533" s="45">
        <f t="shared" si="179"/>
        <v>0</v>
      </c>
      <c r="J533" s="45">
        <v>0</v>
      </c>
      <c r="K533" s="45">
        <f t="shared" si="182"/>
        <v>0</v>
      </c>
    </row>
    <row r="534" spans="1:11" x14ac:dyDescent="0.25">
      <c r="A534" s="365"/>
      <c r="B534" s="364"/>
      <c r="C534" s="4" t="s">
        <v>47</v>
      </c>
      <c r="D534" s="45">
        <v>16800</v>
      </c>
      <c r="E534" s="45"/>
      <c r="F534" s="45"/>
      <c r="G534" s="45"/>
      <c r="H534" s="45"/>
      <c r="I534" s="45">
        <f t="shared" si="179"/>
        <v>16800</v>
      </c>
      <c r="J534" s="45">
        <v>0</v>
      </c>
      <c r="K534" s="45">
        <f t="shared" si="182"/>
        <v>16800</v>
      </c>
    </row>
    <row r="535" spans="1:11" x14ac:dyDescent="0.25">
      <c r="A535" s="365"/>
      <c r="B535" s="364"/>
      <c r="C535" s="4" t="s">
        <v>61</v>
      </c>
      <c r="D535" s="45">
        <v>0</v>
      </c>
      <c r="E535" s="45"/>
      <c r="F535" s="45"/>
      <c r="G535" s="45"/>
      <c r="H535" s="45"/>
      <c r="I535" s="45">
        <f t="shared" si="179"/>
        <v>0</v>
      </c>
      <c r="J535" s="45">
        <v>0</v>
      </c>
      <c r="K535" s="45">
        <f t="shared" si="182"/>
        <v>0</v>
      </c>
    </row>
    <row r="536" spans="1:11" x14ac:dyDescent="0.25">
      <c r="A536" s="365"/>
      <c r="B536" s="364"/>
      <c r="C536" s="4" t="s">
        <v>62</v>
      </c>
      <c r="D536" s="45">
        <v>50910</v>
      </c>
      <c r="E536" s="45"/>
      <c r="F536" s="45"/>
      <c r="G536" s="45"/>
      <c r="H536" s="45"/>
      <c r="I536" s="45">
        <f t="shared" si="179"/>
        <v>50910</v>
      </c>
      <c r="J536" s="45">
        <v>0</v>
      </c>
      <c r="K536" s="45">
        <f t="shared" si="182"/>
        <v>50910</v>
      </c>
    </row>
    <row r="537" spans="1:11" x14ac:dyDescent="0.25">
      <c r="A537" s="365"/>
      <c r="B537" s="364"/>
      <c r="C537" s="4" t="s">
        <v>48</v>
      </c>
      <c r="D537" s="45">
        <v>26450</v>
      </c>
      <c r="E537" s="45"/>
      <c r="F537" s="45"/>
      <c r="G537" s="45"/>
      <c r="H537" s="45"/>
      <c r="I537" s="45">
        <f t="shared" si="179"/>
        <v>26450</v>
      </c>
      <c r="J537" s="45">
        <v>2239</v>
      </c>
      <c r="K537" s="45">
        <f t="shared" si="182"/>
        <v>24211</v>
      </c>
    </row>
    <row r="538" spans="1:11" x14ac:dyDescent="0.25">
      <c r="A538" s="365"/>
      <c r="B538" s="364"/>
      <c r="C538" s="4" t="s">
        <v>63</v>
      </c>
      <c r="D538" s="45">
        <v>257162</v>
      </c>
      <c r="E538" s="45"/>
      <c r="F538" s="45"/>
      <c r="G538" s="45"/>
      <c r="H538" s="45"/>
      <c r="I538" s="45">
        <f t="shared" si="179"/>
        <v>257162</v>
      </c>
      <c r="J538" s="45">
        <v>0</v>
      </c>
      <c r="K538" s="45">
        <f t="shared" si="182"/>
        <v>257162</v>
      </c>
    </row>
    <row r="539" spans="1:11" x14ac:dyDescent="0.25">
      <c r="A539" s="365"/>
      <c r="B539" s="364"/>
      <c r="C539" s="18" t="s">
        <v>49</v>
      </c>
      <c r="D539" s="51">
        <f>SUM(D529:D538)</f>
        <v>506322</v>
      </c>
      <c r="E539" s="51">
        <f t="shared" ref="E539:K539" si="183">SUM(E529:E538)</f>
        <v>0</v>
      </c>
      <c r="F539" s="51">
        <f t="shared" si="183"/>
        <v>0</v>
      </c>
      <c r="G539" s="51">
        <f t="shared" si="183"/>
        <v>0</v>
      </c>
      <c r="H539" s="51">
        <f t="shared" si="183"/>
        <v>0</v>
      </c>
      <c r="I539" s="51">
        <f t="shared" si="183"/>
        <v>506322</v>
      </c>
      <c r="J539" s="51">
        <f t="shared" si="183"/>
        <v>22971</v>
      </c>
      <c r="K539" s="51">
        <f t="shared" si="183"/>
        <v>483351</v>
      </c>
    </row>
    <row r="540" spans="1:11" x14ac:dyDescent="0.25">
      <c r="A540" s="365"/>
      <c r="B540" s="364"/>
      <c r="C540" s="4" t="s">
        <v>143</v>
      </c>
      <c r="D540" s="45">
        <v>110236</v>
      </c>
      <c r="E540" s="45"/>
      <c r="F540" s="45"/>
      <c r="G540" s="45"/>
      <c r="H540" s="45"/>
      <c r="I540" s="45">
        <f t="shared" si="179"/>
        <v>110236</v>
      </c>
      <c r="J540" s="45">
        <v>0</v>
      </c>
      <c r="K540" s="45">
        <f t="shared" ref="K540:K541" si="184">I540-J540</f>
        <v>110236</v>
      </c>
    </row>
    <row r="541" spans="1:11" x14ac:dyDescent="0.25">
      <c r="A541" s="365"/>
      <c r="B541" s="364"/>
      <c r="C541" s="4" t="s">
        <v>144</v>
      </c>
      <c r="D541" s="45">
        <v>29764</v>
      </c>
      <c r="E541" s="45"/>
      <c r="F541" s="45"/>
      <c r="G541" s="45"/>
      <c r="H541" s="45"/>
      <c r="I541" s="45">
        <f t="shared" si="179"/>
        <v>29764</v>
      </c>
      <c r="J541" s="45">
        <v>0</v>
      </c>
      <c r="K541" s="45">
        <f t="shared" si="184"/>
        <v>29764</v>
      </c>
    </row>
    <row r="542" spans="1:11" x14ac:dyDescent="0.25">
      <c r="A542" s="365"/>
      <c r="B542" s="358"/>
      <c r="C542" s="18" t="s">
        <v>145</v>
      </c>
      <c r="D542" s="51">
        <f>SUM(D540:D541)</f>
        <v>140000</v>
      </c>
      <c r="E542" s="51">
        <f t="shared" ref="E542:K542" si="185">SUM(E540:E541)</f>
        <v>0</v>
      </c>
      <c r="F542" s="51">
        <f t="shared" si="185"/>
        <v>0</v>
      </c>
      <c r="G542" s="51">
        <f t="shared" si="185"/>
        <v>0</v>
      </c>
      <c r="H542" s="51">
        <f t="shared" si="185"/>
        <v>0</v>
      </c>
      <c r="I542" s="51">
        <f t="shared" si="185"/>
        <v>140000</v>
      </c>
      <c r="J542" s="51">
        <f t="shared" si="185"/>
        <v>0</v>
      </c>
      <c r="K542" s="51">
        <f t="shared" si="185"/>
        <v>140000</v>
      </c>
    </row>
    <row r="543" spans="1:11" x14ac:dyDescent="0.25">
      <c r="A543" s="365"/>
      <c r="B543" s="357" t="s">
        <v>24</v>
      </c>
      <c r="C543" s="29" t="s">
        <v>65</v>
      </c>
      <c r="D543" s="56">
        <v>174000</v>
      </c>
      <c r="E543" s="56"/>
      <c r="F543" s="56"/>
      <c r="G543" s="56"/>
      <c r="H543" s="56"/>
      <c r="I543" s="45">
        <f t="shared" si="179"/>
        <v>174000</v>
      </c>
      <c r="J543" s="56">
        <v>29000</v>
      </c>
      <c r="K543" s="45">
        <f t="shared" ref="K543:K545" si="186">I543-J543</f>
        <v>145000</v>
      </c>
    </row>
    <row r="544" spans="1:11" x14ac:dyDescent="0.25">
      <c r="A544" s="365"/>
      <c r="B544" s="364"/>
      <c r="C544" s="29" t="s">
        <v>60</v>
      </c>
      <c r="D544" s="56">
        <v>12000</v>
      </c>
      <c r="E544" s="56"/>
      <c r="F544" s="56"/>
      <c r="G544" s="56"/>
      <c r="H544" s="56"/>
      <c r="I544" s="45">
        <f t="shared" si="179"/>
        <v>12000</v>
      </c>
      <c r="J544" s="56">
        <v>0</v>
      </c>
      <c r="K544" s="45">
        <f t="shared" si="186"/>
        <v>12000</v>
      </c>
    </row>
    <row r="545" spans="1:11" x14ac:dyDescent="0.25">
      <c r="A545" s="365"/>
      <c r="B545" s="364"/>
      <c r="C545" s="29" t="s">
        <v>48</v>
      </c>
      <c r="D545" s="56">
        <v>50220</v>
      </c>
      <c r="E545" s="56"/>
      <c r="F545" s="56"/>
      <c r="G545" s="56"/>
      <c r="H545" s="56"/>
      <c r="I545" s="45">
        <f t="shared" si="179"/>
        <v>50220</v>
      </c>
      <c r="J545" s="56">
        <v>7830</v>
      </c>
      <c r="K545" s="45">
        <f t="shared" si="186"/>
        <v>42390</v>
      </c>
    </row>
    <row r="546" spans="1:11" x14ac:dyDescent="0.25">
      <c r="A546" s="356"/>
      <c r="B546" s="358"/>
      <c r="C546" s="18" t="s">
        <v>49</v>
      </c>
      <c r="D546" s="51">
        <f>SUM(D543:D545)</f>
        <v>236220</v>
      </c>
      <c r="E546" s="51">
        <f t="shared" ref="E546:K546" si="187">SUM(E543:E545)</f>
        <v>0</v>
      </c>
      <c r="F546" s="51">
        <f t="shared" si="187"/>
        <v>0</v>
      </c>
      <c r="G546" s="51">
        <f t="shared" si="187"/>
        <v>0</v>
      </c>
      <c r="H546" s="51">
        <f t="shared" si="187"/>
        <v>0</v>
      </c>
      <c r="I546" s="51">
        <f t="shared" si="187"/>
        <v>236220</v>
      </c>
      <c r="J546" s="51">
        <f t="shared" si="187"/>
        <v>36830</v>
      </c>
      <c r="K546" s="51">
        <f t="shared" si="187"/>
        <v>199390</v>
      </c>
    </row>
    <row r="547" spans="1:11" x14ac:dyDescent="0.25">
      <c r="A547" s="355" t="s">
        <v>102</v>
      </c>
      <c r="B547" s="357" t="s">
        <v>21</v>
      </c>
      <c r="C547" s="4" t="s">
        <v>43</v>
      </c>
      <c r="D547" s="45">
        <v>174800</v>
      </c>
      <c r="E547" s="45"/>
      <c r="F547" s="45"/>
      <c r="G547" s="45"/>
      <c r="H547" s="45"/>
      <c r="I547" s="45">
        <f t="shared" si="179"/>
        <v>174800</v>
      </c>
      <c r="J547" s="45">
        <v>43400</v>
      </c>
      <c r="K547" s="45">
        <f t="shared" ref="K547:K550" si="188">I547-J547</f>
        <v>131400</v>
      </c>
    </row>
    <row r="548" spans="1:11" x14ac:dyDescent="0.25">
      <c r="A548" s="356"/>
      <c r="B548" s="358"/>
      <c r="C548" s="4" t="s">
        <v>45</v>
      </c>
      <c r="D548" s="45">
        <v>32626</v>
      </c>
      <c r="E548" s="45"/>
      <c r="F548" s="45"/>
      <c r="G548" s="45"/>
      <c r="H548" s="45"/>
      <c r="I548" s="45">
        <f t="shared" si="179"/>
        <v>32626</v>
      </c>
      <c r="J548" s="45">
        <v>6884</v>
      </c>
      <c r="K548" s="45">
        <f t="shared" si="188"/>
        <v>25742</v>
      </c>
    </row>
    <row r="549" spans="1:11" x14ac:dyDescent="0.25">
      <c r="A549" s="355" t="s">
        <v>103</v>
      </c>
      <c r="B549" s="357" t="s">
        <v>21</v>
      </c>
      <c r="C549" s="4" t="s">
        <v>54</v>
      </c>
      <c r="D549" s="45">
        <v>38400</v>
      </c>
      <c r="E549" s="45"/>
      <c r="F549" s="45"/>
      <c r="G549" s="45"/>
      <c r="H549" s="45"/>
      <c r="I549" s="45">
        <f t="shared" si="179"/>
        <v>38400</v>
      </c>
      <c r="J549" s="45">
        <v>7800</v>
      </c>
      <c r="K549" s="45">
        <f t="shared" si="188"/>
        <v>30600</v>
      </c>
    </row>
    <row r="550" spans="1:11" x14ac:dyDescent="0.25">
      <c r="A550" s="356"/>
      <c r="B550" s="358"/>
      <c r="C550" s="4" t="s">
        <v>45</v>
      </c>
      <c r="D550" s="45">
        <v>7168</v>
      </c>
      <c r="E550" s="45"/>
      <c r="F550" s="45"/>
      <c r="G550" s="45"/>
      <c r="H550" s="45"/>
      <c r="I550" s="45">
        <f t="shared" si="179"/>
        <v>7168</v>
      </c>
      <c r="J550" s="45">
        <v>896</v>
      </c>
      <c r="K550" s="45">
        <f t="shared" si="188"/>
        <v>6272</v>
      </c>
    </row>
    <row r="551" spans="1:11" ht="27" customHeight="1" x14ac:dyDescent="0.25">
      <c r="A551" s="360" t="s">
        <v>159</v>
      </c>
      <c r="B551" s="361"/>
      <c r="C551" s="362"/>
      <c r="D551" s="55">
        <f>SUM(D517,D520,D521,D527,D528,D539,D542,D547,D548,D549,D550,D546)</f>
        <v>7240630</v>
      </c>
      <c r="E551" s="55">
        <f t="shared" ref="E551:K551" si="189">SUM(E517,E520,E521,E527,E528,E539,E542,E547,E548,E549,E550,E546)</f>
        <v>0</v>
      </c>
      <c r="F551" s="55">
        <f t="shared" si="189"/>
        <v>0</v>
      </c>
      <c r="G551" s="55">
        <f t="shared" si="189"/>
        <v>0</v>
      </c>
      <c r="H551" s="55">
        <f t="shared" si="189"/>
        <v>0</v>
      </c>
      <c r="I551" s="55">
        <f t="shared" si="189"/>
        <v>7240630</v>
      </c>
      <c r="J551" s="55">
        <f t="shared" si="189"/>
        <v>1505622</v>
      </c>
      <c r="K551" s="55">
        <f t="shared" si="189"/>
        <v>5735008</v>
      </c>
    </row>
    <row r="552" spans="1:11" x14ac:dyDescent="0.25">
      <c r="A552" s="363" t="s">
        <v>80</v>
      </c>
      <c r="B552" s="5" t="s">
        <v>9</v>
      </c>
      <c r="C552" s="4" t="s">
        <v>70</v>
      </c>
      <c r="D552" s="45">
        <v>0</v>
      </c>
      <c r="E552" s="45"/>
      <c r="F552" s="45"/>
      <c r="G552" s="45"/>
      <c r="H552" s="45"/>
      <c r="I552" s="45">
        <f t="shared" si="179"/>
        <v>0</v>
      </c>
      <c r="J552" s="45">
        <v>0</v>
      </c>
      <c r="K552" s="45">
        <f t="shared" ref="K552:K554" si="190">I552-J552</f>
        <v>0</v>
      </c>
    </row>
    <row r="553" spans="1:11" x14ac:dyDescent="0.25">
      <c r="A553" s="363"/>
      <c r="B553" s="359" t="s">
        <v>42</v>
      </c>
      <c r="C553" s="4" t="s">
        <v>43</v>
      </c>
      <c r="D553" s="45">
        <v>978360</v>
      </c>
      <c r="E553" s="45"/>
      <c r="F553" s="45"/>
      <c r="G553" s="45"/>
      <c r="H553" s="45"/>
      <c r="I553" s="45">
        <f t="shared" si="179"/>
        <v>978360</v>
      </c>
      <c r="J553" s="45">
        <v>244590</v>
      </c>
      <c r="K553" s="45">
        <f t="shared" si="190"/>
        <v>733770</v>
      </c>
    </row>
    <row r="554" spans="1:11" x14ac:dyDescent="0.25">
      <c r="A554" s="363"/>
      <c r="B554" s="359"/>
      <c r="C554" s="4" t="s">
        <v>54</v>
      </c>
      <c r="D554" s="45">
        <v>71280</v>
      </c>
      <c r="E554" s="45">
        <v>-10005</v>
      </c>
      <c r="F554" s="45"/>
      <c r="G554" s="45"/>
      <c r="H554" s="45"/>
      <c r="I554" s="45">
        <f t="shared" si="179"/>
        <v>61275</v>
      </c>
      <c r="J554" s="45">
        <v>1875</v>
      </c>
      <c r="K554" s="45">
        <f t="shared" si="190"/>
        <v>59400</v>
      </c>
    </row>
    <row r="555" spans="1:11" x14ac:dyDescent="0.25">
      <c r="A555" s="363"/>
      <c r="B555" s="359"/>
      <c r="C555" s="18" t="s">
        <v>44</v>
      </c>
      <c r="D555" s="51">
        <f>SUM(D553:D554)</f>
        <v>1049640</v>
      </c>
      <c r="E555" s="51">
        <f t="shared" ref="E555:K555" si="191">SUM(E553:E554)</f>
        <v>-10005</v>
      </c>
      <c r="F555" s="51">
        <f t="shared" si="191"/>
        <v>0</v>
      </c>
      <c r="G555" s="51">
        <f t="shared" si="191"/>
        <v>0</v>
      </c>
      <c r="H555" s="51">
        <f t="shared" si="191"/>
        <v>0</v>
      </c>
      <c r="I555" s="51">
        <f t="shared" si="191"/>
        <v>1039635</v>
      </c>
      <c r="J555" s="51">
        <f t="shared" si="191"/>
        <v>246465</v>
      </c>
      <c r="K555" s="51">
        <f t="shared" si="191"/>
        <v>793170</v>
      </c>
    </row>
    <row r="556" spans="1:11" x14ac:dyDescent="0.25">
      <c r="A556" s="363"/>
      <c r="B556" s="359"/>
      <c r="C556" s="18" t="s">
        <v>45</v>
      </c>
      <c r="D556" s="51">
        <v>91314</v>
      </c>
      <c r="E556" s="51"/>
      <c r="F556" s="51"/>
      <c r="G556" s="51"/>
      <c r="H556" s="51"/>
      <c r="I556" s="62">
        <f t="shared" si="179"/>
        <v>91314</v>
      </c>
      <c r="J556" s="51">
        <v>23848</v>
      </c>
      <c r="K556" s="62">
        <f t="shared" ref="K556:K558" si="192">I556-J556</f>
        <v>67466</v>
      </c>
    </row>
    <row r="557" spans="1:11" x14ac:dyDescent="0.25">
      <c r="A557" s="363"/>
      <c r="B557" s="359"/>
      <c r="C557" s="4" t="s">
        <v>46</v>
      </c>
      <c r="D557" s="45">
        <v>0</v>
      </c>
      <c r="E557" s="45"/>
      <c r="F557" s="45"/>
      <c r="G557" s="45"/>
      <c r="H557" s="45"/>
      <c r="I557" s="45">
        <f t="shared" si="179"/>
        <v>0</v>
      </c>
      <c r="J557" s="45">
        <v>0</v>
      </c>
      <c r="K557" s="45">
        <f t="shared" si="192"/>
        <v>0</v>
      </c>
    </row>
    <row r="558" spans="1:11" x14ac:dyDescent="0.25">
      <c r="A558" s="363"/>
      <c r="B558" s="359"/>
      <c r="C558" s="4" t="s">
        <v>48</v>
      </c>
      <c r="D558" s="45">
        <v>0</v>
      </c>
      <c r="E558" s="45"/>
      <c r="F558" s="45"/>
      <c r="G558" s="45"/>
      <c r="H558" s="45"/>
      <c r="I558" s="45">
        <f t="shared" si="179"/>
        <v>0</v>
      </c>
      <c r="J558" s="45">
        <v>0</v>
      </c>
      <c r="K558" s="45">
        <f t="shared" si="192"/>
        <v>0</v>
      </c>
    </row>
    <row r="559" spans="1:11" x14ac:dyDescent="0.25">
      <c r="A559" s="363"/>
      <c r="B559" s="359"/>
      <c r="C559" s="18" t="s">
        <v>49</v>
      </c>
      <c r="D559" s="51">
        <f>SUM(D557:D558)</f>
        <v>0</v>
      </c>
      <c r="E559" s="51">
        <f t="shared" ref="E559:K559" si="193">SUM(E557:E558)</f>
        <v>0</v>
      </c>
      <c r="F559" s="51">
        <f t="shared" si="193"/>
        <v>0</v>
      </c>
      <c r="G559" s="51">
        <f t="shared" si="193"/>
        <v>0</v>
      </c>
      <c r="H559" s="51">
        <f t="shared" si="193"/>
        <v>0</v>
      </c>
      <c r="I559" s="51">
        <f t="shared" si="193"/>
        <v>0</v>
      </c>
      <c r="J559" s="51">
        <f t="shared" si="193"/>
        <v>0</v>
      </c>
      <c r="K559" s="51">
        <f t="shared" si="193"/>
        <v>0</v>
      </c>
    </row>
    <row r="560" spans="1:11" x14ac:dyDescent="0.25">
      <c r="A560" s="363"/>
      <c r="B560" s="359" t="s">
        <v>21</v>
      </c>
      <c r="C560" s="4" t="s">
        <v>43</v>
      </c>
      <c r="D560" s="45">
        <v>4727872</v>
      </c>
      <c r="E560" s="45">
        <v>-10958</v>
      </c>
      <c r="F560" s="45"/>
      <c r="G560" s="45"/>
      <c r="H560" s="45"/>
      <c r="I560" s="45">
        <f t="shared" si="179"/>
        <v>4716914</v>
      </c>
      <c r="J560" s="45">
        <v>483283</v>
      </c>
      <c r="K560" s="45">
        <f t="shared" ref="K560:K566" si="194">I560-J560</f>
        <v>4233631</v>
      </c>
    </row>
    <row r="561" spans="1:11" x14ac:dyDescent="0.25">
      <c r="A561" s="363"/>
      <c r="B561" s="359"/>
      <c r="C561" s="4" t="s">
        <v>66</v>
      </c>
      <c r="D561" s="45">
        <v>195000</v>
      </c>
      <c r="E561" s="45"/>
      <c r="F561" s="45"/>
      <c r="G561" s="45"/>
      <c r="H561" s="45"/>
      <c r="I561" s="45">
        <f t="shared" si="179"/>
        <v>195000</v>
      </c>
      <c r="J561" s="45">
        <v>0</v>
      </c>
      <c r="K561" s="45">
        <f t="shared" si="194"/>
        <v>195000</v>
      </c>
    </row>
    <row r="562" spans="1:11" x14ac:dyDescent="0.25">
      <c r="A562" s="363"/>
      <c r="B562" s="359"/>
      <c r="C562" s="4" t="s">
        <v>50</v>
      </c>
      <c r="D562" s="45">
        <v>179300</v>
      </c>
      <c r="E562" s="45"/>
      <c r="F562" s="45"/>
      <c r="G562" s="45"/>
      <c r="H562" s="45"/>
      <c r="I562" s="45">
        <f t="shared" si="179"/>
        <v>179300</v>
      </c>
      <c r="J562" s="45">
        <v>0</v>
      </c>
      <c r="K562" s="45">
        <f t="shared" si="194"/>
        <v>179300</v>
      </c>
    </row>
    <row r="563" spans="1:11" x14ac:dyDescent="0.25">
      <c r="A563" s="363"/>
      <c r="B563" s="359"/>
      <c r="C563" s="4" t="s">
        <v>51</v>
      </c>
      <c r="D563" s="45">
        <v>10000</v>
      </c>
      <c r="E563" s="45"/>
      <c r="F563" s="45"/>
      <c r="G563" s="45"/>
      <c r="H563" s="45"/>
      <c r="I563" s="45">
        <f t="shared" si="179"/>
        <v>10000</v>
      </c>
      <c r="J563" s="45">
        <v>0</v>
      </c>
      <c r="K563" s="45">
        <f t="shared" si="194"/>
        <v>10000</v>
      </c>
    </row>
    <row r="564" spans="1:11" x14ac:dyDescent="0.25">
      <c r="A564" s="363"/>
      <c r="B564" s="359"/>
      <c r="C564" s="4" t="s">
        <v>52</v>
      </c>
      <c r="D564" s="45">
        <v>18000</v>
      </c>
      <c r="E564" s="45"/>
      <c r="F564" s="45"/>
      <c r="G564" s="45"/>
      <c r="H564" s="45"/>
      <c r="I564" s="45">
        <f t="shared" si="179"/>
        <v>18000</v>
      </c>
      <c r="J564" s="45">
        <v>0</v>
      </c>
      <c r="K564" s="45">
        <f t="shared" si="194"/>
        <v>18000</v>
      </c>
    </row>
    <row r="565" spans="1:11" x14ac:dyDescent="0.25">
      <c r="A565" s="363"/>
      <c r="B565" s="359"/>
      <c r="C565" s="4" t="s">
        <v>53</v>
      </c>
      <c r="D565" s="45">
        <v>24000</v>
      </c>
      <c r="E565" s="45"/>
      <c r="F565" s="45"/>
      <c r="G565" s="45"/>
      <c r="H565" s="45"/>
      <c r="I565" s="45">
        <f t="shared" si="179"/>
        <v>24000</v>
      </c>
      <c r="J565" s="45">
        <v>0</v>
      </c>
      <c r="K565" s="45">
        <f t="shared" si="194"/>
        <v>24000</v>
      </c>
    </row>
    <row r="566" spans="1:11" x14ac:dyDescent="0.25">
      <c r="A566" s="363"/>
      <c r="B566" s="359"/>
      <c r="C566" s="4" t="s">
        <v>54</v>
      </c>
      <c r="D566" s="45">
        <v>0</v>
      </c>
      <c r="E566" s="45">
        <v>20963</v>
      </c>
      <c r="F566" s="45"/>
      <c r="G566" s="45"/>
      <c r="H566" s="45"/>
      <c r="I566" s="45">
        <f t="shared" si="179"/>
        <v>20963</v>
      </c>
      <c r="J566" s="45">
        <v>20963</v>
      </c>
      <c r="K566" s="64">
        <f t="shared" si="194"/>
        <v>0</v>
      </c>
    </row>
    <row r="567" spans="1:11" x14ac:dyDescent="0.25">
      <c r="A567" s="363"/>
      <c r="B567" s="359"/>
      <c r="C567" s="18" t="s">
        <v>44</v>
      </c>
      <c r="D567" s="51">
        <f>SUM(D560:D566)</f>
        <v>5154172</v>
      </c>
      <c r="E567" s="51">
        <f t="shared" ref="E567:K567" si="195">SUM(E560:E566)</f>
        <v>10005</v>
      </c>
      <c r="F567" s="51">
        <f t="shared" si="195"/>
        <v>0</v>
      </c>
      <c r="G567" s="51">
        <f t="shared" si="195"/>
        <v>0</v>
      </c>
      <c r="H567" s="51">
        <f t="shared" si="195"/>
        <v>0</v>
      </c>
      <c r="I567" s="51">
        <f t="shared" si="195"/>
        <v>5164177</v>
      </c>
      <c r="J567" s="51">
        <f t="shared" si="195"/>
        <v>504246</v>
      </c>
      <c r="K567" s="51">
        <f t="shared" si="195"/>
        <v>4659931</v>
      </c>
    </row>
    <row r="568" spans="1:11" x14ac:dyDescent="0.25">
      <c r="A568" s="363"/>
      <c r="B568" s="359"/>
      <c r="C568" s="18" t="s">
        <v>45</v>
      </c>
      <c r="D568" s="51">
        <v>986397</v>
      </c>
      <c r="E568" s="51"/>
      <c r="F568" s="51"/>
      <c r="G568" s="51"/>
      <c r="H568" s="51"/>
      <c r="I568" s="62">
        <f t="shared" si="179"/>
        <v>986397</v>
      </c>
      <c r="J568" s="51">
        <v>123659</v>
      </c>
      <c r="K568" s="62">
        <f t="shared" ref="K568:K579" si="196">I568-J568</f>
        <v>862738</v>
      </c>
    </row>
    <row r="569" spans="1:11" x14ac:dyDescent="0.25">
      <c r="A569" s="363"/>
      <c r="B569" s="359"/>
      <c r="C569" s="4" t="s">
        <v>46</v>
      </c>
      <c r="D569" s="45">
        <v>40000</v>
      </c>
      <c r="E569" s="45"/>
      <c r="F569" s="45"/>
      <c r="G569" s="45"/>
      <c r="H569" s="45"/>
      <c r="I569" s="45">
        <f t="shared" si="179"/>
        <v>40000</v>
      </c>
      <c r="J569" s="45">
        <v>0</v>
      </c>
      <c r="K569" s="45">
        <f t="shared" si="196"/>
        <v>40000</v>
      </c>
    </row>
    <row r="570" spans="1:11" x14ac:dyDescent="0.25">
      <c r="A570" s="363"/>
      <c r="B570" s="359"/>
      <c r="C570" s="4" t="s">
        <v>56</v>
      </c>
      <c r="D570" s="45">
        <v>90000</v>
      </c>
      <c r="E570" s="45"/>
      <c r="F570" s="45"/>
      <c r="G570" s="45"/>
      <c r="H570" s="45"/>
      <c r="I570" s="45">
        <f t="shared" si="179"/>
        <v>90000</v>
      </c>
      <c r="J570" s="45">
        <v>0</v>
      </c>
      <c r="K570" s="45">
        <f t="shared" si="196"/>
        <v>90000</v>
      </c>
    </row>
    <row r="571" spans="1:11" x14ac:dyDescent="0.25">
      <c r="A571" s="363"/>
      <c r="B571" s="359"/>
      <c r="C571" s="4" t="s">
        <v>57</v>
      </c>
      <c r="D571" s="45">
        <v>0</v>
      </c>
      <c r="E571" s="45"/>
      <c r="F571" s="45"/>
      <c r="G571" s="45"/>
      <c r="H571" s="45"/>
      <c r="I571" s="45">
        <f t="shared" si="179"/>
        <v>0</v>
      </c>
      <c r="J571" s="45">
        <v>0</v>
      </c>
      <c r="K571" s="45">
        <f t="shared" si="196"/>
        <v>0</v>
      </c>
    </row>
    <row r="572" spans="1:11" x14ac:dyDescent="0.25">
      <c r="A572" s="363"/>
      <c r="B572" s="359"/>
      <c r="C572" s="4" t="s">
        <v>59</v>
      </c>
      <c r="D572" s="45">
        <v>200000</v>
      </c>
      <c r="E572" s="45"/>
      <c r="F572" s="45"/>
      <c r="G572" s="45"/>
      <c r="H572" s="45"/>
      <c r="I572" s="45">
        <f t="shared" si="179"/>
        <v>200000</v>
      </c>
      <c r="J572" s="45">
        <v>62194</v>
      </c>
      <c r="K572" s="45">
        <f t="shared" si="196"/>
        <v>137806</v>
      </c>
    </row>
    <row r="573" spans="1:11" x14ac:dyDescent="0.25">
      <c r="A573" s="363"/>
      <c r="B573" s="359"/>
      <c r="C573" s="4" t="s">
        <v>65</v>
      </c>
      <c r="D573" s="45">
        <v>0</v>
      </c>
      <c r="E573" s="45"/>
      <c r="F573" s="45"/>
      <c r="G573" s="45"/>
      <c r="H573" s="45"/>
      <c r="I573" s="45">
        <f t="shared" si="179"/>
        <v>0</v>
      </c>
      <c r="J573" s="45">
        <v>0</v>
      </c>
      <c r="K573" s="45">
        <f t="shared" si="196"/>
        <v>0</v>
      </c>
    </row>
    <row r="574" spans="1:11" x14ac:dyDescent="0.25">
      <c r="A574" s="363"/>
      <c r="B574" s="359"/>
      <c r="C574" s="4" t="s">
        <v>60</v>
      </c>
      <c r="D574" s="45">
        <v>20000</v>
      </c>
      <c r="E574" s="45"/>
      <c r="F574" s="45"/>
      <c r="G574" s="45"/>
      <c r="H574" s="45"/>
      <c r="I574" s="45">
        <f t="shared" si="179"/>
        <v>20000</v>
      </c>
      <c r="J574" s="45">
        <v>0</v>
      </c>
      <c r="K574" s="45">
        <f t="shared" si="196"/>
        <v>20000</v>
      </c>
    </row>
    <row r="575" spans="1:11" x14ac:dyDescent="0.25">
      <c r="A575" s="363"/>
      <c r="B575" s="359"/>
      <c r="C575" s="4" t="s">
        <v>47</v>
      </c>
      <c r="D575" s="45">
        <v>16800</v>
      </c>
      <c r="E575" s="45"/>
      <c r="F575" s="45"/>
      <c r="G575" s="45"/>
      <c r="H575" s="45"/>
      <c r="I575" s="45">
        <f t="shared" si="179"/>
        <v>16800</v>
      </c>
      <c r="J575" s="45">
        <v>0</v>
      </c>
      <c r="K575" s="45">
        <f t="shared" si="196"/>
        <v>16800</v>
      </c>
    </row>
    <row r="576" spans="1:11" x14ac:dyDescent="0.25">
      <c r="A576" s="363"/>
      <c r="B576" s="359"/>
      <c r="C576" s="4" t="s">
        <v>61</v>
      </c>
      <c r="D576" s="45">
        <v>0</v>
      </c>
      <c r="E576" s="45"/>
      <c r="F576" s="45"/>
      <c r="G576" s="45"/>
      <c r="H576" s="45"/>
      <c r="I576" s="45">
        <f t="shared" si="179"/>
        <v>0</v>
      </c>
      <c r="J576" s="45">
        <v>0</v>
      </c>
      <c r="K576" s="45">
        <f t="shared" si="196"/>
        <v>0</v>
      </c>
    </row>
    <row r="577" spans="1:11" x14ac:dyDescent="0.25">
      <c r="A577" s="363"/>
      <c r="B577" s="359"/>
      <c r="C577" s="4" t="s">
        <v>62</v>
      </c>
      <c r="D577" s="45">
        <v>9915</v>
      </c>
      <c r="E577" s="45"/>
      <c r="F577" s="45"/>
      <c r="G577" s="45"/>
      <c r="H577" s="45"/>
      <c r="I577" s="45">
        <f t="shared" si="179"/>
        <v>9915</v>
      </c>
      <c r="J577" s="45">
        <v>0</v>
      </c>
      <c r="K577" s="45">
        <f t="shared" si="196"/>
        <v>9915</v>
      </c>
    </row>
    <row r="578" spans="1:11" x14ac:dyDescent="0.25">
      <c r="A578" s="363"/>
      <c r="B578" s="359"/>
      <c r="C578" s="4" t="s">
        <v>48</v>
      </c>
      <c r="D578" s="45">
        <v>46100</v>
      </c>
      <c r="E578" s="45"/>
      <c r="F578" s="45"/>
      <c r="G578" s="45"/>
      <c r="H578" s="45"/>
      <c r="I578" s="45">
        <f t="shared" si="179"/>
        <v>46100</v>
      </c>
      <c r="J578" s="45">
        <v>6717</v>
      </c>
      <c r="K578" s="45">
        <f t="shared" si="196"/>
        <v>39383</v>
      </c>
    </row>
    <row r="579" spans="1:11" x14ac:dyDescent="0.25">
      <c r="A579" s="363"/>
      <c r="B579" s="359"/>
      <c r="C579" s="4" t="s">
        <v>63</v>
      </c>
      <c r="D579" s="45">
        <v>0</v>
      </c>
      <c r="E579" s="45"/>
      <c r="F579" s="45"/>
      <c r="G579" s="45"/>
      <c r="H579" s="45"/>
      <c r="I579" s="45">
        <f t="shared" si="179"/>
        <v>0</v>
      </c>
      <c r="J579" s="45">
        <v>0</v>
      </c>
      <c r="K579" s="45">
        <f t="shared" si="196"/>
        <v>0</v>
      </c>
    </row>
    <row r="580" spans="1:11" x14ac:dyDescent="0.25">
      <c r="A580" s="363"/>
      <c r="B580" s="359"/>
      <c r="C580" s="18" t="s">
        <v>49</v>
      </c>
      <c r="D580" s="51">
        <f>SUM(D569:D579)</f>
        <v>422815</v>
      </c>
      <c r="E580" s="51">
        <f t="shared" ref="E580:K580" si="197">SUM(E569:E579)</f>
        <v>0</v>
      </c>
      <c r="F580" s="51">
        <f t="shared" si="197"/>
        <v>0</v>
      </c>
      <c r="G580" s="51">
        <f t="shared" si="197"/>
        <v>0</v>
      </c>
      <c r="H580" s="51">
        <f t="shared" si="197"/>
        <v>0</v>
      </c>
      <c r="I580" s="51">
        <f t="shared" si="197"/>
        <v>422815</v>
      </c>
      <c r="J580" s="51">
        <f t="shared" si="197"/>
        <v>68911</v>
      </c>
      <c r="K580" s="51">
        <f t="shared" si="197"/>
        <v>353904</v>
      </c>
    </row>
    <row r="581" spans="1:11" x14ac:dyDescent="0.25">
      <c r="A581" s="355" t="s">
        <v>104</v>
      </c>
      <c r="B581" s="357" t="s">
        <v>21</v>
      </c>
      <c r="C581" s="4" t="s">
        <v>43</v>
      </c>
      <c r="D581" s="45">
        <v>415617</v>
      </c>
      <c r="E581" s="45"/>
      <c r="F581" s="45"/>
      <c r="G581" s="45"/>
      <c r="H581" s="45"/>
      <c r="I581" s="45">
        <f t="shared" si="179"/>
        <v>415617</v>
      </c>
      <c r="J581" s="45">
        <v>43123</v>
      </c>
      <c r="K581" s="45">
        <f t="shared" ref="K581:K582" si="198">I581-J581</f>
        <v>372494</v>
      </c>
    </row>
    <row r="582" spans="1:11" x14ac:dyDescent="0.25">
      <c r="A582" s="356"/>
      <c r="B582" s="358"/>
      <c r="C582" s="4" t="s">
        <v>45</v>
      </c>
      <c r="D582" s="45">
        <v>77696</v>
      </c>
      <c r="E582" s="45"/>
      <c r="F582" s="45"/>
      <c r="G582" s="45"/>
      <c r="H582" s="45"/>
      <c r="I582" s="45">
        <f t="shared" si="179"/>
        <v>77696</v>
      </c>
      <c r="J582" s="45">
        <v>8411</v>
      </c>
      <c r="K582" s="45">
        <f t="shared" si="198"/>
        <v>69285</v>
      </c>
    </row>
    <row r="583" spans="1:11" ht="27" customHeight="1" x14ac:dyDescent="0.25">
      <c r="A583" s="360" t="s">
        <v>160</v>
      </c>
      <c r="B583" s="361"/>
      <c r="C583" s="362"/>
      <c r="D583" s="54">
        <f>SUM(D552,D555,D556,D559,D567,D568,D580,D581,D582)</f>
        <v>8197651</v>
      </c>
      <c r="E583" s="54">
        <f t="shared" ref="E583:K583" si="199">SUM(E552,E555,E556,E559,E567,E568,E580,E581,E582)</f>
        <v>0</v>
      </c>
      <c r="F583" s="54">
        <f t="shared" si="199"/>
        <v>0</v>
      </c>
      <c r="G583" s="54">
        <f t="shared" si="199"/>
        <v>0</v>
      </c>
      <c r="H583" s="54">
        <f t="shared" si="199"/>
        <v>0</v>
      </c>
      <c r="I583" s="54">
        <f t="shared" si="199"/>
        <v>8197651</v>
      </c>
      <c r="J583" s="54">
        <f t="shared" si="199"/>
        <v>1018663</v>
      </c>
      <c r="K583" s="54">
        <f t="shared" si="199"/>
        <v>7178988</v>
      </c>
    </row>
    <row r="584" spans="1:11" x14ac:dyDescent="0.25">
      <c r="A584" s="363" t="s">
        <v>81</v>
      </c>
      <c r="B584" s="6" t="s">
        <v>9</v>
      </c>
      <c r="C584" s="4" t="s">
        <v>70</v>
      </c>
      <c r="D584" s="45">
        <v>0</v>
      </c>
      <c r="E584" s="45"/>
      <c r="F584" s="45"/>
      <c r="G584" s="45"/>
      <c r="H584" s="45"/>
      <c r="I584" s="45">
        <f t="shared" si="179"/>
        <v>0</v>
      </c>
      <c r="J584" s="45">
        <v>0</v>
      </c>
      <c r="K584" s="45">
        <f t="shared" ref="K584:K588" si="200">I584-J584</f>
        <v>0</v>
      </c>
    </row>
    <row r="585" spans="1:11" x14ac:dyDescent="0.25">
      <c r="A585" s="363"/>
      <c r="B585" s="359" t="s">
        <v>42</v>
      </c>
      <c r="C585" s="18" t="s">
        <v>43</v>
      </c>
      <c r="D585" s="51">
        <v>0</v>
      </c>
      <c r="E585" s="51"/>
      <c r="F585" s="51"/>
      <c r="G585" s="51"/>
      <c r="H585" s="51"/>
      <c r="I585" s="62">
        <f t="shared" ref="I585:I588" si="201">D585+E585+F585+G585+H585</f>
        <v>0</v>
      </c>
      <c r="J585" s="51">
        <v>0</v>
      </c>
      <c r="K585" s="62">
        <f t="shared" si="200"/>
        <v>0</v>
      </c>
    </row>
    <row r="586" spans="1:11" x14ac:dyDescent="0.25">
      <c r="A586" s="363"/>
      <c r="B586" s="359"/>
      <c r="C586" s="18" t="s">
        <v>45</v>
      </c>
      <c r="D586" s="51">
        <v>0</v>
      </c>
      <c r="E586" s="51"/>
      <c r="F586" s="51"/>
      <c r="G586" s="51"/>
      <c r="H586" s="51"/>
      <c r="I586" s="62">
        <f t="shared" si="201"/>
        <v>0</v>
      </c>
      <c r="J586" s="51">
        <v>0</v>
      </c>
      <c r="K586" s="62">
        <f t="shared" si="200"/>
        <v>0</v>
      </c>
    </row>
    <row r="587" spans="1:11" x14ac:dyDescent="0.25">
      <c r="A587" s="363"/>
      <c r="B587" s="359"/>
      <c r="C587" s="4" t="s">
        <v>46</v>
      </c>
      <c r="D587" s="45">
        <v>0</v>
      </c>
      <c r="E587" s="45"/>
      <c r="F587" s="45"/>
      <c r="G587" s="45"/>
      <c r="H587" s="45"/>
      <c r="I587" s="45">
        <f t="shared" si="201"/>
        <v>0</v>
      </c>
      <c r="J587" s="45">
        <v>0</v>
      </c>
      <c r="K587" s="45">
        <f t="shared" si="200"/>
        <v>0</v>
      </c>
    </row>
    <row r="588" spans="1:11" x14ac:dyDescent="0.25">
      <c r="A588" s="363"/>
      <c r="B588" s="359"/>
      <c r="C588" s="4" t="s">
        <v>48</v>
      </c>
      <c r="D588" s="45">
        <v>0</v>
      </c>
      <c r="E588" s="45"/>
      <c r="F588" s="45"/>
      <c r="G588" s="45"/>
      <c r="H588" s="45"/>
      <c r="I588" s="45">
        <f t="shared" si="201"/>
        <v>0</v>
      </c>
      <c r="J588" s="45">
        <v>0</v>
      </c>
      <c r="K588" s="45">
        <f t="shared" si="200"/>
        <v>0</v>
      </c>
    </row>
    <row r="589" spans="1:11" x14ac:dyDescent="0.25">
      <c r="A589" s="363"/>
      <c r="B589" s="359"/>
      <c r="C589" s="18" t="s">
        <v>49</v>
      </c>
      <c r="D589" s="51">
        <f>SUM(D587:D588)</f>
        <v>0</v>
      </c>
      <c r="E589" s="51">
        <f t="shared" ref="E589:K589" si="202">SUM(E587:E588)</f>
        <v>0</v>
      </c>
      <c r="F589" s="51">
        <f t="shared" si="202"/>
        <v>0</v>
      </c>
      <c r="G589" s="51">
        <f t="shared" si="202"/>
        <v>0</v>
      </c>
      <c r="H589" s="51">
        <f t="shared" si="202"/>
        <v>0</v>
      </c>
      <c r="I589" s="51">
        <f t="shared" si="202"/>
        <v>0</v>
      </c>
      <c r="J589" s="51">
        <f t="shared" si="202"/>
        <v>0</v>
      </c>
      <c r="K589" s="51">
        <f t="shared" si="202"/>
        <v>0</v>
      </c>
    </row>
    <row r="590" spans="1:11" x14ac:dyDescent="0.25">
      <c r="A590" s="363"/>
      <c r="B590" s="359" t="s">
        <v>21</v>
      </c>
      <c r="C590" s="4" t="s">
        <v>43</v>
      </c>
      <c r="D590" s="45">
        <v>4885436</v>
      </c>
      <c r="E590" s="45">
        <v>-7208</v>
      </c>
      <c r="F590" s="45"/>
      <c r="G590" s="45"/>
      <c r="H590" s="45"/>
      <c r="I590" s="45">
        <f t="shared" ref="I590:I596" si="203">D590+E590+F590+G590+H590</f>
        <v>4878228</v>
      </c>
      <c r="J590" s="45">
        <v>1030388</v>
      </c>
      <c r="K590" s="45">
        <f t="shared" ref="K590:K596" si="204">I590-J590</f>
        <v>3847840</v>
      </c>
    </row>
    <row r="591" spans="1:11" x14ac:dyDescent="0.25">
      <c r="A591" s="363"/>
      <c r="B591" s="359"/>
      <c r="C591" s="4" t="s">
        <v>50</v>
      </c>
      <c r="D591" s="45">
        <v>200000</v>
      </c>
      <c r="E591" s="45"/>
      <c r="F591" s="45"/>
      <c r="G591" s="45"/>
      <c r="H591" s="45"/>
      <c r="I591" s="45">
        <f t="shared" si="203"/>
        <v>200000</v>
      </c>
      <c r="J591" s="45">
        <v>0</v>
      </c>
      <c r="K591" s="45">
        <f t="shared" si="204"/>
        <v>200000</v>
      </c>
    </row>
    <row r="592" spans="1:11" x14ac:dyDescent="0.25">
      <c r="A592" s="363"/>
      <c r="B592" s="359"/>
      <c r="C592" s="4" t="s">
        <v>51</v>
      </c>
      <c r="D592" s="45">
        <v>10000</v>
      </c>
      <c r="E592" s="45"/>
      <c r="F592" s="45"/>
      <c r="G592" s="45"/>
      <c r="H592" s="45"/>
      <c r="I592" s="45">
        <f t="shared" si="203"/>
        <v>10000</v>
      </c>
      <c r="J592" s="45">
        <v>0</v>
      </c>
      <c r="K592" s="45">
        <f t="shared" si="204"/>
        <v>10000</v>
      </c>
    </row>
    <row r="593" spans="1:11" x14ac:dyDescent="0.25">
      <c r="A593" s="363"/>
      <c r="B593" s="359"/>
      <c r="C593" s="4" t="s">
        <v>52</v>
      </c>
      <c r="D593" s="45">
        <v>100000</v>
      </c>
      <c r="E593" s="45"/>
      <c r="F593" s="45"/>
      <c r="G593" s="45"/>
      <c r="H593" s="45"/>
      <c r="I593" s="45">
        <f t="shared" si="203"/>
        <v>100000</v>
      </c>
      <c r="J593" s="45">
        <v>0</v>
      </c>
      <c r="K593" s="45">
        <f t="shared" si="204"/>
        <v>100000</v>
      </c>
    </row>
    <row r="594" spans="1:11" x14ac:dyDescent="0.25">
      <c r="A594" s="363"/>
      <c r="B594" s="359"/>
      <c r="C594" s="4" t="s">
        <v>53</v>
      </c>
      <c r="D594" s="45">
        <v>24000</v>
      </c>
      <c r="E594" s="45"/>
      <c r="F594" s="45"/>
      <c r="G594" s="45"/>
      <c r="H594" s="45"/>
      <c r="I594" s="45">
        <f t="shared" si="203"/>
        <v>24000</v>
      </c>
      <c r="J594" s="45">
        <v>0</v>
      </c>
      <c r="K594" s="45">
        <f t="shared" si="204"/>
        <v>24000</v>
      </c>
    </row>
    <row r="595" spans="1:11" x14ac:dyDescent="0.25">
      <c r="A595" s="363"/>
      <c r="B595" s="359"/>
      <c r="C595" s="4" t="s">
        <v>54</v>
      </c>
      <c r="D595" s="45">
        <v>0</v>
      </c>
      <c r="E595" s="45">
        <v>7208</v>
      </c>
      <c r="F595" s="45"/>
      <c r="G595" s="45"/>
      <c r="H595" s="45"/>
      <c r="I595" s="45">
        <f t="shared" si="203"/>
        <v>7208</v>
      </c>
      <c r="J595" s="45">
        <v>7208</v>
      </c>
      <c r="K595" s="45">
        <f t="shared" si="204"/>
        <v>0</v>
      </c>
    </row>
    <row r="596" spans="1:11" x14ac:dyDescent="0.25">
      <c r="A596" s="363"/>
      <c r="B596" s="359"/>
      <c r="C596" s="4" t="s">
        <v>55</v>
      </c>
      <c r="D596" s="45">
        <v>0</v>
      </c>
      <c r="E596" s="45"/>
      <c r="F596" s="45"/>
      <c r="G596" s="45"/>
      <c r="H596" s="45"/>
      <c r="I596" s="45">
        <f t="shared" si="203"/>
        <v>0</v>
      </c>
      <c r="J596" s="45">
        <v>0</v>
      </c>
      <c r="K596" s="45">
        <f t="shared" si="204"/>
        <v>0</v>
      </c>
    </row>
    <row r="597" spans="1:11" x14ac:dyDescent="0.25">
      <c r="A597" s="363"/>
      <c r="B597" s="359"/>
      <c r="C597" s="18" t="s">
        <v>44</v>
      </c>
      <c r="D597" s="51">
        <f>SUM(D590:D596)</f>
        <v>5219436</v>
      </c>
      <c r="E597" s="51">
        <f t="shared" ref="E597:K597" si="205">SUM(E590:E596)</f>
        <v>0</v>
      </c>
      <c r="F597" s="51">
        <f t="shared" si="205"/>
        <v>0</v>
      </c>
      <c r="G597" s="51">
        <f t="shared" si="205"/>
        <v>0</v>
      </c>
      <c r="H597" s="51">
        <f t="shared" si="205"/>
        <v>0</v>
      </c>
      <c r="I597" s="51">
        <f t="shared" si="205"/>
        <v>5219436</v>
      </c>
      <c r="J597" s="51">
        <f t="shared" si="205"/>
        <v>1037596</v>
      </c>
      <c r="K597" s="51">
        <f t="shared" si="205"/>
        <v>4181840</v>
      </c>
    </row>
    <row r="598" spans="1:11" x14ac:dyDescent="0.25">
      <c r="A598" s="363"/>
      <c r="B598" s="359"/>
      <c r="C598" s="18" t="s">
        <v>45</v>
      </c>
      <c r="D598" s="51">
        <v>985874</v>
      </c>
      <c r="E598" s="51"/>
      <c r="F598" s="51"/>
      <c r="G598" s="51"/>
      <c r="H598" s="51"/>
      <c r="I598" s="62">
        <f t="shared" ref="I598:I608" si="206">D598+E598+F598+G598+H598</f>
        <v>985874</v>
      </c>
      <c r="J598" s="51">
        <v>200926</v>
      </c>
      <c r="K598" s="62">
        <f t="shared" ref="K598:K608" si="207">I598-J598</f>
        <v>784948</v>
      </c>
    </row>
    <row r="599" spans="1:11" x14ac:dyDescent="0.25">
      <c r="A599" s="363"/>
      <c r="B599" s="359"/>
      <c r="C599" s="4" t="s">
        <v>46</v>
      </c>
      <c r="D599" s="45">
        <v>40000</v>
      </c>
      <c r="E599" s="45"/>
      <c r="F599" s="45"/>
      <c r="G599" s="45"/>
      <c r="H599" s="45"/>
      <c r="I599" s="45">
        <f t="shared" si="206"/>
        <v>40000</v>
      </c>
      <c r="J599" s="45">
        <v>0</v>
      </c>
      <c r="K599" s="45">
        <f t="shared" si="207"/>
        <v>40000</v>
      </c>
    </row>
    <row r="600" spans="1:11" x14ac:dyDescent="0.25">
      <c r="A600" s="363"/>
      <c r="B600" s="359"/>
      <c r="C600" s="4" t="s">
        <v>56</v>
      </c>
      <c r="D600" s="45">
        <v>40000</v>
      </c>
      <c r="E600" s="45"/>
      <c r="F600" s="45"/>
      <c r="G600" s="45"/>
      <c r="H600" s="45"/>
      <c r="I600" s="45">
        <f t="shared" si="206"/>
        <v>40000</v>
      </c>
      <c r="J600" s="45">
        <v>0</v>
      </c>
      <c r="K600" s="45">
        <f t="shared" si="207"/>
        <v>40000</v>
      </c>
    </row>
    <row r="601" spans="1:11" x14ac:dyDescent="0.25">
      <c r="A601" s="363"/>
      <c r="B601" s="359"/>
      <c r="C601" s="4" t="s">
        <v>57</v>
      </c>
      <c r="D601" s="45">
        <v>0</v>
      </c>
      <c r="E601" s="45"/>
      <c r="F601" s="45"/>
      <c r="G601" s="45"/>
      <c r="H601" s="45"/>
      <c r="I601" s="45">
        <f t="shared" si="206"/>
        <v>0</v>
      </c>
      <c r="J601" s="45">
        <v>0</v>
      </c>
      <c r="K601" s="45">
        <f t="shared" si="207"/>
        <v>0</v>
      </c>
    </row>
    <row r="602" spans="1:11" x14ac:dyDescent="0.25">
      <c r="A602" s="363"/>
      <c r="B602" s="359"/>
      <c r="C602" s="4" t="s">
        <v>65</v>
      </c>
      <c r="D602" s="45">
        <v>0</v>
      </c>
      <c r="E602" s="45"/>
      <c r="F602" s="45"/>
      <c r="G602" s="45"/>
      <c r="H602" s="45"/>
      <c r="I602" s="45">
        <f t="shared" si="206"/>
        <v>0</v>
      </c>
      <c r="J602" s="45">
        <v>0</v>
      </c>
      <c r="K602" s="45">
        <f t="shared" si="207"/>
        <v>0</v>
      </c>
    </row>
    <row r="603" spans="1:11" x14ac:dyDescent="0.25">
      <c r="A603" s="363"/>
      <c r="B603" s="359"/>
      <c r="C603" s="4" t="s">
        <v>60</v>
      </c>
      <c r="D603" s="45">
        <v>5000</v>
      </c>
      <c r="E603" s="45"/>
      <c r="F603" s="45"/>
      <c r="G603" s="45"/>
      <c r="H603" s="45"/>
      <c r="I603" s="45">
        <f t="shared" si="206"/>
        <v>5000</v>
      </c>
      <c r="J603" s="45">
        <v>0</v>
      </c>
      <c r="K603" s="45">
        <f t="shared" si="207"/>
        <v>5000</v>
      </c>
    </row>
    <row r="604" spans="1:11" x14ac:dyDescent="0.25">
      <c r="A604" s="363"/>
      <c r="B604" s="359"/>
      <c r="C604" s="4" t="s">
        <v>47</v>
      </c>
      <c r="D604" s="45">
        <v>16800</v>
      </c>
      <c r="E604" s="45"/>
      <c r="F604" s="45"/>
      <c r="G604" s="45"/>
      <c r="H604" s="45"/>
      <c r="I604" s="45">
        <f t="shared" si="206"/>
        <v>16800</v>
      </c>
      <c r="J604" s="45">
        <v>0</v>
      </c>
      <c r="K604" s="45">
        <f t="shared" si="207"/>
        <v>16800</v>
      </c>
    </row>
    <row r="605" spans="1:11" x14ac:dyDescent="0.25">
      <c r="A605" s="363"/>
      <c r="B605" s="359"/>
      <c r="C605" s="4" t="s">
        <v>61</v>
      </c>
      <c r="D605" s="45">
        <v>0</v>
      </c>
      <c r="E605" s="45"/>
      <c r="F605" s="45"/>
      <c r="G605" s="45"/>
      <c r="H605" s="45"/>
      <c r="I605" s="45">
        <f t="shared" si="206"/>
        <v>0</v>
      </c>
      <c r="J605" s="45">
        <v>0</v>
      </c>
      <c r="K605" s="45">
        <f t="shared" si="207"/>
        <v>0</v>
      </c>
    </row>
    <row r="606" spans="1:11" x14ac:dyDescent="0.25">
      <c r="A606" s="363"/>
      <c r="B606" s="359"/>
      <c r="C606" s="4" t="s">
        <v>62</v>
      </c>
      <c r="D606" s="45">
        <v>10000</v>
      </c>
      <c r="E606" s="45"/>
      <c r="F606" s="45"/>
      <c r="G606" s="45"/>
      <c r="H606" s="45"/>
      <c r="I606" s="45">
        <f t="shared" si="206"/>
        <v>10000</v>
      </c>
      <c r="J606" s="45">
        <v>0</v>
      </c>
      <c r="K606" s="45">
        <f t="shared" si="207"/>
        <v>10000</v>
      </c>
    </row>
    <row r="607" spans="1:11" x14ac:dyDescent="0.25">
      <c r="A607" s="363"/>
      <c r="B607" s="359"/>
      <c r="C607" s="4" t="s">
        <v>48</v>
      </c>
      <c r="D607" s="45">
        <v>18550</v>
      </c>
      <c r="E607" s="45"/>
      <c r="F607" s="45"/>
      <c r="G607" s="45"/>
      <c r="H607" s="45"/>
      <c r="I607" s="45">
        <f t="shared" si="206"/>
        <v>18550</v>
      </c>
      <c r="J607" s="45">
        <v>0</v>
      </c>
      <c r="K607" s="45">
        <f t="shared" si="207"/>
        <v>18550</v>
      </c>
    </row>
    <row r="608" spans="1:11" x14ac:dyDescent="0.25">
      <c r="A608" s="363"/>
      <c r="B608" s="359"/>
      <c r="C608" s="4" t="s">
        <v>63</v>
      </c>
      <c r="D608" s="45">
        <v>493692</v>
      </c>
      <c r="E608" s="45"/>
      <c r="F608" s="45"/>
      <c r="G608" s="45"/>
      <c r="H608" s="45"/>
      <c r="I608" s="45">
        <f t="shared" si="206"/>
        <v>493692</v>
      </c>
      <c r="J608" s="45">
        <v>0</v>
      </c>
      <c r="K608" s="45">
        <f t="shared" si="207"/>
        <v>493692</v>
      </c>
    </row>
    <row r="609" spans="1:11" x14ac:dyDescent="0.25">
      <c r="A609" s="363"/>
      <c r="B609" s="359"/>
      <c r="C609" s="18" t="s">
        <v>49</v>
      </c>
      <c r="D609" s="51">
        <f>SUM(D599:D608)</f>
        <v>624042</v>
      </c>
      <c r="E609" s="51">
        <f t="shared" ref="E609:K609" si="208">SUM(E599:E608)</f>
        <v>0</v>
      </c>
      <c r="F609" s="51">
        <f t="shared" si="208"/>
        <v>0</v>
      </c>
      <c r="G609" s="51">
        <f t="shared" si="208"/>
        <v>0</v>
      </c>
      <c r="H609" s="51">
        <f t="shared" si="208"/>
        <v>0</v>
      </c>
      <c r="I609" s="51">
        <f t="shared" si="208"/>
        <v>624042</v>
      </c>
      <c r="J609" s="51">
        <f t="shared" si="208"/>
        <v>0</v>
      </c>
      <c r="K609" s="51">
        <f t="shared" si="208"/>
        <v>624042</v>
      </c>
    </row>
    <row r="610" spans="1:11" x14ac:dyDescent="0.25">
      <c r="A610" s="363"/>
      <c r="B610" s="359" t="s">
        <v>24</v>
      </c>
      <c r="C610" s="4" t="s">
        <v>65</v>
      </c>
      <c r="D610" s="45">
        <v>72000</v>
      </c>
      <c r="E610" s="45"/>
      <c r="F610" s="45"/>
      <c r="G610" s="45"/>
      <c r="H610" s="45"/>
      <c r="I610" s="45">
        <f t="shared" ref="I610:I613" si="209">D610+E610+F610+G610+H610</f>
        <v>72000</v>
      </c>
      <c r="J610" s="45">
        <v>12000</v>
      </c>
      <c r="K610" s="45">
        <f t="shared" ref="K610:K613" si="210">I610-J610</f>
        <v>60000</v>
      </c>
    </row>
    <row r="611" spans="1:11" x14ac:dyDescent="0.25">
      <c r="A611" s="363"/>
      <c r="B611" s="359"/>
      <c r="C611" s="4" t="s">
        <v>60</v>
      </c>
      <c r="D611" s="45">
        <v>6000</v>
      </c>
      <c r="E611" s="45"/>
      <c r="F611" s="45"/>
      <c r="G611" s="45"/>
      <c r="H611" s="45"/>
      <c r="I611" s="45">
        <f t="shared" si="209"/>
        <v>6000</v>
      </c>
      <c r="J611" s="45">
        <v>0</v>
      </c>
      <c r="K611" s="45">
        <f t="shared" si="210"/>
        <v>6000</v>
      </c>
    </row>
    <row r="612" spans="1:11" x14ac:dyDescent="0.25">
      <c r="A612" s="363"/>
      <c r="B612" s="359"/>
      <c r="C612" s="4" t="s">
        <v>61</v>
      </c>
      <c r="D612" s="45">
        <v>0</v>
      </c>
      <c r="E612" s="45"/>
      <c r="F612" s="45"/>
      <c r="G612" s="45"/>
      <c r="H612" s="45"/>
      <c r="I612" s="45">
        <f t="shared" si="209"/>
        <v>0</v>
      </c>
      <c r="J612" s="45">
        <v>0</v>
      </c>
      <c r="K612" s="45">
        <f t="shared" si="210"/>
        <v>0</v>
      </c>
    </row>
    <row r="613" spans="1:11" x14ac:dyDescent="0.25">
      <c r="A613" s="363"/>
      <c r="B613" s="359"/>
      <c r="C613" s="4" t="s">
        <v>48</v>
      </c>
      <c r="D613" s="45">
        <v>21060</v>
      </c>
      <c r="E613" s="45"/>
      <c r="F613" s="45"/>
      <c r="G613" s="45"/>
      <c r="H613" s="45"/>
      <c r="I613" s="45">
        <f t="shared" si="209"/>
        <v>21060</v>
      </c>
      <c r="J613" s="45">
        <v>3240</v>
      </c>
      <c r="K613" s="45">
        <f t="shared" si="210"/>
        <v>17820</v>
      </c>
    </row>
    <row r="614" spans="1:11" x14ac:dyDescent="0.25">
      <c r="A614" s="363"/>
      <c r="B614" s="359"/>
      <c r="C614" s="18" t="s">
        <v>49</v>
      </c>
      <c r="D614" s="51">
        <f>SUM(D610:D613)</f>
        <v>99060</v>
      </c>
      <c r="E614" s="51">
        <f t="shared" ref="E614:K614" si="211">SUM(E610:E613)</f>
        <v>0</v>
      </c>
      <c r="F614" s="51">
        <f t="shared" si="211"/>
        <v>0</v>
      </c>
      <c r="G614" s="51">
        <f t="shared" si="211"/>
        <v>0</v>
      </c>
      <c r="H614" s="51">
        <f t="shared" si="211"/>
        <v>0</v>
      </c>
      <c r="I614" s="51">
        <f t="shared" si="211"/>
        <v>99060</v>
      </c>
      <c r="J614" s="51">
        <f t="shared" si="211"/>
        <v>15240</v>
      </c>
      <c r="K614" s="51">
        <f t="shared" si="211"/>
        <v>83820</v>
      </c>
    </row>
    <row r="615" spans="1:11" x14ac:dyDescent="0.25">
      <c r="A615" s="363" t="s">
        <v>105</v>
      </c>
      <c r="B615" s="359" t="s">
        <v>21</v>
      </c>
      <c r="C615" s="4" t="s">
        <v>43</v>
      </c>
      <c r="D615" s="45">
        <v>498865</v>
      </c>
      <c r="E615" s="45"/>
      <c r="F615" s="45"/>
      <c r="G615" s="45"/>
      <c r="H615" s="45"/>
      <c r="I615" s="45">
        <f t="shared" ref="I615:I616" si="212">D615+E615+F615+G615+H615</f>
        <v>498865</v>
      </c>
      <c r="J615" s="45">
        <v>42363</v>
      </c>
      <c r="K615" s="45">
        <f t="shared" ref="K615:K616" si="213">I615-J615</f>
        <v>456502</v>
      </c>
    </row>
    <row r="616" spans="1:11" x14ac:dyDescent="0.25">
      <c r="A616" s="363"/>
      <c r="B616" s="359"/>
      <c r="C616" s="4" t="s">
        <v>45</v>
      </c>
      <c r="D616" s="45">
        <v>92817</v>
      </c>
      <c r="E616" s="45"/>
      <c r="F616" s="45"/>
      <c r="G616" s="45"/>
      <c r="H616" s="45"/>
      <c r="I616" s="45">
        <f t="shared" si="212"/>
        <v>92817</v>
      </c>
      <c r="J616" s="45">
        <v>8261</v>
      </c>
      <c r="K616" s="45">
        <f t="shared" si="213"/>
        <v>84556</v>
      </c>
    </row>
    <row r="617" spans="1:11" ht="27" customHeight="1" x14ac:dyDescent="0.25">
      <c r="A617" s="360" t="s">
        <v>161</v>
      </c>
      <c r="B617" s="361"/>
      <c r="C617" s="362"/>
      <c r="D617" s="54">
        <f>SUM(D584,D585,D586,D589,D597,D598,D609,D614,D615,D616)</f>
        <v>7520094</v>
      </c>
      <c r="E617" s="54">
        <f t="shared" ref="E617:K617" si="214">SUM(E584,E585,E586,E589,E597,E598,E609,E614,E615,E616)</f>
        <v>0</v>
      </c>
      <c r="F617" s="54">
        <f t="shared" si="214"/>
        <v>0</v>
      </c>
      <c r="G617" s="54">
        <f t="shared" si="214"/>
        <v>0</v>
      </c>
      <c r="H617" s="54">
        <f t="shared" si="214"/>
        <v>0</v>
      </c>
      <c r="I617" s="54">
        <f t="shared" si="214"/>
        <v>7520094</v>
      </c>
      <c r="J617" s="54">
        <f t="shared" si="214"/>
        <v>1304386</v>
      </c>
      <c r="K617" s="54">
        <f t="shared" si="214"/>
        <v>6215708</v>
      </c>
    </row>
    <row r="618" spans="1:11" x14ac:dyDescent="0.25">
      <c r="A618" s="363" t="s">
        <v>106</v>
      </c>
      <c r="B618" s="6" t="s">
        <v>9</v>
      </c>
      <c r="C618" s="4" t="s">
        <v>70</v>
      </c>
      <c r="D618" s="45">
        <v>0</v>
      </c>
      <c r="E618" s="45"/>
      <c r="F618" s="45"/>
      <c r="G618" s="45"/>
      <c r="H618" s="45"/>
      <c r="I618" s="45">
        <f t="shared" ref="I618:I620" si="215">D618+E618+F618+G618+H618</f>
        <v>0</v>
      </c>
      <c r="J618" s="45">
        <v>0</v>
      </c>
      <c r="K618" s="45">
        <f t="shared" ref="K618:K620" si="216">I618-J618</f>
        <v>0</v>
      </c>
    </row>
    <row r="619" spans="1:11" x14ac:dyDescent="0.25">
      <c r="A619" s="363"/>
      <c r="B619" s="359" t="s">
        <v>42</v>
      </c>
      <c r="C619" s="4" t="s">
        <v>43</v>
      </c>
      <c r="D619" s="45">
        <v>978360</v>
      </c>
      <c r="E619" s="45"/>
      <c r="F619" s="45"/>
      <c r="G619" s="45"/>
      <c r="H619" s="45"/>
      <c r="I619" s="45">
        <f t="shared" si="215"/>
        <v>978360</v>
      </c>
      <c r="J619" s="45">
        <v>240514</v>
      </c>
      <c r="K619" s="45">
        <f t="shared" si="216"/>
        <v>737846</v>
      </c>
    </row>
    <row r="620" spans="1:11" x14ac:dyDescent="0.25">
      <c r="A620" s="363"/>
      <c r="B620" s="359"/>
      <c r="C620" s="4" t="s">
        <v>54</v>
      </c>
      <c r="D620" s="45">
        <v>0</v>
      </c>
      <c r="E620" s="45">
        <v>1875</v>
      </c>
      <c r="F620" s="45"/>
      <c r="G620" s="45"/>
      <c r="H620" s="45"/>
      <c r="I620" s="45">
        <f t="shared" si="215"/>
        <v>1875</v>
      </c>
      <c r="J620" s="45">
        <v>1875</v>
      </c>
      <c r="K620" s="45">
        <f t="shared" si="216"/>
        <v>0</v>
      </c>
    </row>
    <row r="621" spans="1:11" x14ac:dyDescent="0.25">
      <c r="A621" s="363"/>
      <c r="B621" s="359"/>
      <c r="C621" s="18" t="s">
        <v>44</v>
      </c>
      <c r="D621" s="51">
        <f>SUM(D619:D620)</f>
        <v>978360</v>
      </c>
      <c r="E621" s="51">
        <f t="shared" ref="E621:K621" si="217">SUM(E619:E620)</f>
        <v>1875</v>
      </c>
      <c r="F621" s="51">
        <f t="shared" si="217"/>
        <v>0</v>
      </c>
      <c r="G621" s="51">
        <f t="shared" si="217"/>
        <v>0</v>
      </c>
      <c r="H621" s="51">
        <f t="shared" si="217"/>
        <v>0</v>
      </c>
      <c r="I621" s="51">
        <f t="shared" si="217"/>
        <v>980235</v>
      </c>
      <c r="J621" s="51">
        <f t="shared" si="217"/>
        <v>242389</v>
      </c>
      <c r="K621" s="51">
        <f t="shared" si="217"/>
        <v>737846</v>
      </c>
    </row>
    <row r="622" spans="1:11" x14ac:dyDescent="0.25">
      <c r="A622" s="363"/>
      <c r="B622" s="359"/>
      <c r="C622" s="18" t="s">
        <v>45</v>
      </c>
      <c r="D622" s="51">
        <v>91314</v>
      </c>
      <c r="E622" s="51"/>
      <c r="F622" s="51"/>
      <c r="G622" s="51"/>
      <c r="H622" s="51"/>
      <c r="I622" s="62">
        <f t="shared" ref="I622:I624" si="218">D622+E622+F622+G622+H622</f>
        <v>91314</v>
      </c>
      <c r="J622" s="51">
        <v>23451</v>
      </c>
      <c r="K622" s="62">
        <f t="shared" ref="K622:K624" si="219">I622-J622</f>
        <v>67863</v>
      </c>
    </row>
    <row r="623" spans="1:11" x14ac:dyDescent="0.25">
      <c r="A623" s="363"/>
      <c r="B623" s="359"/>
      <c r="C623" s="4" t="s">
        <v>46</v>
      </c>
      <c r="D623" s="45">
        <v>0</v>
      </c>
      <c r="E623" s="45"/>
      <c r="F623" s="45"/>
      <c r="G623" s="45"/>
      <c r="H623" s="45"/>
      <c r="I623" s="45">
        <f t="shared" si="218"/>
        <v>0</v>
      </c>
      <c r="J623" s="45">
        <v>0</v>
      </c>
      <c r="K623" s="45">
        <f t="shared" si="219"/>
        <v>0</v>
      </c>
    </row>
    <row r="624" spans="1:11" x14ac:dyDescent="0.25">
      <c r="A624" s="363"/>
      <c r="B624" s="359"/>
      <c r="C624" s="4" t="s">
        <v>47</v>
      </c>
      <c r="D624" s="45">
        <v>0</v>
      </c>
      <c r="E624" s="45">
        <v>1900</v>
      </c>
      <c r="F624" s="45"/>
      <c r="G624" s="45"/>
      <c r="H624" s="45"/>
      <c r="I624" s="45">
        <f t="shared" si="218"/>
        <v>1900</v>
      </c>
      <c r="J624" s="45">
        <v>1900</v>
      </c>
      <c r="K624" s="45">
        <f t="shared" si="219"/>
        <v>0</v>
      </c>
    </row>
    <row r="625" spans="1:11" x14ac:dyDescent="0.25">
      <c r="A625" s="363"/>
      <c r="B625" s="359"/>
      <c r="C625" s="18" t="s">
        <v>49</v>
      </c>
      <c r="D625" s="51">
        <f>SUM(D623:D624)</f>
        <v>0</v>
      </c>
      <c r="E625" s="51">
        <f t="shared" ref="E625:K625" si="220">SUM(E623:E624)</f>
        <v>1900</v>
      </c>
      <c r="F625" s="51">
        <f t="shared" si="220"/>
        <v>0</v>
      </c>
      <c r="G625" s="51">
        <f t="shared" si="220"/>
        <v>0</v>
      </c>
      <c r="H625" s="51">
        <f t="shared" si="220"/>
        <v>0</v>
      </c>
      <c r="I625" s="51">
        <f t="shared" si="220"/>
        <v>1900</v>
      </c>
      <c r="J625" s="51">
        <f t="shared" si="220"/>
        <v>1900</v>
      </c>
      <c r="K625" s="51">
        <f t="shared" si="220"/>
        <v>0</v>
      </c>
    </row>
    <row r="626" spans="1:11" x14ac:dyDescent="0.25">
      <c r="A626" s="363"/>
      <c r="B626" s="359" t="s">
        <v>21</v>
      </c>
      <c r="C626" s="4" t="s">
        <v>43</v>
      </c>
      <c r="D626" s="45">
        <v>2466477</v>
      </c>
      <c r="E626" s="45">
        <v>-15023</v>
      </c>
      <c r="F626" s="45"/>
      <c r="G626" s="45"/>
      <c r="H626" s="45"/>
      <c r="I626" s="45">
        <f t="shared" ref="I626:I630" si="221">D626+E626+F626+G626+H626</f>
        <v>2451454</v>
      </c>
      <c r="J626" s="45">
        <v>598095</v>
      </c>
      <c r="K626" s="45">
        <f t="shared" ref="K626:K630" si="222">I626-J626</f>
        <v>1853359</v>
      </c>
    </row>
    <row r="627" spans="1:11" x14ac:dyDescent="0.25">
      <c r="A627" s="363"/>
      <c r="B627" s="359"/>
      <c r="C627" s="4" t="s">
        <v>50</v>
      </c>
      <c r="D627" s="45">
        <v>100000</v>
      </c>
      <c r="E627" s="45"/>
      <c r="F627" s="45"/>
      <c r="G627" s="45"/>
      <c r="H627" s="45"/>
      <c r="I627" s="45">
        <f t="shared" si="221"/>
        <v>100000</v>
      </c>
      <c r="J627" s="45">
        <v>0</v>
      </c>
      <c r="K627" s="45">
        <f t="shared" si="222"/>
        <v>100000</v>
      </c>
    </row>
    <row r="628" spans="1:11" x14ac:dyDescent="0.25">
      <c r="A628" s="363"/>
      <c r="B628" s="359"/>
      <c r="C628" s="4" t="s">
        <v>51</v>
      </c>
      <c r="D628" s="45">
        <v>5000</v>
      </c>
      <c r="E628" s="45"/>
      <c r="F628" s="45"/>
      <c r="G628" s="45"/>
      <c r="H628" s="45"/>
      <c r="I628" s="45">
        <f t="shared" si="221"/>
        <v>5000</v>
      </c>
      <c r="J628" s="45">
        <v>0</v>
      </c>
      <c r="K628" s="45">
        <f t="shared" si="222"/>
        <v>5000</v>
      </c>
    </row>
    <row r="629" spans="1:11" x14ac:dyDescent="0.25">
      <c r="A629" s="363"/>
      <c r="B629" s="359"/>
      <c r="C629" s="4" t="s">
        <v>53</v>
      </c>
      <c r="D629" s="45">
        <v>12000</v>
      </c>
      <c r="E629" s="45"/>
      <c r="F629" s="45"/>
      <c r="G629" s="45"/>
      <c r="H629" s="45"/>
      <c r="I629" s="45">
        <f t="shared" si="221"/>
        <v>12000</v>
      </c>
      <c r="J629" s="45">
        <v>0</v>
      </c>
      <c r="K629" s="45">
        <f t="shared" si="222"/>
        <v>12000</v>
      </c>
    </row>
    <row r="630" spans="1:11" x14ac:dyDescent="0.25">
      <c r="A630" s="363"/>
      <c r="B630" s="359"/>
      <c r="C630" s="4" t="s">
        <v>54</v>
      </c>
      <c r="D630" s="45">
        <v>0</v>
      </c>
      <c r="E630" s="45">
        <v>13148</v>
      </c>
      <c r="F630" s="45"/>
      <c r="G630" s="45"/>
      <c r="H630" s="45"/>
      <c r="I630" s="45">
        <f t="shared" si="221"/>
        <v>13148</v>
      </c>
      <c r="J630" s="45">
        <v>13148</v>
      </c>
      <c r="K630" s="45">
        <f t="shared" si="222"/>
        <v>0</v>
      </c>
    </row>
    <row r="631" spans="1:11" x14ac:dyDescent="0.25">
      <c r="A631" s="363"/>
      <c r="B631" s="359"/>
      <c r="C631" s="18" t="s">
        <v>44</v>
      </c>
      <c r="D631" s="51">
        <f>SUM(D626:D630)</f>
        <v>2583477</v>
      </c>
      <c r="E631" s="51">
        <f t="shared" ref="E631:K631" si="223">SUM(E626:E630)</f>
        <v>-1875</v>
      </c>
      <c r="F631" s="51">
        <f t="shared" si="223"/>
        <v>0</v>
      </c>
      <c r="G631" s="51">
        <f t="shared" si="223"/>
        <v>0</v>
      </c>
      <c r="H631" s="51">
        <f t="shared" si="223"/>
        <v>0</v>
      </c>
      <c r="I631" s="51">
        <f t="shared" si="223"/>
        <v>2581602</v>
      </c>
      <c r="J631" s="51">
        <f t="shared" si="223"/>
        <v>611243</v>
      </c>
      <c r="K631" s="51">
        <f t="shared" si="223"/>
        <v>1970359</v>
      </c>
    </row>
    <row r="632" spans="1:11" x14ac:dyDescent="0.25">
      <c r="A632" s="363"/>
      <c r="B632" s="359"/>
      <c r="C632" s="18" t="s">
        <v>45</v>
      </c>
      <c r="D632" s="51">
        <v>497366</v>
      </c>
      <c r="E632" s="51"/>
      <c r="F632" s="51"/>
      <c r="G632" s="51"/>
      <c r="H632" s="51"/>
      <c r="I632" s="62">
        <f t="shared" ref="I632:I641" si="224">D632+E632+F632+G632+H632</f>
        <v>497366</v>
      </c>
      <c r="J632" s="51">
        <v>116628</v>
      </c>
      <c r="K632" s="62">
        <f t="shared" ref="K632:K641" si="225">I632-J632</f>
        <v>380738</v>
      </c>
    </row>
    <row r="633" spans="1:11" x14ac:dyDescent="0.25">
      <c r="A633" s="363"/>
      <c r="B633" s="359"/>
      <c r="C633" s="4" t="s">
        <v>46</v>
      </c>
      <c r="D633" s="45">
        <v>40000</v>
      </c>
      <c r="E633" s="45"/>
      <c r="F633" s="45"/>
      <c r="G633" s="45"/>
      <c r="H633" s="45"/>
      <c r="I633" s="45">
        <f t="shared" si="224"/>
        <v>40000</v>
      </c>
      <c r="J633" s="45">
        <v>0</v>
      </c>
      <c r="K633" s="45">
        <f t="shared" si="225"/>
        <v>40000</v>
      </c>
    </row>
    <row r="634" spans="1:11" x14ac:dyDescent="0.25">
      <c r="A634" s="363"/>
      <c r="B634" s="359"/>
      <c r="C634" s="4" t="s">
        <v>56</v>
      </c>
      <c r="D634" s="45">
        <v>45000</v>
      </c>
      <c r="E634" s="45"/>
      <c r="F634" s="45"/>
      <c r="G634" s="45"/>
      <c r="H634" s="45"/>
      <c r="I634" s="45">
        <f t="shared" si="224"/>
        <v>45000</v>
      </c>
      <c r="J634" s="45">
        <v>0</v>
      </c>
      <c r="K634" s="45">
        <f t="shared" si="225"/>
        <v>45000</v>
      </c>
    </row>
    <row r="635" spans="1:11" x14ac:dyDescent="0.25">
      <c r="A635" s="363"/>
      <c r="B635" s="359"/>
      <c r="C635" s="4" t="s">
        <v>57</v>
      </c>
      <c r="D635" s="45">
        <v>0</v>
      </c>
      <c r="E635" s="45"/>
      <c r="F635" s="45"/>
      <c r="G635" s="45"/>
      <c r="H635" s="45"/>
      <c r="I635" s="45">
        <f t="shared" si="224"/>
        <v>0</v>
      </c>
      <c r="J635" s="45">
        <v>0</v>
      </c>
      <c r="K635" s="45">
        <f t="shared" si="225"/>
        <v>0</v>
      </c>
    </row>
    <row r="636" spans="1:11" x14ac:dyDescent="0.25">
      <c r="A636" s="363"/>
      <c r="B636" s="359"/>
      <c r="C636" s="4" t="s">
        <v>59</v>
      </c>
      <c r="D636" s="45">
        <v>50000</v>
      </c>
      <c r="E636" s="45"/>
      <c r="F636" s="45"/>
      <c r="G636" s="45"/>
      <c r="H636" s="45"/>
      <c r="I636" s="45">
        <f t="shared" si="224"/>
        <v>50000</v>
      </c>
      <c r="J636" s="45">
        <v>20732</v>
      </c>
      <c r="K636" s="45">
        <f t="shared" si="225"/>
        <v>29268</v>
      </c>
    </row>
    <row r="637" spans="1:11" x14ac:dyDescent="0.25">
      <c r="A637" s="363"/>
      <c r="B637" s="359"/>
      <c r="C637" s="4" t="s">
        <v>60</v>
      </c>
      <c r="D637" s="45">
        <v>10000</v>
      </c>
      <c r="E637" s="45"/>
      <c r="F637" s="45"/>
      <c r="G637" s="45"/>
      <c r="H637" s="45"/>
      <c r="I637" s="45">
        <f t="shared" si="224"/>
        <v>10000</v>
      </c>
      <c r="J637" s="45">
        <v>0</v>
      </c>
      <c r="K637" s="45">
        <f t="shared" si="225"/>
        <v>10000</v>
      </c>
    </row>
    <row r="638" spans="1:11" x14ac:dyDescent="0.25">
      <c r="A638" s="363"/>
      <c r="B638" s="359"/>
      <c r="C638" s="4" t="s">
        <v>47</v>
      </c>
      <c r="D638" s="45">
        <v>8400</v>
      </c>
      <c r="E638" s="45"/>
      <c r="F638" s="45"/>
      <c r="G638" s="45"/>
      <c r="H638" s="45"/>
      <c r="I638" s="45">
        <f t="shared" si="224"/>
        <v>8400</v>
      </c>
      <c r="J638" s="45">
        <v>0</v>
      </c>
      <c r="K638" s="45">
        <f t="shared" si="225"/>
        <v>8400</v>
      </c>
    </row>
    <row r="639" spans="1:11" x14ac:dyDescent="0.25">
      <c r="A639" s="363"/>
      <c r="B639" s="359"/>
      <c r="C639" s="4" t="s">
        <v>61</v>
      </c>
      <c r="D639" s="45">
        <v>0</v>
      </c>
      <c r="E639" s="45"/>
      <c r="F639" s="45"/>
      <c r="G639" s="45"/>
      <c r="H639" s="45"/>
      <c r="I639" s="45">
        <f t="shared" si="224"/>
        <v>0</v>
      </c>
      <c r="J639" s="45">
        <v>0</v>
      </c>
      <c r="K639" s="45">
        <f t="shared" si="225"/>
        <v>0</v>
      </c>
    </row>
    <row r="640" spans="1:11" x14ac:dyDescent="0.25">
      <c r="A640" s="363"/>
      <c r="B640" s="359"/>
      <c r="C640" s="4" t="s">
        <v>48</v>
      </c>
      <c r="D640" s="45">
        <v>23750</v>
      </c>
      <c r="E640" s="45"/>
      <c r="F640" s="45"/>
      <c r="G640" s="45"/>
      <c r="H640" s="45"/>
      <c r="I640" s="45">
        <f t="shared" si="224"/>
        <v>23750</v>
      </c>
      <c r="J640" s="45">
        <v>2239</v>
      </c>
      <c r="K640" s="45">
        <f t="shared" si="225"/>
        <v>21511</v>
      </c>
    </row>
    <row r="641" spans="1:11" x14ac:dyDescent="0.25">
      <c r="A641" s="363"/>
      <c r="B641" s="359"/>
      <c r="C641" s="4" t="s">
        <v>63</v>
      </c>
      <c r="D641" s="45">
        <v>491461</v>
      </c>
      <c r="E641" s="45"/>
      <c r="F641" s="45"/>
      <c r="G641" s="45"/>
      <c r="H641" s="45"/>
      <c r="I641" s="45">
        <f t="shared" si="224"/>
        <v>491461</v>
      </c>
      <c r="J641" s="45">
        <v>0</v>
      </c>
      <c r="K641" s="45">
        <f t="shared" si="225"/>
        <v>491461</v>
      </c>
    </row>
    <row r="642" spans="1:11" x14ac:dyDescent="0.25">
      <c r="A642" s="363"/>
      <c r="B642" s="359"/>
      <c r="C642" s="18" t="s">
        <v>49</v>
      </c>
      <c r="D642" s="51">
        <f>SUM(D633:D641)</f>
        <v>668611</v>
      </c>
      <c r="E642" s="51">
        <f t="shared" ref="E642:K642" si="226">SUM(E633:E641)</f>
        <v>0</v>
      </c>
      <c r="F642" s="51">
        <f t="shared" si="226"/>
        <v>0</v>
      </c>
      <c r="G642" s="51">
        <f t="shared" si="226"/>
        <v>0</v>
      </c>
      <c r="H642" s="51">
        <f t="shared" si="226"/>
        <v>0</v>
      </c>
      <c r="I642" s="51">
        <f t="shared" si="226"/>
        <v>668611</v>
      </c>
      <c r="J642" s="51">
        <f t="shared" si="226"/>
        <v>22971</v>
      </c>
      <c r="K642" s="51">
        <f t="shared" si="226"/>
        <v>645640</v>
      </c>
    </row>
    <row r="643" spans="1:11" x14ac:dyDescent="0.25">
      <c r="A643" s="363"/>
      <c r="B643" s="359" t="s">
        <v>24</v>
      </c>
      <c r="C643" s="4" t="s">
        <v>65</v>
      </c>
      <c r="D643" s="45">
        <v>36000</v>
      </c>
      <c r="E643" s="45">
        <v>-9900</v>
      </c>
      <c r="F643" s="45"/>
      <c r="G643" s="45"/>
      <c r="H643" s="45"/>
      <c r="I643" s="45">
        <f t="shared" ref="I643:I647" si="227">D643+E643+F643+G643+H643</f>
        <v>26100</v>
      </c>
      <c r="J643" s="45">
        <v>0</v>
      </c>
      <c r="K643" s="45">
        <f t="shared" ref="K643:K647" si="228">I643-J643</f>
        <v>26100</v>
      </c>
    </row>
    <row r="644" spans="1:11" x14ac:dyDescent="0.25">
      <c r="A644" s="363"/>
      <c r="B644" s="359"/>
      <c r="C644" s="4" t="s">
        <v>60</v>
      </c>
      <c r="D644" s="45">
        <v>10000</v>
      </c>
      <c r="E644" s="45"/>
      <c r="F644" s="45"/>
      <c r="G644" s="45"/>
      <c r="H644" s="45"/>
      <c r="I644" s="45">
        <f t="shared" si="227"/>
        <v>10000</v>
      </c>
      <c r="J644" s="45">
        <v>0</v>
      </c>
      <c r="K644" s="45">
        <f t="shared" si="228"/>
        <v>10000</v>
      </c>
    </row>
    <row r="645" spans="1:11" x14ac:dyDescent="0.25">
      <c r="A645" s="363"/>
      <c r="B645" s="359"/>
      <c r="C645" s="4" t="s">
        <v>67</v>
      </c>
      <c r="D645" s="45">
        <v>0</v>
      </c>
      <c r="E645" s="45">
        <f>9900+4000-9900</f>
        <v>4000</v>
      </c>
      <c r="F645" s="45"/>
      <c r="G645" s="45"/>
      <c r="H645" s="45"/>
      <c r="I645" s="45">
        <f t="shared" si="227"/>
        <v>4000</v>
      </c>
      <c r="J645" s="45">
        <v>4000</v>
      </c>
      <c r="K645" s="45">
        <f t="shared" si="228"/>
        <v>0</v>
      </c>
    </row>
    <row r="646" spans="1:11" x14ac:dyDescent="0.25">
      <c r="A646" s="363"/>
      <c r="B646" s="359"/>
      <c r="C646" s="4" t="s">
        <v>61</v>
      </c>
      <c r="D646" s="45">
        <v>0</v>
      </c>
      <c r="E646" s="45">
        <v>4000</v>
      </c>
      <c r="F646" s="45"/>
      <c r="G646" s="45"/>
      <c r="H646" s="45"/>
      <c r="I646" s="45">
        <f t="shared" si="227"/>
        <v>4000</v>
      </c>
      <c r="J646" s="45">
        <v>4000</v>
      </c>
      <c r="K646" s="45">
        <f t="shared" si="228"/>
        <v>0</v>
      </c>
    </row>
    <row r="647" spans="1:11" x14ac:dyDescent="0.25">
      <c r="A647" s="363"/>
      <c r="B647" s="359"/>
      <c r="C647" s="4" t="s">
        <v>48</v>
      </c>
      <c r="D647" s="45">
        <v>12420</v>
      </c>
      <c r="E647" s="45"/>
      <c r="F647" s="45"/>
      <c r="G647" s="45"/>
      <c r="H647" s="45"/>
      <c r="I647" s="45">
        <f t="shared" si="227"/>
        <v>12420</v>
      </c>
      <c r="J647" s="45">
        <v>2160</v>
      </c>
      <c r="K647" s="45">
        <f t="shared" si="228"/>
        <v>10260</v>
      </c>
    </row>
    <row r="648" spans="1:11" x14ac:dyDescent="0.25">
      <c r="A648" s="363"/>
      <c r="B648" s="359"/>
      <c r="C648" s="18" t="s">
        <v>49</v>
      </c>
      <c r="D648" s="51">
        <f>SUM(D643:D647)</f>
        <v>58420</v>
      </c>
      <c r="E648" s="51">
        <f t="shared" ref="E648:K648" si="229">SUM(E643:E647)</f>
        <v>-1900</v>
      </c>
      <c r="F648" s="51">
        <f t="shared" si="229"/>
        <v>0</v>
      </c>
      <c r="G648" s="51">
        <f t="shared" si="229"/>
        <v>0</v>
      </c>
      <c r="H648" s="51">
        <f t="shared" si="229"/>
        <v>0</v>
      </c>
      <c r="I648" s="51">
        <f t="shared" si="229"/>
        <v>56520</v>
      </c>
      <c r="J648" s="51">
        <f t="shared" si="229"/>
        <v>10160</v>
      </c>
      <c r="K648" s="51">
        <f t="shared" si="229"/>
        <v>46360</v>
      </c>
    </row>
    <row r="649" spans="1:11" x14ac:dyDescent="0.25">
      <c r="A649" s="363" t="s">
        <v>107</v>
      </c>
      <c r="B649" s="359" t="s">
        <v>21</v>
      </c>
      <c r="C649" s="4" t="s">
        <v>43</v>
      </c>
      <c r="D649" s="45">
        <v>82800</v>
      </c>
      <c r="E649" s="45"/>
      <c r="F649" s="45"/>
      <c r="G649" s="45"/>
      <c r="H649" s="45"/>
      <c r="I649" s="45">
        <f t="shared" ref="I649:I650" si="230">D649+E649+F649+G649+H649</f>
        <v>82800</v>
      </c>
      <c r="J649" s="45">
        <v>20699</v>
      </c>
      <c r="K649" s="45">
        <f t="shared" ref="K649:K650" si="231">I649-J649</f>
        <v>62101</v>
      </c>
    </row>
    <row r="650" spans="1:11" x14ac:dyDescent="0.25">
      <c r="A650" s="363"/>
      <c r="B650" s="359"/>
      <c r="C650" s="4" t="s">
        <v>45</v>
      </c>
      <c r="D650" s="45">
        <v>15456</v>
      </c>
      <c r="E650" s="45"/>
      <c r="F650" s="45"/>
      <c r="G650" s="45"/>
      <c r="H650" s="45"/>
      <c r="I650" s="45">
        <f t="shared" si="230"/>
        <v>15456</v>
      </c>
      <c r="J650" s="45">
        <v>4037</v>
      </c>
      <c r="K650" s="45">
        <f t="shared" si="231"/>
        <v>11419</v>
      </c>
    </row>
    <row r="651" spans="1:11" ht="27" customHeight="1" x14ac:dyDescent="0.25">
      <c r="A651" s="360" t="s">
        <v>162</v>
      </c>
      <c r="B651" s="361"/>
      <c r="C651" s="362"/>
      <c r="D651" s="54">
        <f>SUM(D618,D621,D622,D625,D631,D632,D642,D648,D649,D650)</f>
        <v>4975804</v>
      </c>
      <c r="E651" s="54">
        <f t="shared" ref="E651:K651" si="232">SUM(E618,E621,E622,E625,E631,E632,E642,E648,E649,E650)</f>
        <v>0</v>
      </c>
      <c r="F651" s="54">
        <f t="shared" si="232"/>
        <v>0</v>
      </c>
      <c r="G651" s="54">
        <f t="shared" si="232"/>
        <v>0</v>
      </c>
      <c r="H651" s="54">
        <f t="shared" si="232"/>
        <v>0</v>
      </c>
      <c r="I651" s="54">
        <f t="shared" si="232"/>
        <v>4975804</v>
      </c>
      <c r="J651" s="54">
        <f t="shared" si="232"/>
        <v>1053478</v>
      </c>
      <c r="K651" s="54">
        <f t="shared" si="232"/>
        <v>3922326</v>
      </c>
    </row>
    <row r="652" spans="1:11" x14ac:dyDescent="0.25">
      <c r="A652" s="363" t="s">
        <v>108</v>
      </c>
      <c r="B652" s="357" t="s">
        <v>42</v>
      </c>
      <c r="C652" s="4" t="s">
        <v>43</v>
      </c>
      <c r="D652" s="45">
        <v>978360</v>
      </c>
      <c r="E652" s="45">
        <v>-1875</v>
      </c>
      <c r="F652" s="45"/>
      <c r="G652" s="45"/>
      <c r="H652" s="45"/>
      <c r="I652" s="45">
        <f t="shared" ref="I652:I656" si="233">D652+E652+F652+G652+H652</f>
        <v>976485</v>
      </c>
      <c r="J652" s="45">
        <v>244590</v>
      </c>
      <c r="K652" s="45">
        <f t="shared" ref="K652:K656" si="234">I652-J652</f>
        <v>731895</v>
      </c>
    </row>
    <row r="653" spans="1:11" x14ac:dyDescent="0.25">
      <c r="A653" s="363"/>
      <c r="B653" s="364"/>
      <c r="C653" s="4" t="s">
        <v>50</v>
      </c>
      <c r="D653" s="45">
        <v>0</v>
      </c>
      <c r="E653" s="45"/>
      <c r="F653" s="45"/>
      <c r="G653" s="45"/>
      <c r="H653" s="45"/>
      <c r="I653" s="45">
        <f t="shared" si="233"/>
        <v>0</v>
      </c>
      <c r="J653" s="45">
        <v>0</v>
      </c>
      <c r="K653" s="45">
        <f t="shared" si="234"/>
        <v>0</v>
      </c>
    </row>
    <row r="654" spans="1:11" x14ac:dyDescent="0.25">
      <c r="A654" s="363"/>
      <c r="B654" s="364"/>
      <c r="C654" s="4" t="s">
        <v>51</v>
      </c>
      <c r="D654" s="45">
        <v>0</v>
      </c>
      <c r="E654" s="45"/>
      <c r="F654" s="45"/>
      <c r="G654" s="45"/>
      <c r="H654" s="45"/>
      <c r="I654" s="45">
        <f t="shared" si="233"/>
        <v>0</v>
      </c>
      <c r="J654" s="45">
        <v>0</v>
      </c>
      <c r="K654" s="45">
        <f t="shared" si="234"/>
        <v>0</v>
      </c>
    </row>
    <row r="655" spans="1:11" x14ac:dyDescent="0.25">
      <c r="A655" s="363"/>
      <c r="B655" s="364"/>
      <c r="C655" s="4" t="s">
        <v>53</v>
      </c>
      <c r="D655" s="45">
        <v>0</v>
      </c>
      <c r="E655" s="45"/>
      <c r="F655" s="45"/>
      <c r="G655" s="45"/>
      <c r="H655" s="45"/>
      <c r="I655" s="45">
        <f t="shared" si="233"/>
        <v>0</v>
      </c>
      <c r="J655" s="45">
        <v>0</v>
      </c>
      <c r="K655" s="45">
        <f t="shared" si="234"/>
        <v>0</v>
      </c>
    </row>
    <row r="656" spans="1:11" x14ac:dyDescent="0.25">
      <c r="A656" s="363"/>
      <c r="B656" s="364"/>
      <c r="C656" s="4" t="s">
        <v>54</v>
      </c>
      <c r="D656" s="45">
        <v>0</v>
      </c>
      <c r="E656" s="45">
        <v>1875</v>
      </c>
      <c r="F656" s="45"/>
      <c r="G656" s="45"/>
      <c r="H656" s="45"/>
      <c r="I656" s="45">
        <f t="shared" si="233"/>
        <v>1875</v>
      </c>
      <c r="J656" s="45">
        <v>1875</v>
      </c>
      <c r="K656" s="45">
        <f t="shared" si="234"/>
        <v>0</v>
      </c>
    </row>
    <row r="657" spans="1:11" x14ac:dyDescent="0.25">
      <c r="A657" s="363"/>
      <c r="B657" s="364"/>
      <c r="C657" s="18" t="s">
        <v>44</v>
      </c>
      <c r="D657" s="51">
        <f>SUM(D652:D656)</f>
        <v>978360</v>
      </c>
      <c r="E657" s="51">
        <f t="shared" ref="E657:K657" si="235">SUM(E652:E656)</f>
        <v>0</v>
      </c>
      <c r="F657" s="51">
        <f t="shared" si="235"/>
        <v>0</v>
      </c>
      <c r="G657" s="51">
        <f t="shared" si="235"/>
        <v>0</v>
      </c>
      <c r="H657" s="51">
        <f t="shared" si="235"/>
        <v>0</v>
      </c>
      <c r="I657" s="51">
        <f t="shared" si="235"/>
        <v>978360</v>
      </c>
      <c r="J657" s="51">
        <f t="shared" si="235"/>
        <v>246465</v>
      </c>
      <c r="K657" s="51">
        <f t="shared" si="235"/>
        <v>731895</v>
      </c>
    </row>
    <row r="658" spans="1:11" x14ac:dyDescent="0.25">
      <c r="A658" s="363"/>
      <c r="B658" s="358"/>
      <c r="C658" s="18" t="s">
        <v>45</v>
      </c>
      <c r="D658" s="51">
        <v>91314</v>
      </c>
      <c r="E658" s="51"/>
      <c r="F658" s="51"/>
      <c r="G658" s="51"/>
      <c r="H658" s="51"/>
      <c r="I658" s="62">
        <f t="shared" ref="I658:I666" si="236">D658+E658+F658+G658+H658</f>
        <v>91314</v>
      </c>
      <c r="J658" s="51">
        <v>23849</v>
      </c>
      <c r="K658" s="62">
        <f t="shared" ref="K658:K666" si="237">I658-J658</f>
        <v>67465</v>
      </c>
    </row>
    <row r="659" spans="1:11" x14ac:dyDescent="0.25">
      <c r="A659" s="363"/>
      <c r="B659" s="357" t="s">
        <v>21</v>
      </c>
      <c r="C659" s="4" t="s">
        <v>46</v>
      </c>
      <c r="D659" s="45">
        <v>40000</v>
      </c>
      <c r="E659" s="45"/>
      <c r="F659" s="45"/>
      <c r="G659" s="45"/>
      <c r="H659" s="45"/>
      <c r="I659" s="45">
        <f t="shared" si="236"/>
        <v>40000</v>
      </c>
      <c r="J659" s="45">
        <v>0</v>
      </c>
      <c r="K659" s="45">
        <f t="shared" si="237"/>
        <v>40000</v>
      </c>
    </row>
    <row r="660" spans="1:11" x14ac:dyDescent="0.25">
      <c r="A660" s="363"/>
      <c r="B660" s="364"/>
      <c r="C660" s="4" t="s">
        <v>56</v>
      </c>
      <c r="D660" s="45">
        <v>45000</v>
      </c>
      <c r="E660" s="45"/>
      <c r="F660" s="45"/>
      <c r="G660" s="45"/>
      <c r="H660" s="45"/>
      <c r="I660" s="45">
        <f t="shared" si="236"/>
        <v>45000</v>
      </c>
      <c r="J660" s="45">
        <v>0</v>
      </c>
      <c r="K660" s="45">
        <f t="shared" si="237"/>
        <v>45000</v>
      </c>
    </row>
    <row r="661" spans="1:11" x14ac:dyDescent="0.25">
      <c r="A661" s="363"/>
      <c r="B661" s="364"/>
      <c r="C661" s="4" t="s">
        <v>60</v>
      </c>
      <c r="D661" s="45">
        <v>5000</v>
      </c>
      <c r="E661" s="45"/>
      <c r="F661" s="45"/>
      <c r="G661" s="45"/>
      <c r="H661" s="45"/>
      <c r="I661" s="45">
        <f t="shared" si="236"/>
        <v>5000</v>
      </c>
      <c r="J661" s="45">
        <v>0</v>
      </c>
      <c r="K661" s="45">
        <f t="shared" si="237"/>
        <v>5000</v>
      </c>
    </row>
    <row r="662" spans="1:11" x14ac:dyDescent="0.25">
      <c r="A662" s="363"/>
      <c r="B662" s="364"/>
      <c r="C662" s="4" t="s">
        <v>47</v>
      </c>
      <c r="D662" s="45">
        <v>0</v>
      </c>
      <c r="E662" s="45"/>
      <c r="F662" s="45"/>
      <c r="G662" s="45"/>
      <c r="H662" s="45"/>
      <c r="I662" s="45">
        <f t="shared" si="236"/>
        <v>0</v>
      </c>
      <c r="J662" s="45">
        <v>0</v>
      </c>
      <c r="K662" s="45">
        <f t="shared" si="237"/>
        <v>0</v>
      </c>
    </row>
    <row r="663" spans="1:11" x14ac:dyDescent="0.25">
      <c r="A663" s="363"/>
      <c r="B663" s="364"/>
      <c r="C663" s="4" t="s">
        <v>61</v>
      </c>
      <c r="D663" s="45">
        <v>0</v>
      </c>
      <c r="E663" s="45"/>
      <c r="F663" s="45"/>
      <c r="G663" s="45"/>
      <c r="H663" s="45"/>
      <c r="I663" s="45">
        <f t="shared" si="236"/>
        <v>0</v>
      </c>
      <c r="J663" s="45">
        <v>0</v>
      </c>
      <c r="K663" s="45">
        <f t="shared" si="237"/>
        <v>0</v>
      </c>
    </row>
    <row r="664" spans="1:11" x14ac:dyDescent="0.25">
      <c r="A664" s="363"/>
      <c r="B664" s="364"/>
      <c r="C664" s="4" t="s">
        <v>62</v>
      </c>
      <c r="D664" s="45">
        <v>0</v>
      </c>
      <c r="E664" s="45"/>
      <c r="F664" s="45"/>
      <c r="G664" s="45"/>
      <c r="H664" s="45"/>
      <c r="I664" s="45">
        <f t="shared" si="236"/>
        <v>0</v>
      </c>
      <c r="J664" s="45">
        <v>0</v>
      </c>
      <c r="K664" s="45">
        <f t="shared" si="237"/>
        <v>0</v>
      </c>
    </row>
    <row r="665" spans="1:11" x14ac:dyDescent="0.25">
      <c r="A665" s="363"/>
      <c r="B665" s="364"/>
      <c r="C665" s="4" t="s">
        <v>48</v>
      </c>
      <c r="D665" s="45">
        <v>19900</v>
      </c>
      <c r="E665" s="45"/>
      <c r="F665" s="45"/>
      <c r="G665" s="45"/>
      <c r="H665" s="45"/>
      <c r="I665" s="45">
        <f t="shared" si="236"/>
        <v>19900</v>
      </c>
      <c r="J665" s="45">
        <v>0</v>
      </c>
      <c r="K665" s="45">
        <f t="shared" si="237"/>
        <v>19900</v>
      </c>
    </row>
    <row r="666" spans="1:11" x14ac:dyDescent="0.25">
      <c r="A666" s="363"/>
      <c r="B666" s="364"/>
      <c r="C666" s="4" t="s">
        <v>63</v>
      </c>
      <c r="D666" s="45">
        <v>774949</v>
      </c>
      <c r="E666" s="45"/>
      <c r="F666" s="45"/>
      <c r="G666" s="45"/>
      <c r="H666" s="45"/>
      <c r="I666" s="45">
        <f t="shared" si="236"/>
        <v>774949</v>
      </c>
      <c r="J666" s="45">
        <v>0</v>
      </c>
      <c r="K666" s="45">
        <f t="shared" si="237"/>
        <v>774949</v>
      </c>
    </row>
    <row r="667" spans="1:11" x14ac:dyDescent="0.25">
      <c r="A667" s="363"/>
      <c r="B667" s="358"/>
      <c r="C667" s="18" t="s">
        <v>49</v>
      </c>
      <c r="D667" s="51">
        <f>SUM(D659:D666)</f>
        <v>884849</v>
      </c>
      <c r="E667" s="51">
        <f t="shared" ref="E667:K667" si="238">SUM(E659:E666)</f>
        <v>0</v>
      </c>
      <c r="F667" s="51">
        <f t="shared" si="238"/>
        <v>0</v>
      </c>
      <c r="G667" s="51">
        <f t="shared" si="238"/>
        <v>0</v>
      </c>
      <c r="H667" s="51">
        <f t="shared" si="238"/>
        <v>0</v>
      </c>
      <c r="I667" s="51">
        <f t="shared" si="238"/>
        <v>884849</v>
      </c>
      <c r="J667" s="51">
        <f t="shared" si="238"/>
        <v>0</v>
      </c>
      <c r="K667" s="51">
        <f t="shared" si="238"/>
        <v>884849</v>
      </c>
    </row>
    <row r="668" spans="1:11" x14ac:dyDescent="0.25">
      <c r="A668" s="363" t="s">
        <v>109</v>
      </c>
      <c r="B668" s="359" t="s">
        <v>21</v>
      </c>
      <c r="C668" s="4" t="s">
        <v>43</v>
      </c>
      <c r="D668" s="45">
        <v>0</v>
      </c>
      <c r="E668" s="45"/>
      <c r="F668" s="45"/>
      <c r="G668" s="45"/>
      <c r="H668" s="45"/>
      <c r="I668" s="45">
        <f t="shared" ref="I668:I669" si="239">D668+E668+F668+G668+H668</f>
        <v>0</v>
      </c>
      <c r="J668" s="45">
        <v>0</v>
      </c>
      <c r="K668" s="45">
        <f t="shared" ref="K668:K669" si="240">I668-J668</f>
        <v>0</v>
      </c>
    </row>
    <row r="669" spans="1:11" x14ac:dyDescent="0.25">
      <c r="A669" s="363"/>
      <c r="B669" s="359"/>
      <c r="C669" s="4" t="s">
        <v>45</v>
      </c>
      <c r="D669" s="45">
        <v>0</v>
      </c>
      <c r="E669" s="45"/>
      <c r="F669" s="45"/>
      <c r="G669" s="45"/>
      <c r="H669" s="45"/>
      <c r="I669" s="45">
        <f t="shared" si="239"/>
        <v>0</v>
      </c>
      <c r="J669" s="45">
        <v>0</v>
      </c>
      <c r="K669" s="45">
        <f t="shared" si="240"/>
        <v>0</v>
      </c>
    </row>
    <row r="670" spans="1:11" ht="27" customHeight="1" x14ac:dyDescent="0.25">
      <c r="A670" s="360" t="s">
        <v>163</v>
      </c>
      <c r="B670" s="361"/>
      <c r="C670" s="362"/>
      <c r="D670" s="54">
        <f>SUM(D657,D658,D667,D668,D669)</f>
        <v>1954523</v>
      </c>
      <c r="E670" s="54">
        <f t="shared" ref="E670:K670" si="241">SUM(E657,E658,E667,E668,E669)</f>
        <v>0</v>
      </c>
      <c r="F670" s="54">
        <f t="shared" si="241"/>
        <v>0</v>
      </c>
      <c r="G670" s="54">
        <f t="shared" si="241"/>
        <v>0</v>
      </c>
      <c r="H670" s="54">
        <f t="shared" si="241"/>
        <v>0</v>
      </c>
      <c r="I670" s="54">
        <f t="shared" si="241"/>
        <v>1954523</v>
      </c>
      <c r="J670" s="54">
        <f t="shared" si="241"/>
        <v>270314</v>
      </c>
      <c r="K670" s="54">
        <f t="shared" si="241"/>
        <v>1684209</v>
      </c>
    </row>
    <row r="671" spans="1:11" x14ac:dyDescent="0.25">
      <c r="A671" s="355" t="s">
        <v>110</v>
      </c>
      <c r="B671" s="3" t="s">
        <v>9</v>
      </c>
      <c r="C671" s="4" t="s">
        <v>70</v>
      </c>
      <c r="D671" s="45">
        <v>0</v>
      </c>
      <c r="E671" s="45"/>
      <c r="F671" s="45"/>
      <c r="G671" s="45"/>
      <c r="H671" s="45"/>
      <c r="I671" s="45">
        <f t="shared" ref="I671:I731" si="242">D671+E671+F671+G671+H671</f>
        <v>0</v>
      </c>
      <c r="J671" s="45">
        <v>0</v>
      </c>
      <c r="K671" s="45">
        <f t="shared" ref="K671:K673" si="243">I671-J671</f>
        <v>0</v>
      </c>
    </row>
    <row r="672" spans="1:11" x14ac:dyDescent="0.25">
      <c r="A672" s="365"/>
      <c r="B672" s="357" t="s">
        <v>42</v>
      </c>
      <c r="C672" s="4" t="s">
        <v>43</v>
      </c>
      <c r="D672" s="45">
        <v>978360</v>
      </c>
      <c r="E672" s="45"/>
      <c r="F672" s="45"/>
      <c r="G672" s="45"/>
      <c r="H672" s="45"/>
      <c r="I672" s="45">
        <f t="shared" si="242"/>
        <v>978360</v>
      </c>
      <c r="J672" s="45">
        <v>244590</v>
      </c>
      <c r="K672" s="45">
        <f t="shared" si="243"/>
        <v>733770</v>
      </c>
    </row>
    <row r="673" spans="1:11" x14ac:dyDescent="0.25">
      <c r="A673" s="365"/>
      <c r="B673" s="364"/>
      <c r="C673" s="4" t="s">
        <v>54</v>
      </c>
      <c r="D673" s="45">
        <v>0</v>
      </c>
      <c r="E673" s="45">
        <v>1875</v>
      </c>
      <c r="F673" s="45"/>
      <c r="G673" s="45"/>
      <c r="H673" s="45"/>
      <c r="I673" s="45">
        <f t="shared" si="242"/>
        <v>1875</v>
      </c>
      <c r="J673" s="45">
        <v>1875</v>
      </c>
      <c r="K673" s="45">
        <f t="shared" si="243"/>
        <v>0</v>
      </c>
    </row>
    <row r="674" spans="1:11" x14ac:dyDescent="0.25">
      <c r="A674" s="365"/>
      <c r="B674" s="364"/>
      <c r="C674" s="18" t="s">
        <v>44</v>
      </c>
      <c r="D674" s="51">
        <f>SUM(D672:D673)</f>
        <v>978360</v>
      </c>
      <c r="E674" s="51">
        <f t="shared" ref="E674:K674" si="244">SUM(E672:E673)</f>
        <v>1875</v>
      </c>
      <c r="F674" s="51">
        <f t="shared" si="244"/>
        <v>0</v>
      </c>
      <c r="G674" s="51">
        <f t="shared" si="244"/>
        <v>0</v>
      </c>
      <c r="H674" s="51">
        <f t="shared" si="244"/>
        <v>0</v>
      </c>
      <c r="I674" s="51">
        <f t="shared" si="244"/>
        <v>980235</v>
      </c>
      <c r="J674" s="51">
        <f t="shared" si="244"/>
        <v>246465</v>
      </c>
      <c r="K674" s="51">
        <f t="shared" si="244"/>
        <v>733770</v>
      </c>
    </row>
    <row r="675" spans="1:11" x14ac:dyDescent="0.25">
      <c r="A675" s="365"/>
      <c r="B675" s="364"/>
      <c r="C675" s="18" t="s">
        <v>45</v>
      </c>
      <c r="D675" s="51">
        <v>91314</v>
      </c>
      <c r="E675" s="51"/>
      <c r="F675" s="51"/>
      <c r="G675" s="51"/>
      <c r="H675" s="51"/>
      <c r="I675" s="62">
        <f t="shared" si="242"/>
        <v>91314</v>
      </c>
      <c r="J675" s="51">
        <v>23847</v>
      </c>
      <c r="K675" s="62">
        <f t="shared" ref="K675:K677" si="245">I675-J675</f>
        <v>67467</v>
      </c>
    </row>
    <row r="676" spans="1:11" x14ac:dyDescent="0.25">
      <c r="A676" s="365"/>
      <c r="B676" s="364"/>
      <c r="C676" s="4" t="s">
        <v>46</v>
      </c>
      <c r="D676" s="45">
        <v>0</v>
      </c>
      <c r="E676" s="45"/>
      <c r="F676" s="45"/>
      <c r="G676" s="45"/>
      <c r="H676" s="45"/>
      <c r="I676" s="45">
        <f t="shared" si="242"/>
        <v>0</v>
      </c>
      <c r="J676" s="45">
        <v>0</v>
      </c>
      <c r="K676" s="45">
        <f t="shared" si="245"/>
        <v>0</v>
      </c>
    </row>
    <row r="677" spans="1:11" x14ac:dyDescent="0.25">
      <c r="A677" s="365"/>
      <c r="B677" s="364"/>
      <c r="C677" s="4" t="s">
        <v>48</v>
      </c>
      <c r="D677" s="45">
        <v>0</v>
      </c>
      <c r="E677" s="45"/>
      <c r="F677" s="45"/>
      <c r="G677" s="45"/>
      <c r="H677" s="45"/>
      <c r="I677" s="45">
        <f t="shared" si="242"/>
        <v>0</v>
      </c>
      <c r="J677" s="45">
        <v>0</v>
      </c>
      <c r="K677" s="45">
        <f t="shared" si="245"/>
        <v>0</v>
      </c>
    </row>
    <row r="678" spans="1:11" x14ac:dyDescent="0.25">
      <c r="A678" s="365"/>
      <c r="B678" s="358"/>
      <c r="C678" s="18" t="s">
        <v>49</v>
      </c>
      <c r="D678" s="51">
        <f>SUM(D676:D677)</f>
        <v>0</v>
      </c>
      <c r="E678" s="51">
        <f t="shared" ref="E678:K678" si="246">SUM(E676:E677)</f>
        <v>0</v>
      </c>
      <c r="F678" s="51">
        <f t="shared" si="246"/>
        <v>0</v>
      </c>
      <c r="G678" s="51">
        <f t="shared" si="246"/>
        <v>0</v>
      </c>
      <c r="H678" s="51">
        <f t="shared" si="246"/>
        <v>0</v>
      </c>
      <c r="I678" s="51">
        <f t="shared" si="246"/>
        <v>0</v>
      </c>
      <c r="J678" s="51">
        <f t="shared" si="246"/>
        <v>0</v>
      </c>
      <c r="K678" s="51">
        <f t="shared" si="246"/>
        <v>0</v>
      </c>
    </row>
    <row r="679" spans="1:11" x14ac:dyDescent="0.25">
      <c r="A679" s="365"/>
      <c r="B679" s="357" t="s">
        <v>21</v>
      </c>
      <c r="C679" s="4" t="s">
        <v>43</v>
      </c>
      <c r="D679" s="45">
        <v>4906206</v>
      </c>
      <c r="E679" s="45">
        <v>-5625</v>
      </c>
      <c r="F679" s="45"/>
      <c r="G679" s="45"/>
      <c r="H679" s="45"/>
      <c r="I679" s="45">
        <f t="shared" si="242"/>
        <v>4900581</v>
      </c>
      <c r="J679" s="45">
        <v>1182388</v>
      </c>
      <c r="K679" s="45">
        <f t="shared" ref="K679:K683" si="247">I679-J679</f>
        <v>3718193</v>
      </c>
    </row>
    <row r="680" spans="1:11" x14ac:dyDescent="0.25">
      <c r="A680" s="365"/>
      <c r="B680" s="364"/>
      <c r="C680" s="4" t="s">
        <v>50</v>
      </c>
      <c r="D680" s="45">
        <v>200000</v>
      </c>
      <c r="E680" s="45"/>
      <c r="F680" s="45"/>
      <c r="G680" s="45"/>
      <c r="H680" s="45"/>
      <c r="I680" s="45">
        <f t="shared" si="242"/>
        <v>200000</v>
      </c>
      <c r="J680" s="45">
        <v>0</v>
      </c>
      <c r="K680" s="45">
        <f t="shared" si="247"/>
        <v>200000</v>
      </c>
    </row>
    <row r="681" spans="1:11" x14ac:dyDescent="0.25">
      <c r="A681" s="365"/>
      <c r="B681" s="364"/>
      <c r="C681" s="4" t="s">
        <v>51</v>
      </c>
      <c r="D681" s="45">
        <v>10000</v>
      </c>
      <c r="E681" s="45"/>
      <c r="F681" s="45"/>
      <c r="G681" s="45"/>
      <c r="H681" s="45"/>
      <c r="I681" s="45">
        <f t="shared" si="242"/>
        <v>10000</v>
      </c>
      <c r="J681" s="45">
        <v>0</v>
      </c>
      <c r="K681" s="45">
        <f t="shared" si="247"/>
        <v>10000</v>
      </c>
    </row>
    <row r="682" spans="1:11" x14ac:dyDescent="0.25">
      <c r="A682" s="365"/>
      <c r="B682" s="364"/>
      <c r="C682" s="4" t="s">
        <v>53</v>
      </c>
      <c r="D682" s="45">
        <v>24000</v>
      </c>
      <c r="E682" s="45"/>
      <c r="F682" s="45"/>
      <c r="G682" s="45"/>
      <c r="H682" s="45"/>
      <c r="I682" s="45">
        <f t="shared" si="242"/>
        <v>24000</v>
      </c>
      <c r="J682" s="45">
        <v>0</v>
      </c>
      <c r="K682" s="45">
        <f t="shared" si="247"/>
        <v>24000</v>
      </c>
    </row>
    <row r="683" spans="1:11" x14ac:dyDescent="0.25">
      <c r="A683" s="365"/>
      <c r="B683" s="364"/>
      <c r="C683" s="4" t="s">
        <v>54</v>
      </c>
      <c r="D683" s="45">
        <v>0</v>
      </c>
      <c r="E683" s="45">
        <v>3750</v>
      </c>
      <c r="F683" s="45"/>
      <c r="G683" s="45"/>
      <c r="H683" s="45"/>
      <c r="I683" s="45">
        <f t="shared" si="242"/>
        <v>3750</v>
      </c>
      <c r="J683" s="45">
        <v>3750</v>
      </c>
      <c r="K683" s="45">
        <f t="shared" si="247"/>
        <v>0</v>
      </c>
    </row>
    <row r="684" spans="1:11" x14ac:dyDescent="0.25">
      <c r="A684" s="365"/>
      <c r="B684" s="364"/>
      <c r="C684" s="18" t="s">
        <v>44</v>
      </c>
      <c r="D684" s="51">
        <f>SUM(D679:D683)</f>
        <v>5140206</v>
      </c>
      <c r="E684" s="51">
        <f t="shared" ref="E684:K684" si="248">SUM(E679:E683)</f>
        <v>-1875</v>
      </c>
      <c r="F684" s="51">
        <f t="shared" si="248"/>
        <v>0</v>
      </c>
      <c r="G684" s="51">
        <f t="shared" si="248"/>
        <v>0</v>
      </c>
      <c r="H684" s="51">
        <f t="shared" si="248"/>
        <v>0</v>
      </c>
      <c r="I684" s="51">
        <f t="shared" si="248"/>
        <v>5138331</v>
      </c>
      <c r="J684" s="51">
        <f t="shared" si="248"/>
        <v>1186138</v>
      </c>
      <c r="K684" s="51">
        <f t="shared" si="248"/>
        <v>3952193</v>
      </c>
    </row>
    <row r="685" spans="1:11" x14ac:dyDescent="0.25">
      <c r="A685" s="365"/>
      <c r="B685" s="364"/>
      <c r="C685" s="18" t="s">
        <v>45</v>
      </c>
      <c r="D685" s="51">
        <v>989509</v>
      </c>
      <c r="E685" s="51"/>
      <c r="F685" s="51"/>
      <c r="G685" s="51"/>
      <c r="H685" s="51"/>
      <c r="I685" s="62">
        <f t="shared" si="242"/>
        <v>989509</v>
      </c>
      <c r="J685" s="51">
        <v>230566</v>
      </c>
      <c r="K685" s="62">
        <f t="shared" ref="K685:K696" si="249">I685-J685</f>
        <v>758943</v>
      </c>
    </row>
    <row r="686" spans="1:11" x14ac:dyDescent="0.25">
      <c r="A686" s="365"/>
      <c r="B686" s="364"/>
      <c r="C686" s="4" t="s">
        <v>46</v>
      </c>
      <c r="D686" s="45">
        <v>50000</v>
      </c>
      <c r="E686" s="45"/>
      <c r="F686" s="45"/>
      <c r="G686" s="45"/>
      <c r="H686" s="45"/>
      <c r="I686" s="45">
        <f t="shared" si="242"/>
        <v>50000</v>
      </c>
      <c r="J686" s="45">
        <v>0</v>
      </c>
      <c r="K686" s="45">
        <f t="shared" si="249"/>
        <v>50000</v>
      </c>
    </row>
    <row r="687" spans="1:11" x14ac:dyDescent="0.25">
      <c r="A687" s="365"/>
      <c r="B687" s="364"/>
      <c r="C687" s="4" t="s">
        <v>56</v>
      </c>
      <c r="D687" s="45">
        <v>75000</v>
      </c>
      <c r="E687" s="45"/>
      <c r="F687" s="45"/>
      <c r="G687" s="45"/>
      <c r="H687" s="45"/>
      <c r="I687" s="45">
        <f t="shared" si="242"/>
        <v>75000</v>
      </c>
      <c r="J687" s="45">
        <v>18950</v>
      </c>
      <c r="K687" s="45">
        <f t="shared" si="249"/>
        <v>56050</v>
      </c>
    </row>
    <row r="688" spans="1:11" x14ac:dyDescent="0.25">
      <c r="A688" s="365"/>
      <c r="B688" s="364"/>
      <c r="C688" s="4" t="s">
        <v>57</v>
      </c>
      <c r="D688" s="45">
        <v>33456</v>
      </c>
      <c r="E688" s="45"/>
      <c r="F688" s="45"/>
      <c r="G688" s="45"/>
      <c r="H688" s="45"/>
      <c r="I688" s="45">
        <f t="shared" si="242"/>
        <v>33456</v>
      </c>
      <c r="J688" s="45">
        <v>8364</v>
      </c>
      <c r="K688" s="45">
        <f t="shared" si="249"/>
        <v>25092</v>
      </c>
    </row>
    <row r="689" spans="1:11" x14ac:dyDescent="0.25">
      <c r="A689" s="365"/>
      <c r="B689" s="364"/>
      <c r="C689" s="4" t="s">
        <v>59</v>
      </c>
      <c r="D689" s="45">
        <v>50000</v>
      </c>
      <c r="E689" s="45"/>
      <c r="F689" s="45"/>
      <c r="G689" s="45"/>
      <c r="H689" s="45"/>
      <c r="I689" s="45">
        <f t="shared" si="242"/>
        <v>50000</v>
      </c>
      <c r="J689" s="45">
        <v>20732</v>
      </c>
      <c r="K689" s="45">
        <f t="shared" si="249"/>
        <v>29268</v>
      </c>
    </row>
    <row r="690" spans="1:11" x14ac:dyDescent="0.25">
      <c r="A690" s="365"/>
      <c r="B690" s="364"/>
      <c r="C690" s="4" t="s">
        <v>65</v>
      </c>
      <c r="D690" s="45">
        <v>300000</v>
      </c>
      <c r="E690" s="45"/>
      <c r="F690" s="45"/>
      <c r="G690" s="45"/>
      <c r="H690" s="45"/>
      <c r="I690" s="45">
        <f t="shared" si="242"/>
        <v>300000</v>
      </c>
      <c r="J690" s="45">
        <v>0</v>
      </c>
      <c r="K690" s="45">
        <f t="shared" si="249"/>
        <v>300000</v>
      </c>
    </row>
    <row r="691" spans="1:11" x14ac:dyDescent="0.25">
      <c r="A691" s="365"/>
      <c r="B691" s="364"/>
      <c r="C691" s="4" t="s">
        <v>60</v>
      </c>
      <c r="D691" s="45">
        <v>10000</v>
      </c>
      <c r="E691" s="45"/>
      <c r="F691" s="45"/>
      <c r="G691" s="45"/>
      <c r="H691" s="45"/>
      <c r="I691" s="45">
        <f t="shared" si="242"/>
        <v>10000</v>
      </c>
      <c r="J691" s="45">
        <v>0</v>
      </c>
      <c r="K691" s="45">
        <f t="shared" si="249"/>
        <v>10000</v>
      </c>
    </row>
    <row r="692" spans="1:11" x14ac:dyDescent="0.25">
      <c r="A692" s="365"/>
      <c r="B692" s="364"/>
      <c r="C692" s="4" t="s">
        <v>47</v>
      </c>
      <c r="D692" s="45">
        <v>8400</v>
      </c>
      <c r="E692" s="45"/>
      <c r="F692" s="45"/>
      <c r="G692" s="45"/>
      <c r="H692" s="45"/>
      <c r="I692" s="45">
        <f t="shared" si="242"/>
        <v>8400</v>
      </c>
      <c r="J692" s="45">
        <v>0</v>
      </c>
      <c r="K692" s="45">
        <f t="shared" si="249"/>
        <v>8400</v>
      </c>
    </row>
    <row r="693" spans="1:11" x14ac:dyDescent="0.25">
      <c r="A693" s="365"/>
      <c r="B693" s="364"/>
      <c r="C693" s="4" t="s">
        <v>61</v>
      </c>
      <c r="D693" s="45">
        <v>0</v>
      </c>
      <c r="E693" s="45"/>
      <c r="F693" s="45"/>
      <c r="G693" s="45"/>
      <c r="H693" s="45"/>
      <c r="I693" s="45">
        <f t="shared" si="242"/>
        <v>0</v>
      </c>
      <c r="J693" s="45">
        <v>0</v>
      </c>
      <c r="K693" s="45">
        <f t="shared" si="249"/>
        <v>0</v>
      </c>
    </row>
    <row r="694" spans="1:11" x14ac:dyDescent="0.25">
      <c r="A694" s="365"/>
      <c r="B694" s="364"/>
      <c r="C694" s="4" t="s">
        <v>62</v>
      </c>
      <c r="D694" s="45">
        <v>22830</v>
      </c>
      <c r="E694" s="45"/>
      <c r="F694" s="45"/>
      <c r="G694" s="45"/>
      <c r="H694" s="45"/>
      <c r="I694" s="45">
        <f t="shared" si="242"/>
        <v>22830</v>
      </c>
      <c r="J694" s="45">
        <v>0</v>
      </c>
      <c r="K694" s="45">
        <f t="shared" si="249"/>
        <v>22830</v>
      </c>
    </row>
    <row r="695" spans="1:11" x14ac:dyDescent="0.25">
      <c r="A695" s="365"/>
      <c r="B695" s="364"/>
      <c r="C695" s="4" t="s">
        <v>48</v>
      </c>
      <c r="D695" s="45">
        <v>36223</v>
      </c>
      <c r="E695" s="45"/>
      <c r="F695" s="45"/>
      <c r="G695" s="45"/>
      <c r="H695" s="45"/>
      <c r="I695" s="45">
        <f t="shared" si="242"/>
        <v>36223</v>
      </c>
      <c r="J695" s="45">
        <v>7773</v>
      </c>
      <c r="K695" s="45">
        <f t="shared" si="249"/>
        <v>28450</v>
      </c>
    </row>
    <row r="696" spans="1:11" x14ac:dyDescent="0.25">
      <c r="A696" s="365"/>
      <c r="B696" s="364"/>
      <c r="C696" s="4" t="s">
        <v>63</v>
      </c>
      <c r="D696" s="45">
        <v>859158</v>
      </c>
      <c r="E696" s="45"/>
      <c r="F696" s="45"/>
      <c r="G696" s="45"/>
      <c r="H696" s="45"/>
      <c r="I696" s="45">
        <f t="shared" si="242"/>
        <v>859158</v>
      </c>
      <c r="J696" s="45">
        <v>0</v>
      </c>
      <c r="K696" s="45">
        <f t="shared" si="249"/>
        <v>859158</v>
      </c>
    </row>
    <row r="697" spans="1:11" x14ac:dyDescent="0.25">
      <c r="A697" s="365"/>
      <c r="B697" s="364"/>
      <c r="C697" s="18" t="s">
        <v>49</v>
      </c>
      <c r="D697" s="51">
        <f>SUM(D686:D696)</f>
        <v>1445067</v>
      </c>
      <c r="E697" s="51">
        <f t="shared" ref="E697:K697" si="250">SUM(E686:E696)</f>
        <v>0</v>
      </c>
      <c r="F697" s="51">
        <f t="shared" si="250"/>
        <v>0</v>
      </c>
      <c r="G697" s="51">
        <f t="shared" si="250"/>
        <v>0</v>
      </c>
      <c r="H697" s="51">
        <f t="shared" si="250"/>
        <v>0</v>
      </c>
      <c r="I697" s="51">
        <f t="shared" si="250"/>
        <v>1445067</v>
      </c>
      <c r="J697" s="51">
        <f t="shared" si="250"/>
        <v>55819</v>
      </c>
      <c r="K697" s="51">
        <f t="shared" si="250"/>
        <v>1389248</v>
      </c>
    </row>
    <row r="698" spans="1:11" x14ac:dyDescent="0.25">
      <c r="A698" s="365"/>
      <c r="B698" s="364"/>
      <c r="C698" s="4" t="s">
        <v>143</v>
      </c>
      <c r="D698" s="45">
        <v>55118</v>
      </c>
      <c r="E698" s="45"/>
      <c r="F698" s="45"/>
      <c r="G698" s="45"/>
      <c r="H698" s="45"/>
      <c r="I698" s="45">
        <f t="shared" si="242"/>
        <v>55118</v>
      </c>
      <c r="J698" s="45">
        <v>0</v>
      </c>
      <c r="K698" s="45">
        <f t="shared" ref="K698:K699" si="251">I698-J698</f>
        <v>55118</v>
      </c>
    </row>
    <row r="699" spans="1:11" x14ac:dyDescent="0.25">
      <c r="A699" s="365"/>
      <c r="B699" s="364"/>
      <c r="C699" s="4" t="s">
        <v>144</v>
      </c>
      <c r="D699" s="45">
        <v>14882</v>
      </c>
      <c r="E699" s="45"/>
      <c r="F699" s="45"/>
      <c r="G699" s="45"/>
      <c r="H699" s="45"/>
      <c r="I699" s="45">
        <f t="shared" si="242"/>
        <v>14882</v>
      </c>
      <c r="J699" s="45">
        <v>0</v>
      </c>
      <c r="K699" s="45">
        <f t="shared" si="251"/>
        <v>14882</v>
      </c>
    </row>
    <row r="700" spans="1:11" x14ac:dyDescent="0.25">
      <c r="A700" s="365"/>
      <c r="B700" s="358"/>
      <c r="C700" s="18" t="s">
        <v>145</v>
      </c>
      <c r="D700" s="51">
        <f>SUM(D698:D699)</f>
        <v>70000</v>
      </c>
      <c r="E700" s="51">
        <f t="shared" ref="E700:K700" si="252">SUM(E698:E699)</f>
        <v>0</v>
      </c>
      <c r="F700" s="51">
        <f t="shared" si="252"/>
        <v>0</v>
      </c>
      <c r="G700" s="51">
        <f t="shared" si="252"/>
        <v>0</v>
      </c>
      <c r="H700" s="51">
        <f t="shared" si="252"/>
        <v>0</v>
      </c>
      <c r="I700" s="51">
        <f t="shared" si="252"/>
        <v>70000</v>
      </c>
      <c r="J700" s="51">
        <f t="shared" si="252"/>
        <v>0</v>
      </c>
      <c r="K700" s="51">
        <f t="shared" si="252"/>
        <v>70000</v>
      </c>
    </row>
    <row r="701" spans="1:11" x14ac:dyDescent="0.25">
      <c r="A701" s="365"/>
      <c r="B701" s="357" t="s">
        <v>24</v>
      </c>
      <c r="C701" s="4" t="s">
        <v>65</v>
      </c>
      <c r="D701" s="45">
        <v>72000</v>
      </c>
      <c r="E701" s="45"/>
      <c r="F701" s="45"/>
      <c r="G701" s="45"/>
      <c r="H701" s="45"/>
      <c r="I701" s="45">
        <f t="shared" si="242"/>
        <v>72000</v>
      </c>
      <c r="J701" s="45">
        <v>12000</v>
      </c>
      <c r="K701" s="45">
        <f t="shared" ref="K701:K704" si="253">I701-J701</f>
        <v>60000</v>
      </c>
    </row>
    <row r="702" spans="1:11" x14ac:dyDescent="0.25">
      <c r="A702" s="365"/>
      <c r="B702" s="364"/>
      <c r="C702" s="4" t="s">
        <v>60</v>
      </c>
      <c r="D702" s="45">
        <v>6000</v>
      </c>
      <c r="E702" s="45"/>
      <c r="F702" s="45"/>
      <c r="G702" s="45"/>
      <c r="H702" s="45"/>
      <c r="I702" s="45">
        <f t="shared" si="242"/>
        <v>6000</v>
      </c>
      <c r="J702" s="45">
        <v>0</v>
      </c>
      <c r="K702" s="45">
        <f t="shared" si="253"/>
        <v>6000</v>
      </c>
    </row>
    <row r="703" spans="1:11" x14ac:dyDescent="0.25">
      <c r="A703" s="365"/>
      <c r="B703" s="364"/>
      <c r="C703" s="4" t="s">
        <v>61</v>
      </c>
      <c r="D703" s="45">
        <v>0</v>
      </c>
      <c r="E703" s="45"/>
      <c r="F703" s="45"/>
      <c r="G703" s="45"/>
      <c r="H703" s="45"/>
      <c r="I703" s="45">
        <f t="shared" si="242"/>
        <v>0</v>
      </c>
      <c r="J703" s="45">
        <v>0</v>
      </c>
      <c r="K703" s="45">
        <f t="shared" si="253"/>
        <v>0</v>
      </c>
    </row>
    <row r="704" spans="1:11" x14ac:dyDescent="0.25">
      <c r="A704" s="365"/>
      <c r="B704" s="364"/>
      <c r="C704" s="4" t="s">
        <v>48</v>
      </c>
      <c r="D704" s="45">
        <v>21060</v>
      </c>
      <c r="E704" s="45"/>
      <c r="F704" s="45"/>
      <c r="G704" s="45"/>
      <c r="H704" s="45"/>
      <c r="I704" s="45">
        <f t="shared" si="242"/>
        <v>21060</v>
      </c>
      <c r="J704" s="45">
        <v>3240</v>
      </c>
      <c r="K704" s="45">
        <f t="shared" si="253"/>
        <v>17820</v>
      </c>
    </row>
    <row r="705" spans="1:11" x14ac:dyDescent="0.25">
      <c r="A705" s="356"/>
      <c r="B705" s="358"/>
      <c r="C705" s="18" t="s">
        <v>49</v>
      </c>
      <c r="D705" s="51">
        <f>SUM(D701:D704)</f>
        <v>99060</v>
      </c>
      <c r="E705" s="51">
        <f t="shared" ref="E705:K705" si="254">SUM(E701:E704)</f>
        <v>0</v>
      </c>
      <c r="F705" s="51">
        <f t="shared" si="254"/>
        <v>0</v>
      </c>
      <c r="G705" s="51">
        <f t="shared" si="254"/>
        <v>0</v>
      </c>
      <c r="H705" s="51">
        <f t="shared" si="254"/>
        <v>0</v>
      </c>
      <c r="I705" s="51">
        <f t="shared" si="254"/>
        <v>99060</v>
      </c>
      <c r="J705" s="51">
        <f t="shared" si="254"/>
        <v>15240</v>
      </c>
      <c r="K705" s="51">
        <f t="shared" si="254"/>
        <v>83820</v>
      </c>
    </row>
    <row r="706" spans="1:11" x14ac:dyDescent="0.25">
      <c r="A706" s="363" t="s">
        <v>111</v>
      </c>
      <c r="B706" s="359" t="s">
        <v>21</v>
      </c>
      <c r="C706" s="4" t="s">
        <v>43</v>
      </c>
      <c r="D706" s="45">
        <v>270768</v>
      </c>
      <c r="E706" s="45"/>
      <c r="F706" s="45"/>
      <c r="G706" s="45"/>
      <c r="H706" s="45"/>
      <c r="I706" s="45">
        <f t="shared" si="242"/>
        <v>270768</v>
      </c>
      <c r="J706" s="45">
        <v>67692</v>
      </c>
      <c r="K706" s="45">
        <f t="shared" ref="K706:K707" si="255">I706-J706</f>
        <v>203076</v>
      </c>
    </row>
    <row r="707" spans="1:11" x14ac:dyDescent="0.25">
      <c r="A707" s="363"/>
      <c r="B707" s="359"/>
      <c r="C707" s="4" t="s">
        <v>45</v>
      </c>
      <c r="D707" s="45">
        <v>50543</v>
      </c>
      <c r="E707" s="45"/>
      <c r="F707" s="45"/>
      <c r="G707" s="45"/>
      <c r="H707" s="45"/>
      <c r="I707" s="45">
        <f t="shared" si="242"/>
        <v>50543</v>
      </c>
      <c r="J707" s="45">
        <v>13200</v>
      </c>
      <c r="K707" s="45">
        <f t="shared" si="255"/>
        <v>37343</v>
      </c>
    </row>
    <row r="708" spans="1:11" ht="27" customHeight="1" x14ac:dyDescent="0.25">
      <c r="A708" s="360" t="s">
        <v>164</v>
      </c>
      <c r="B708" s="361"/>
      <c r="C708" s="362"/>
      <c r="D708" s="54">
        <f>SUM(D671,D674,D675,D678,D684,D685,D697,D700,D705,D706,D707)</f>
        <v>9134827</v>
      </c>
      <c r="E708" s="54">
        <f t="shared" ref="E708:K708" si="256">SUM(E671,E674,E675,E678,E684,E685,E697,E700,E705,E706,E707)</f>
        <v>0</v>
      </c>
      <c r="F708" s="54">
        <f t="shared" si="256"/>
        <v>0</v>
      </c>
      <c r="G708" s="54">
        <f t="shared" si="256"/>
        <v>0</v>
      </c>
      <c r="H708" s="54">
        <f t="shared" si="256"/>
        <v>0</v>
      </c>
      <c r="I708" s="54">
        <f t="shared" si="256"/>
        <v>9134827</v>
      </c>
      <c r="J708" s="54">
        <f t="shared" si="256"/>
        <v>1838967</v>
      </c>
      <c r="K708" s="54">
        <f t="shared" si="256"/>
        <v>7295860</v>
      </c>
    </row>
    <row r="709" spans="1:11" x14ac:dyDescent="0.25">
      <c r="A709" s="363" t="s">
        <v>112</v>
      </c>
      <c r="B709" s="359" t="s">
        <v>42</v>
      </c>
      <c r="C709" s="18" t="s">
        <v>43</v>
      </c>
      <c r="D709" s="51">
        <v>0</v>
      </c>
      <c r="E709" s="51"/>
      <c r="F709" s="51"/>
      <c r="G709" s="51"/>
      <c r="H709" s="51"/>
      <c r="I709" s="62">
        <f t="shared" si="242"/>
        <v>0</v>
      </c>
      <c r="J709" s="51">
        <v>0</v>
      </c>
      <c r="K709" s="62">
        <f t="shared" ref="K709:K712" si="257">I709-J709</f>
        <v>0</v>
      </c>
    </row>
    <row r="710" spans="1:11" x14ac:dyDescent="0.25">
      <c r="A710" s="363"/>
      <c r="B710" s="359"/>
      <c r="C710" s="18" t="s">
        <v>45</v>
      </c>
      <c r="D710" s="51">
        <v>0</v>
      </c>
      <c r="E710" s="51"/>
      <c r="F710" s="51"/>
      <c r="G710" s="51"/>
      <c r="H710" s="51"/>
      <c r="I710" s="62">
        <f t="shared" si="242"/>
        <v>0</v>
      </c>
      <c r="J710" s="51">
        <v>0</v>
      </c>
      <c r="K710" s="62">
        <f t="shared" si="257"/>
        <v>0</v>
      </c>
    </row>
    <row r="711" spans="1:11" x14ac:dyDescent="0.25">
      <c r="A711" s="363"/>
      <c r="B711" s="359"/>
      <c r="C711" s="4" t="s">
        <v>46</v>
      </c>
      <c r="D711" s="45">
        <v>0</v>
      </c>
      <c r="E711" s="45"/>
      <c r="F711" s="45"/>
      <c r="G711" s="45"/>
      <c r="H711" s="45"/>
      <c r="I711" s="45">
        <f t="shared" si="242"/>
        <v>0</v>
      </c>
      <c r="J711" s="45">
        <v>0</v>
      </c>
      <c r="K711" s="45">
        <f t="shared" si="257"/>
        <v>0</v>
      </c>
    </row>
    <row r="712" spans="1:11" x14ac:dyDescent="0.25">
      <c r="A712" s="363"/>
      <c r="B712" s="359"/>
      <c r="C712" s="4" t="s">
        <v>48</v>
      </c>
      <c r="D712" s="45">
        <v>0</v>
      </c>
      <c r="E712" s="45"/>
      <c r="F712" s="45"/>
      <c r="G712" s="45"/>
      <c r="H712" s="45"/>
      <c r="I712" s="45">
        <f t="shared" si="242"/>
        <v>0</v>
      </c>
      <c r="J712" s="45">
        <v>0</v>
      </c>
      <c r="K712" s="45">
        <f t="shared" si="257"/>
        <v>0</v>
      </c>
    </row>
    <row r="713" spans="1:11" x14ac:dyDescent="0.25">
      <c r="A713" s="363"/>
      <c r="B713" s="359"/>
      <c r="C713" s="18" t="s">
        <v>49</v>
      </c>
      <c r="D713" s="51">
        <f>SUM(D711:D712)</f>
        <v>0</v>
      </c>
      <c r="E713" s="51">
        <f t="shared" ref="E713:K713" si="258">SUM(E711:E712)</f>
        <v>0</v>
      </c>
      <c r="F713" s="51">
        <f t="shared" si="258"/>
        <v>0</v>
      </c>
      <c r="G713" s="51">
        <f t="shared" si="258"/>
        <v>0</v>
      </c>
      <c r="H713" s="51">
        <f t="shared" si="258"/>
        <v>0</v>
      </c>
      <c r="I713" s="51">
        <f t="shared" si="258"/>
        <v>0</v>
      </c>
      <c r="J713" s="51">
        <f t="shared" si="258"/>
        <v>0</v>
      </c>
      <c r="K713" s="51">
        <f t="shared" si="258"/>
        <v>0</v>
      </c>
    </row>
    <row r="714" spans="1:11" x14ac:dyDescent="0.25">
      <c r="A714" s="363"/>
      <c r="B714" s="359" t="s">
        <v>21</v>
      </c>
      <c r="C714" s="4" t="s">
        <v>43</v>
      </c>
      <c r="D714" s="45">
        <v>8412365</v>
      </c>
      <c r="E714" s="45">
        <v>-38903</v>
      </c>
      <c r="F714" s="45"/>
      <c r="G714" s="45"/>
      <c r="H714" s="45"/>
      <c r="I714" s="45">
        <f t="shared" si="242"/>
        <v>8373462</v>
      </c>
      <c r="J714" s="45">
        <v>1771680</v>
      </c>
      <c r="K714" s="45">
        <f t="shared" ref="K714:K719" si="259">I714-J714</f>
        <v>6601782</v>
      </c>
    </row>
    <row r="715" spans="1:11" x14ac:dyDescent="0.25">
      <c r="A715" s="363"/>
      <c r="B715" s="359"/>
      <c r="C715" s="4" t="s">
        <v>66</v>
      </c>
      <c r="D715" s="45">
        <v>390000</v>
      </c>
      <c r="E715" s="45"/>
      <c r="F715" s="45"/>
      <c r="G715" s="45"/>
      <c r="H715" s="45"/>
      <c r="I715" s="45">
        <f t="shared" si="242"/>
        <v>390000</v>
      </c>
      <c r="J715" s="45">
        <v>0</v>
      </c>
      <c r="K715" s="45">
        <f t="shared" si="259"/>
        <v>390000</v>
      </c>
    </row>
    <row r="716" spans="1:11" x14ac:dyDescent="0.25">
      <c r="A716" s="363"/>
      <c r="B716" s="359"/>
      <c r="C716" s="4" t="s">
        <v>50</v>
      </c>
      <c r="D716" s="45">
        <v>300000</v>
      </c>
      <c r="E716" s="45"/>
      <c r="F716" s="45"/>
      <c r="G716" s="45"/>
      <c r="H716" s="45"/>
      <c r="I716" s="45">
        <f t="shared" si="242"/>
        <v>300000</v>
      </c>
      <c r="J716" s="45">
        <v>0</v>
      </c>
      <c r="K716" s="45">
        <f t="shared" si="259"/>
        <v>300000</v>
      </c>
    </row>
    <row r="717" spans="1:11" x14ac:dyDescent="0.25">
      <c r="A717" s="363"/>
      <c r="B717" s="359"/>
      <c r="C717" s="4" t="s">
        <v>51</v>
      </c>
      <c r="D717" s="45">
        <v>15000</v>
      </c>
      <c r="E717" s="45"/>
      <c r="F717" s="45"/>
      <c r="G717" s="45"/>
      <c r="H717" s="45"/>
      <c r="I717" s="45">
        <f t="shared" si="242"/>
        <v>15000</v>
      </c>
      <c r="J717" s="45">
        <v>0</v>
      </c>
      <c r="K717" s="45">
        <f t="shared" si="259"/>
        <v>15000</v>
      </c>
    </row>
    <row r="718" spans="1:11" x14ac:dyDescent="0.25">
      <c r="A718" s="363"/>
      <c r="B718" s="359"/>
      <c r="C718" s="4" t="s">
        <v>53</v>
      </c>
      <c r="D718" s="45">
        <v>36000</v>
      </c>
      <c r="E718" s="45"/>
      <c r="F718" s="45"/>
      <c r="G718" s="45"/>
      <c r="H718" s="45"/>
      <c r="I718" s="45">
        <f t="shared" si="242"/>
        <v>36000</v>
      </c>
      <c r="J718" s="45">
        <v>0</v>
      </c>
      <c r="K718" s="45">
        <f t="shared" si="259"/>
        <v>36000</v>
      </c>
    </row>
    <row r="719" spans="1:11" x14ac:dyDescent="0.25">
      <c r="A719" s="363"/>
      <c r="B719" s="359"/>
      <c r="C719" s="4" t="s">
        <v>54</v>
      </c>
      <c r="D719" s="45">
        <v>0</v>
      </c>
      <c r="E719" s="45">
        <v>38903</v>
      </c>
      <c r="F719" s="45"/>
      <c r="G719" s="45"/>
      <c r="H719" s="45"/>
      <c r="I719" s="45">
        <f t="shared" si="242"/>
        <v>38903</v>
      </c>
      <c r="J719" s="45">
        <v>38903</v>
      </c>
      <c r="K719" s="45">
        <f t="shared" si="259"/>
        <v>0</v>
      </c>
    </row>
    <row r="720" spans="1:11" x14ac:dyDescent="0.25">
      <c r="A720" s="363"/>
      <c r="B720" s="359"/>
      <c r="C720" s="18" t="s">
        <v>44</v>
      </c>
      <c r="D720" s="51">
        <f>SUM(D714:D719)</f>
        <v>9153365</v>
      </c>
      <c r="E720" s="51">
        <f t="shared" ref="E720:K720" si="260">SUM(E714:E719)</f>
        <v>0</v>
      </c>
      <c r="F720" s="51">
        <f t="shared" si="260"/>
        <v>0</v>
      </c>
      <c r="G720" s="51">
        <f t="shared" si="260"/>
        <v>0</v>
      </c>
      <c r="H720" s="51">
        <f t="shared" si="260"/>
        <v>0</v>
      </c>
      <c r="I720" s="51">
        <f t="shared" si="260"/>
        <v>9153365</v>
      </c>
      <c r="J720" s="51">
        <f t="shared" si="260"/>
        <v>1810583</v>
      </c>
      <c r="K720" s="51">
        <f t="shared" si="260"/>
        <v>7342782</v>
      </c>
    </row>
    <row r="721" spans="1:11" x14ac:dyDescent="0.25">
      <c r="A721" s="363"/>
      <c r="B721" s="359"/>
      <c r="C721" s="18" t="s">
        <v>45</v>
      </c>
      <c r="D721" s="51">
        <v>1737612</v>
      </c>
      <c r="E721" s="51"/>
      <c r="F721" s="51"/>
      <c r="G721" s="51"/>
      <c r="H721" s="51"/>
      <c r="I721" s="62">
        <f t="shared" si="242"/>
        <v>1737612</v>
      </c>
      <c r="J721" s="51">
        <v>351209</v>
      </c>
      <c r="K721" s="62">
        <f t="shared" ref="K721:K732" si="261">I721-J721</f>
        <v>1386403</v>
      </c>
    </row>
    <row r="722" spans="1:11" x14ac:dyDescent="0.25">
      <c r="A722" s="363"/>
      <c r="B722" s="359"/>
      <c r="C722" s="4" t="s">
        <v>46</v>
      </c>
      <c r="D722" s="45">
        <v>50000</v>
      </c>
      <c r="E722" s="45"/>
      <c r="F722" s="45"/>
      <c r="G722" s="45"/>
      <c r="H722" s="45"/>
      <c r="I722" s="45">
        <f t="shared" si="242"/>
        <v>50000</v>
      </c>
      <c r="J722" s="45">
        <v>0</v>
      </c>
      <c r="K722" s="45">
        <f t="shared" si="261"/>
        <v>50000</v>
      </c>
    </row>
    <row r="723" spans="1:11" x14ac:dyDescent="0.25">
      <c r="A723" s="363"/>
      <c r="B723" s="359"/>
      <c r="C723" s="4" t="s">
        <v>56</v>
      </c>
      <c r="D723" s="45">
        <v>115000</v>
      </c>
      <c r="E723" s="45"/>
      <c r="F723" s="45"/>
      <c r="G723" s="45"/>
      <c r="H723" s="45"/>
      <c r="I723" s="45">
        <f t="shared" si="242"/>
        <v>115000</v>
      </c>
      <c r="J723" s="45">
        <v>0</v>
      </c>
      <c r="K723" s="45">
        <f t="shared" si="261"/>
        <v>115000</v>
      </c>
    </row>
    <row r="724" spans="1:11" x14ac:dyDescent="0.25">
      <c r="A724" s="363"/>
      <c r="B724" s="359"/>
      <c r="C724" s="4" t="s">
        <v>57</v>
      </c>
      <c r="D724" s="45">
        <v>38688</v>
      </c>
      <c r="E724" s="45"/>
      <c r="F724" s="45"/>
      <c r="G724" s="45"/>
      <c r="H724" s="45"/>
      <c r="I724" s="45">
        <f t="shared" si="242"/>
        <v>38688</v>
      </c>
      <c r="J724" s="45">
        <v>9672</v>
      </c>
      <c r="K724" s="45">
        <f t="shared" si="261"/>
        <v>29016</v>
      </c>
    </row>
    <row r="725" spans="1:11" x14ac:dyDescent="0.25">
      <c r="A725" s="363"/>
      <c r="B725" s="359"/>
      <c r="C725" s="4" t="s">
        <v>58</v>
      </c>
      <c r="D725" s="45">
        <v>73356</v>
      </c>
      <c r="E725" s="45"/>
      <c r="F725" s="45"/>
      <c r="G725" s="45"/>
      <c r="H725" s="45"/>
      <c r="I725" s="45">
        <f t="shared" si="242"/>
        <v>73356</v>
      </c>
      <c r="J725" s="45">
        <v>13572</v>
      </c>
      <c r="K725" s="45">
        <f t="shared" si="261"/>
        <v>59784</v>
      </c>
    </row>
    <row r="726" spans="1:11" x14ac:dyDescent="0.25">
      <c r="A726" s="363"/>
      <c r="B726" s="359"/>
      <c r="C726" s="4" t="s">
        <v>65</v>
      </c>
      <c r="D726" s="45">
        <v>0</v>
      </c>
      <c r="E726" s="45"/>
      <c r="F726" s="45"/>
      <c r="G726" s="45"/>
      <c r="H726" s="45"/>
      <c r="I726" s="45">
        <f t="shared" si="242"/>
        <v>0</v>
      </c>
      <c r="J726" s="45">
        <v>0</v>
      </c>
      <c r="K726" s="45">
        <f t="shared" si="261"/>
        <v>0</v>
      </c>
    </row>
    <row r="727" spans="1:11" x14ac:dyDescent="0.25">
      <c r="A727" s="363"/>
      <c r="B727" s="359"/>
      <c r="C727" s="4" t="s">
        <v>60</v>
      </c>
      <c r="D727" s="45">
        <v>15000</v>
      </c>
      <c r="E727" s="45"/>
      <c r="F727" s="45"/>
      <c r="G727" s="45"/>
      <c r="H727" s="45"/>
      <c r="I727" s="45">
        <f t="shared" si="242"/>
        <v>15000</v>
      </c>
      <c r="J727" s="45">
        <v>0</v>
      </c>
      <c r="K727" s="45">
        <f t="shared" si="261"/>
        <v>15000</v>
      </c>
    </row>
    <row r="728" spans="1:11" x14ac:dyDescent="0.25">
      <c r="A728" s="363"/>
      <c r="B728" s="359"/>
      <c r="C728" s="4" t="s">
        <v>47</v>
      </c>
      <c r="D728" s="45">
        <v>25200</v>
      </c>
      <c r="E728" s="45"/>
      <c r="F728" s="45"/>
      <c r="G728" s="45"/>
      <c r="H728" s="45"/>
      <c r="I728" s="45">
        <f t="shared" si="242"/>
        <v>25200</v>
      </c>
      <c r="J728" s="45">
        <v>0</v>
      </c>
      <c r="K728" s="45">
        <f t="shared" si="261"/>
        <v>25200</v>
      </c>
    </row>
    <row r="729" spans="1:11" x14ac:dyDescent="0.25">
      <c r="A729" s="363"/>
      <c r="B729" s="359"/>
      <c r="C729" s="4" t="s">
        <v>61</v>
      </c>
      <c r="D729" s="45">
        <v>0</v>
      </c>
      <c r="E729" s="45"/>
      <c r="F729" s="45"/>
      <c r="G729" s="45"/>
      <c r="H729" s="45"/>
      <c r="I729" s="45">
        <f t="shared" si="242"/>
        <v>0</v>
      </c>
      <c r="J729" s="45">
        <v>0</v>
      </c>
      <c r="K729" s="45">
        <f t="shared" si="261"/>
        <v>0</v>
      </c>
    </row>
    <row r="730" spans="1:11" x14ac:dyDescent="0.25">
      <c r="A730" s="363"/>
      <c r="B730" s="359"/>
      <c r="C730" s="4" t="s">
        <v>62</v>
      </c>
      <c r="D730" s="45">
        <v>8295</v>
      </c>
      <c r="E730" s="45"/>
      <c r="F730" s="45"/>
      <c r="G730" s="45"/>
      <c r="H730" s="45"/>
      <c r="I730" s="45">
        <f t="shared" si="242"/>
        <v>8295</v>
      </c>
      <c r="J730" s="45">
        <v>0</v>
      </c>
      <c r="K730" s="45">
        <f t="shared" si="261"/>
        <v>8295</v>
      </c>
    </row>
    <row r="731" spans="1:11" x14ac:dyDescent="0.25">
      <c r="A731" s="363"/>
      <c r="B731" s="359"/>
      <c r="C731" s="4" t="s">
        <v>48</v>
      </c>
      <c r="D731" s="45">
        <v>65941</v>
      </c>
      <c r="E731" s="45"/>
      <c r="F731" s="45"/>
      <c r="G731" s="45"/>
      <c r="H731" s="45"/>
      <c r="I731" s="45">
        <f t="shared" si="242"/>
        <v>65941</v>
      </c>
      <c r="J731" s="45">
        <v>3265</v>
      </c>
      <c r="K731" s="45">
        <f t="shared" si="261"/>
        <v>62676</v>
      </c>
    </row>
    <row r="732" spans="1:11" x14ac:dyDescent="0.25">
      <c r="A732" s="363"/>
      <c r="B732" s="359"/>
      <c r="C732" s="4" t="s">
        <v>63</v>
      </c>
      <c r="D732" s="45">
        <v>0</v>
      </c>
      <c r="E732" s="45"/>
      <c r="F732" s="45"/>
      <c r="G732" s="45"/>
      <c r="H732" s="45"/>
      <c r="I732" s="45">
        <f t="shared" ref="I732" si="262">D732+E732+F732+G732+H732</f>
        <v>0</v>
      </c>
      <c r="J732" s="45">
        <v>0</v>
      </c>
      <c r="K732" s="45">
        <f t="shared" si="261"/>
        <v>0</v>
      </c>
    </row>
    <row r="733" spans="1:11" x14ac:dyDescent="0.25">
      <c r="A733" s="363"/>
      <c r="B733" s="359"/>
      <c r="C733" s="18" t="s">
        <v>49</v>
      </c>
      <c r="D733" s="51">
        <f>SUM(D722:D732)</f>
        <v>391480</v>
      </c>
      <c r="E733" s="51">
        <f t="shared" ref="E733:K733" si="263">SUM(E722:E732)</f>
        <v>0</v>
      </c>
      <c r="F733" s="51">
        <f t="shared" si="263"/>
        <v>0</v>
      </c>
      <c r="G733" s="51">
        <f t="shared" si="263"/>
        <v>0</v>
      </c>
      <c r="H733" s="51">
        <f t="shared" si="263"/>
        <v>0</v>
      </c>
      <c r="I733" s="51">
        <f t="shared" si="263"/>
        <v>391480</v>
      </c>
      <c r="J733" s="51">
        <f t="shared" si="263"/>
        <v>26509</v>
      </c>
      <c r="K733" s="51">
        <f t="shared" si="263"/>
        <v>364971</v>
      </c>
    </row>
    <row r="734" spans="1:11" x14ac:dyDescent="0.25">
      <c r="A734" s="363"/>
      <c r="B734" s="359" t="s">
        <v>24</v>
      </c>
      <c r="C734" s="29" t="s">
        <v>68</v>
      </c>
      <c r="D734" s="56">
        <v>1300000</v>
      </c>
      <c r="E734" s="57"/>
      <c r="F734" s="57"/>
      <c r="G734" s="57"/>
      <c r="H734" s="57"/>
      <c r="I734" s="45">
        <f t="shared" ref="I734:I735" si="264">D734+E734+F734+G734+H734</f>
        <v>1300000</v>
      </c>
      <c r="J734" s="61">
        <v>294741</v>
      </c>
      <c r="K734" s="45">
        <f t="shared" ref="K734:K735" si="265">I734-J734</f>
        <v>1005259</v>
      </c>
    </row>
    <row r="735" spans="1:11" x14ac:dyDescent="0.25">
      <c r="A735" s="363"/>
      <c r="B735" s="359"/>
      <c r="C735" s="29" t="s">
        <v>55</v>
      </c>
      <c r="D735" s="56">
        <v>300000</v>
      </c>
      <c r="E735" s="57"/>
      <c r="F735" s="57"/>
      <c r="G735" s="57"/>
      <c r="H735" s="57"/>
      <c r="I735" s="45">
        <f t="shared" si="264"/>
        <v>300000</v>
      </c>
      <c r="J735" s="61">
        <v>75000</v>
      </c>
      <c r="K735" s="45">
        <f t="shared" si="265"/>
        <v>225000</v>
      </c>
    </row>
    <row r="736" spans="1:11" x14ac:dyDescent="0.25">
      <c r="A736" s="363"/>
      <c r="B736" s="359"/>
      <c r="C736" s="18" t="s">
        <v>44</v>
      </c>
      <c r="D736" s="51">
        <f>SUM(D734:D735)</f>
        <v>1600000</v>
      </c>
      <c r="E736" s="51">
        <f t="shared" ref="E736:K736" si="266">SUM(E734:E735)</f>
        <v>0</v>
      </c>
      <c r="F736" s="51">
        <f t="shared" si="266"/>
        <v>0</v>
      </c>
      <c r="G736" s="51">
        <f t="shared" si="266"/>
        <v>0</v>
      </c>
      <c r="H736" s="51">
        <f t="shared" si="266"/>
        <v>0</v>
      </c>
      <c r="I736" s="51">
        <f t="shared" si="266"/>
        <v>1600000</v>
      </c>
      <c r="J736" s="51">
        <f t="shared" si="266"/>
        <v>369741</v>
      </c>
      <c r="K736" s="51">
        <f t="shared" si="266"/>
        <v>1230259</v>
      </c>
    </row>
    <row r="737" spans="1:11" x14ac:dyDescent="0.25">
      <c r="A737" s="363"/>
      <c r="B737" s="359"/>
      <c r="C737" s="18" t="s">
        <v>45</v>
      </c>
      <c r="D737" s="51">
        <v>300821</v>
      </c>
      <c r="E737" s="51"/>
      <c r="F737" s="51"/>
      <c r="G737" s="51"/>
      <c r="H737" s="51"/>
      <c r="I737" s="62">
        <f t="shared" ref="I737:I745" si="267">D737+E737+F737+G737+H737</f>
        <v>300821</v>
      </c>
      <c r="J737" s="51">
        <v>62428</v>
      </c>
      <c r="K737" s="62">
        <f t="shared" ref="K737:K745" si="268">I737-J737</f>
        <v>238393</v>
      </c>
    </row>
    <row r="738" spans="1:11" x14ac:dyDescent="0.25">
      <c r="A738" s="363"/>
      <c r="B738" s="359"/>
      <c r="C738" s="4" t="s">
        <v>46</v>
      </c>
      <c r="D738" s="45">
        <v>50000</v>
      </c>
      <c r="E738" s="45"/>
      <c r="F738" s="45"/>
      <c r="G738" s="45"/>
      <c r="H738" s="45"/>
      <c r="I738" s="45">
        <f t="shared" si="267"/>
        <v>50000</v>
      </c>
      <c r="J738" s="45">
        <v>0</v>
      </c>
      <c r="K738" s="45">
        <f t="shared" si="268"/>
        <v>50000</v>
      </c>
    </row>
    <row r="739" spans="1:11" x14ac:dyDescent="0.25">
      <c r="A739" s="363"/>
      <c r="B739" s="359"/>
      <c r="C739" s="4" t="s">
        <v>56</v>
      </c>
      <c r="D739" s="45">
        <v>25000</v>
      </c>
      <c r="E739" s="45"/>
      <c r="F739" s="45"/>
      <c r="G739" s="45"/>
      <c r="H739" s="45"/>
      <c r="I739" s="45">
        <f t="shared" si="267"/>
        <v>25000</v>
      </c>
      <c r="J739" s="45">
        <v>0</v>
      </c>
      <c r="K739" s="45">
        <f t="shared" si="268"/>
        <v>25000</v>
      </c>
    </row>
    <row r="740" spans="1:11" x14ac:dyDescent="0.25">
      <c r="A740" s="363"/>
      <c r="B740" s="359"/>
      <c r="C740" s="4" t="s">
        <v>58</v>
      </c>
      <c r="D740" s="45">
        <v>29292</v>
      </c>
      <c r="E740" s="45"/>
      <c r="F740" s="45"/>
      <c r="G740" s="45"/>
      <c r="H740" s="45"/>
      <c r="I740" s="45">
        <f t="shared" si="267"/>
        <v>29292</v>
      </c>
      <c r="J740" s="45">
        <v>5484</v>
      </c>
      <c r="K740" s="45">
        <f t="shared" si="268"/>
        <v>23808</v>
      </c>
    </row>
    <row r="741" spans="1:11" x14ac:dyDescent="0.25">
      <c r="A741" s="363"/>
      <c r="B741" s="359"/>
      <c r="C741" s="4" t="s">
        <v>65</v>
      </c>
      <c r="D741" s="45">
        <v>720000</v>
      </c>
      <c r="E741" s="45"/>
      <c r="F741" s="45"/>
      <c r="G741" s="45"/>
      <c r="H741" s="45"/>
      <c r="I741" s="45">
        <f t="shared" si="267"/>
        <v>720000</v>
      </c>
      <c r="J741" s="45">
        <v>120000</v>
      </c>
      <c r="K741" s="45">
        <f t="shared" si="268"/>
        <v>600000</v>
      </c>
    </row>
    <row r="742" spans="1:11" x14ac:dyDescent="0.25">
      <c r="A742" s="363"/>
      <c r="B742" s="359"/>
      <c r="C742" s="4" t="s">
        <v>60</v>
      </c>
      <c r="D742" s="45">
        <v>100000</v>
      </c>
      <c r="E742" s="45"/>
      <c r="F742" s="45"/>
      <c r="G742" s="45"/>
      <c r="H742" s="45"/>
      <c r="I742" s="45">
        <f t="shared" si="267"/>
        <v>100000</v>
      </c>
      <c r="J742" s="45">
        <v>0</v>
      </c>
      <c r="K742" s="45">
        <f t="shared" si="268"/>
        <v>100000</v>
      </c>
    </row>
    <row r="743" spans="1:11" x14ac:dyDescent="0.25">
      <c r="A743" s="363"/>
      <c r="B743" s="359"/>
      <c r="C743" s="4" t="s">
        <v>67</v>
      </c>
      <c r="D743" s="45">
        <v>0</v>
      </c>
      <c r="E743" s="45"/>
      <c r="F743" s="45"/>
      <c r="G743" s="45"/>
      <c r="H743" s="45"/>
      <c r="I743" s="45">
        <f t="shared" si="267"/>
        <v>0</v>
      </c>
      <c r="J743" s="45">
        <v>0</v>
      </c>
      <c r="K743" s="45">
        <f t="shared" si="268"/>
        <v>0</v>
      </c>
    </row>
    <row r="744" spans="1:11" x14ac:dyDescent="0.25">
      <c r="A744" s="363"/>
      <c r="B744" s="359"/>
      <c r="C744" s="4" t="s">
        <v>61</v>
      </c>
      <c r="D744" s="45">
        <v>0</v>
      </c>
      <c r="E744" s="45"/>
      <c r="F744" s="45"/>
      <c r="G744" s="45"/>
      <c r="H744" s="45"/>
      <c r="I744" s="45">
        <f t="shared" si="267"/>
        <v>0</v>
      </c>
      <c r="J744" s="45">
        <v>0</v>
      </c>
      <c r="K744" s="45">
        <f t="shared" si="268"/>
        <v>0</v>
      </c>
    </row>
    <row r="745" spans="1:11" x14ac:dyDescent="0.25">
      <c r="A745" s="363"/>
      <c r="B745" s="359"/>
      <c r="C745" s="4" t="s">
        <v>48</v>
      </c>
      <c r="D745" s="45">
        <v>242630</v>
      </c>
      <c r="E745" s="45"/>
      <c r="F745" s="45"/>
      <c r="G745" s="45"/>
      <c r="H745" s="45"/>
      <c r="I745" s="45">
        <f t="shared" si="267"/>
        <v>242630</v>
      </c>
      <c r="J745" s="45">
        <v>33525</v>
      </c>
      <c r="K745" s="45">
        <f t="shared" si="268"/>
        <v>209105</v>
      </c>
    </row>
    <row r="746" spans="1:11" x14ac:dyDescent="0.25">
      <c r="A746" s="363"/>
      <c r="B746" s="359"/>
      <c r="C746" s="18" t="s">
        <v>49</v>
      </c>
      <c r="D746" s="51">
        <f>SUM(D738:D745)</f>
        <v>1166922</v>
      </c>
      <c r="E746" s="51">
        <f t="shared" ref="E746:K746" si="269">SUM(E738:E745)</f>
        <v>0</v>
      </c>
      <c r="F746" s="51">
        <f t="shared" si="269"/>
        <v>0</v>
      </c>
      <c r="G746" s="51">
        <f t="shared" si="269"/>
        <v>0</v>
      </c>
      <c r="H746" s="51">
        <f t="shared" si="269"/>
        <v>0</v>
      </c>
      <c r="I746" s="51">
        <f t="shared" si="269"/>
        <v>1166922</v>
      </c>
      <c r="J746" s="51">
        <f t="shared" si="269"/>
        <v>159009</v>
      </c>
      <c r="K746" s="51">
        <f t="shared" si="269"/>
        <v>1007913</v>
      </c>
    </row>
    <row r="747" spans="1:11" x14ac:dyDescent="0.25">
      <c r="A747" s="363" t="s">
        <v>113</v>
      </c>
      <c r="B747" s="359" t="s">
        <v>21</v>
      </c>
      <c r="C747" s="4" t="s">
        <v>43</v>
      </c>
      <c r="D747" s="45">
        <v>716046</v>
      </c>
      <c r="E747" s="45"/>
      <c r="F747" s="45"/>
      <c r="G747" s="45"/>
      <c r="H747" s="45"/>
      <c r="I747" s="45">
        <f t="shared" ref="I747:I748" si="270">D747+E747+F747+G747+H747</f>
        <v>716046</v>
      </c>
      <c r="J747" s="45">
        <v>157135</v>
      </c>
      <c r="K747" s="45">
        <f t="shared" ref="K747:K748" si="271">I747-J747</f>
        <v>558911</v>
      </c>
    </row>
    <row r="748" spans="1:11" x14ac:dyDescent="0.25">
      <c r="A748" s="363"/>
      <c r="B748" s="359"/>
      <c r="C748" s="4" t="s">
        <v>45</v>
      </c>
      <c r="D748" s="45">
        <v>132641</v>
      </c>
      <c r="E748" s="45"/>
      <c r="F748" s="45"/>
      <c r="G748" s="45"/>
      <c r="H748" s="45"/>
      <c r="I748" s="45">
        <f t="shared" si="270"/>
        <v>132641</v>
      </c>
      <c r="J748" s="45">
        <v>30642</v>
      </c>
      <c r="K748" s="45">
        <f t="shared" si="271"/>
        <v>101999</v>
      </c>
    </row>
    <row r="749" spans="1:11" ht="27" customHeight="1" x14ac:dyDescent="0.25">
      <c r="A749" s="360" t="s">
        <v>165</v>
      </c>
      <c r="B749" s="361"/>
      <c r="C749" s="362"/>
      <c r="D749" s="54">
        <f t="shared" ref="D749:K749" si="272">SUM(D709,D710,D713,D720,D721,D733,D736,D737,D747,D746,D748)</f>
        <v>15198887</v>
      </c>
      <c r="E749" s="54">
        <f t="shared" si="272"/>
        <v>0</v>
      </c>
      <c r="F749" s="54">
        <f t="shared" si="272"/>
        <v>0</v>
      </c>
      <c r="G749" s="54">
        <f t="shared" si="272"/>
        <v>0</v>
      </c>
      <c r="H749" s="54">
        <f t="shared" si="272"/>
        <v>0</v>
      </c>
      <c r="I749" s="54">
        <f t="shared" si="272"/>
        <v>15198887</v>
      </c>
      <c r="J749" s="54">
        <f t="shared" si="272"/>
        <v>2967256</v>
      </c>
      <c r="K749" s="54">
        <f t="shared" si="272"/>
        <v>12231631</v>
      </c>
    </row>
    <row r="750" spans="1:11" x14ac:dyDescent="0.25">
      <c r="A750" s="363" t="s">
        <v>114</v>
      </c>
      <c r="B750" s="5" t="s">
        <v>9</v>
      </c>
      <c r="C750" s="4" t="s">
        <v>70</v>
      </c>
      <c r="D750" s="45">
        <v>0</v>
      </c>
      <c r="E750" s="45"/>
      <c r="F750" s="45"/>
      <c r="G750" s="45"/>
      <c r="H750" s="45"/>
      <c r="I750" s="45">
        <f t="shared" ref="I750:I755" si="273">D750+E750+F750+G750+H750</f>
        <v>0</v>
      </c>
      <c r="J750" s="45"/>
      <c r="K750" s="45">
        <f t="shared" ref="K750:K755" si="274">I750-J750</f>
        <v>0</v>
      </c>
    </row>
    <row r="751" spans="1:11" x14ac:dyDescent="0.25">
      <c r="A751" s="363"/>
      <c r="B751" s="359" t="s">
        <v>21</v>
      </c>
      <c r="C751" s="4" t="s">
        <v>43</v>
      </c>
      <c r="D751" s="45">
        <v>2466622</v>
      </c>
      <c r="E751" s="45">
        <v>-1875</v>
      </c>
      <c r="F751" s="45"/>
      <c r="G751" s="45"/>
      <c r="H751" s="45"/>
      <c r="I751" s="45">
        <f t="shared" si="273"/>
        <v>2464747</v>
      </c>
      <c r="J751" s="45">
        <v>598092</v>
      </c>
      <c r="K751" s="45">
        <f t="shared" si="274"/>
        <v>1866655</v>
      </c>
    </row>
    <row r="752" spans="1:11" x14ac:dyDescent="0.25">
      <c r="A752" s="363"/>
      <c r="B752" s="359"/>
      <c r="C752" s="4" t="s">
        <v>50</v>
      </c>
      <c r="D752" s="45">
        <v>100000</v>
      </c>
      <c r="E752" s="45"/>
      <c r="F752" s="45"/>
      <c r="G752" s="45"/>
      <c r="H752" s="45"/>
      <c r="I752" s="45">
        <f t="shared" si="273"/>
        <v>100000</v>
      </c>
      <c r="J752" s="45"/>
      <c r="K752" s="45">
        <f t="shared" si="274"/>
        <v>100000</v>
      </c>
    </row>
    <row r="753" spans="1:11" x14ac:dyDescent="0.25">
      <c r="A753" s="363"/>
      <c r="B753" s="359"/>
      <c r="C753" s="4" t="s">
        <v>51</v>
      </c>
      <c r="D753" s="45">
        <v>5000</v>
      </c>
      <c r="E753" s="45"/>
      <c r="F753" s="45"/>
      <c r="G753" s="45"/>
      <c r="H753" s="45"/>
      <c r="I753" s="45">
        <f t="shared" si="273"/>
        <v>5000</v>
      </c>
      <c r="J753" s="45"/>
      <c r="K753" s="45">
        <f t="shared" si="274"/>
        <v>5000</v>
      </c>
    </row>
    <row r="754" spans="1:11" x14ac:dyDescent="0.25">
      <c r="A754" s="363"/>
      <c r="B754" s="359"/>
      <c r="C754" s="4" t="s">
        <v>53</v>
      </c>
      <c r="D754" s="45">
        <v>12000</v>
      </c>
      <c r="E754" s="45"/>
      <c r="F754" s="45"/>
      <c r="G754" s="45"/>
      <c r="H754" s="45"/>
      <c r="I754" s="45">
        <f t="shared" si="273"/>
        <v>12000</v>
      </c>
      <c r="J754" s="45"/>
      <c r="K754" s="45">
        <f t="shared" si="274"/>
        <v>12000</v>
      </c>
    </row>
    <row r="755" spans="1:11" x14ac:dyDescent="0.25">
      <c r="A755" s="363"/>
      <c r="B755" s="359"/>
      <c r="C755" s="4" t="s">
        <v>54</v>
      </c>
      <c r="D755" s="45">
        <v>0</v>
      </c>
      <c r="E755" s="45">
        <v>1875</v>
      </c>
      <c r="F755" s="45"/>
      <c r="G755" s="45"/>
      <c r="H755" s="45"/>
      <c r="I755" s="45">
        <f t="shared" si="273"/>
        <v>1875</v>
      </c>
      <c r="J755" s="45">
        <v>1875</v>
      </c>
      <c r="K755" s="45">
        <f t="shared" si="274"/>
        <v>0</v>
      </c>
    </row>
    <row r="756" spans="1:11" x14ac:dyDescent="0.25">
      <c r="A756" s="363"/>
      <c r="B756" s="359"/>
      <c r="C756" s="18" t="s">
        <v>44</v>
      </c>
      <c r="D756" s="51">
        <f>SUM(D751:D755)</f>
        <v>2583622</v>
      </c>
      <c r="E756" s="51">
        <f t="shared" ref="E756:K756" si="275">SUM(E751:E755)</f>
        <v>0</v>
      </c>
      <c r="F756" s="51">
        <f t="shared" si="275"/>
        <v>0</v>
      </c>
      <c r="G756" s="51">
        <f t="shared" si="275"/>
        <v>0</v>
      </c>
      <c r="H756" s="51">
        <f t="shared" si="275"/>
        <v>0</v>
      </c>
      <c r="I756" s="51">
        <f t="shared" si="275"/>
        <v>2583622</v>
      </c>
      <c r="J756" s="51">
        <f t="shared" si="275"/>
        <v>599967</v>
      </c>
      <c r="K756" s="51">
        <f t="shared" si="275"/>
        <v>1983655</v>
      </c>
    </row>
    <row r="757" spans="1:11" x14ac:dyDescent="0.25">
      <c r="A757" s="363"/>
      <c r="B757" s="359"/>
      <c r="C757" s="18" t="s">
        <v>45</v>
      </c>
      <c r="D757" s="51">
        <v>497392</v>
      </c>
      <c r="E757" s="51"/>
      <c r="F757" s="51"/>
      <c r="G757" s="51"/>
      <c r="H757" s="51"/>
      <c r="I757" s="62">
        <f t="shared" ref="I757:I765" si="276">D757+E757+F757+G757+H757</f>
        <v>497392</v>
      </c>
      <c r="J757" s="51">
        <v>116626</v>
      </c>
      <c r="K757" s="62">
        <f t="shared" ref="K757:K765" si="277">I757-J757</f>
        <v>380766</v>
      </c>
    </row>
    <row r="758" spans="1:11" x14ac:dyDescent="0.25">
      <c r="A758" s="363"/>
      <c r="B758" s="359"/>
      <c r="C758" s="4" t="s">
        <v>46</v>
      </c>
      <c r="D758" s="45">
        <v>40000</v>
      </c>
      <c r="E758" s="45"/>
      <c r="F758" s="45"/>
      <c r="G758" s="45"/>
      <c r="H758" s="45"/>
      <c r="I758" s="45">
        <f t="shared" si="276"/>
        <v>40000</v>
      </c>
      <c r="J758" s="45">
        <v>0</v>
      </c>
      <c r="K758" s="45">
        <f t="shared" si="277"/>
        <v>40000</v>
      </c>
    </row>
    <row r="759" spans="1:11" x14ac:dyDescent="0.25">
      <c r="A759" s="363"/>
      <c r="B759" s="359"/>
      <c r="C759" s="4" t="s">
        <v>56</v>
      </c>
      <c r="D759" s="45">
        <v>35000</v>
      </c>
      <c r="E759" s="45"/>
      <c r="F759" s="45"/>
      <c r="G759" s="45"/>
      <c r="H759" s="45"/>
      <c r="I759" s="45">
        <f t="shared" si="276"/>
        <v>35000</v>
      </c>
      <c r="J759" s="45">
        <v>0</v>
      </c>
      <c r="K759" s="45">
        <f t="shared" si="277"/>
        <v>35000</v>
      </c>
    </row>
    <row r="760" spans="1:11" x14ac:dyDescent="0.25">
      <c r="A760" s="363"/>
      <c r="B760" s="359"/>
      <c r="C760" s="4" t="s">
        <v>57</v>
      </c>
      <c r="D760" s="45">
        <v>0</v>
      </c>
      <c r="E760" s="45"/>
      <c r="F760" s="45"/>
      <c r="G760" s="45"/>
      <c r="H760" s="45"/>
      <c r="I760" s="45">
        <f t="shared" si="276"/>
        <v>0</v>
      </c>
      <c r="J760" s="45">
        <v>0</v>
      </c>
      <c r="K760" s="45">
        <f t="shared" si="277"/>
        <v>0</v>
      </c>
    </row>
    <row r="761" spans="1:11" x14ac:dyDescent="0.25">
      <c r="A761" s="363"/>
      <c r="B761" s="359"/>
      <c r="C761" s="4" t="s">
        <v>47</v>
      </c>
      <c r="D761" s="45">
        <v>8400</v>
      </c>
      <c r="E761" s="45"/>
      <c r="F761" s="45"/>
      <c r="G761" s="45"/>
      <c r="H761" s="45"/>
      <c r="I761" s="45">
        <f t="shared" si="276"/>
        <v>8400</v>
      </c>
      <c r="J761" s="45">
        <v>0</v>
      </c>
      <c r="K761" s="45">
        <f t="shared" si="277"/>
        <v>8400</v>
      </c>
    </row>
    <row r="762" spans="1:11" x14ac:dyDescent="0.25">
      <c r="A762" s="363"/>
      <c r="B762" s="359"/>
      <c r="C762" s="4" t="s">
        <v>61</v>
      </c>
      <c r="D762" s="45">
        <v>0</v>
      </c>
      <c r="E762" s="45"/>
      <c r="F762" s="45"/>
      <c r="G762" s="45"/>
      <c r="H762" s="45"/>
      <c r="I762" s="45">
        <f t="shared" si="276"/>
        <v>0</v>
      </c>
      <c r="J762" s="45">
        <v>0</v>
      </c>
      <c r="K762" s="45">
        <f t="shared" si="277"/>
        <v>0</v>
      </c>
    </row>
    <row r="763" spans="1:11" x14ac:dyDescent="0.25">
      <c r="A763" s="363"/>
      <c r="B763" s="359"/>
      <c r="C763" s="4" t="s">
        <v>62</v>
      </c>
      <c r="D763" s="45">
        <v>14905</v>
      </c>
      <c r="E763" s="45"/>
      <c r="F763" s="45"/>
      <c r="G763" s="45"/>
      <c r="H763" s="45"/>
      <c r="I763" s="45">
        <f t="shared" si="276"/>
        <v>14905</v>
      </c>
      <c r="J763" s="45">
        <v>1860</v>
      </c>
      <c r="K763" s="45">
        <f t="shared" si="277"/>
        <v>13045</v>
      </c>
    </row>
    <row r="764" spans="1:11" x14ac:dyDescent="0.25">
      <c r="A764" s="363"/>
      <c r="B764" s="359"/>
      <c r="C764" s="4" t="s">
        <v>48</v>
      </c>
      <c r="D764" s="45">
        <v>15850</v>
      </c>
      <c r="E764" s="45"/>
      <c r="F764" s="45"/>
      <c r="G764" s="45"/>
      <c r="H764" s="45"/>
      <c r="I764" s="45">
        <f t="shared" si="276"/>
        <v>15850</v>
      </c>
      <c r="J764" s="45">
        <v>0</v>
      </c>
      <c r="K764" s="45">
        <f t="shared" si="277"/>
        <v>15850</v>
      </c>
    </row>
    <row r="765" spans="1:11" x14ac:dyDescent="0.25">
      <c r="A765" s="363"/>
      <c r="B765" s="359"/>
      <c r="C765" s="4" t="s">
        <v>63</v>
      </c>
      <c r="D765" s="45">
        <v>0</v>
      </c>
      <c r="E765" s="45"/>
      <c r="F765" s="45"/>
      <c r="G765" s="45"/>
      <c r="H765" s="45"/>
      <c r="I765" s="45">
        <f t="shared" si="276"/>
        <v>0</v>
      </c>
      <c r="J765" s="45">
        <v>0</v>
      </c>
      <c r="K765" s="45">
        <f t="shared" si="277"/>
        <v>0</v>
      </c>
    </row>
    <row r="766" spans="1:11" x14ac:dyDescent="0.25">
      <c r="A766" s="363"/>
      <c r="B766" s="359"/>
      <c r="C766" s="18" t="s">
        <v>49</v>
      </c>
      <c r="D766" s="51">
        <f>SUM(D758:D765)</f>
        <v>114155</v>
      </c>
      <c r="E766" s="51">
        <f t="shared" ref="E766:K766" si="278">SUM(E758:E765)</f>
        <v>0</v>
      </c>
      <c r="F766" s="51">
        <f t="shared" si="278"/>
        <v>0</v>
      </c>
      <c r="G766" s="51">
        <f t="shared" si="278"/>
        <v>0</v>
      </c>
      <c r="H766" s="51">
        <f t="shared" si="278"/>
        <v>0</v>
      </c>
      <c r="I766" s="51">
        <f t="shared" si="278"/>
        <v>114155</v>
      </c>
      <c r="J766" s="51">
        <f t="shared" si="278"/>
        <v>1860</v>
      </c>
      <c r="K766" s="51">
        <f t="shared" si="278"/>
        <v>112295</v>
      </c>
    </row>
    <row r="767" spans="1:11" x14ac:dyDescent="0.25">
      <c r="A767" s="363" t="s">
        <v>115</v>
      </c>
      <c r="B767" s="359" t="s">
        <v>21</v>
      </c>
      <c r="C767" s="4" t="s">
        <v>43</v>
      </c>
      <c r="D767" s="45">
        <v>92000</v>
      </c>
      <c r="E767" s="45"/>
      <c r="F767" s="45"/>
      <c r="G767" s="45"/>
      <c r="H767" s="45"/>
      <c r="I767" s="45">
        <f t="shared" ref="I767:I768" si="279">D767+E767+F767+G767+H767</f>
        <v>92000</v>
      </c>
      <c r="J767" s="45">
        <v>22700</v>
      </c>
      <c r="K767" s="45">
        <f t="shared" ref="K767:K768" si="280">I767-J767</f>
        <v>69300</v>
      </c>
    </row>
    <row r="768" spans="1:11" x14ac:dyDescent="0.25">
      <c r="A768" s="355"/>
      <c r="B768" s="357"/>
      <c r="C768" s="13" t="s">
        <v>45</v>
      </c>
      <c r="D768" s="49">
        <v>17170</v>
      </c>
      <c r="E768" s="49"/>
      <c r="F768" s="49"/>
      <c r="G768" s="49"/>
      <c r="H768" s="49"/>
      <c r="I768" s="45">
        <f t="shared" si="279"/>
        <v>17170</v>
      </c>
      <c r="J768" s="49">
        <v>4428</v>
      </c>
      <c r="K768" s="45">
        <f t="shared" si="280"/>
        <v>12742</v>
      </c>
    </row>
    <row r="769" spans="1:11" ht="27" customHeight="1" x14ac:dyDescent="0.25">
      <c r="A769" s="360" t="s">
        <v>166</v>
      </c>
      <c r="B769" s="361"/>
      <c r="C769" s="362"/>
      <c r="D769" s="58">
        <f>SUM(D750,D756,D757,D766,D767,D768)</f>
        <v>3304339</v>
      </c>
      <c r="E769" s="58">
        <f t="shared" ref="E769:K769" si="281">SUM(E750,E756,E757,E766,E767,E768)</f>
        <v>0</v>
      </c>
      <c r="F769" s="58">
        <f t="shared" si="281"/>
        <v>0</v>
      </c>
      <c r="G769" s="58">
        <f t="shared" si="281"/>
        <v>0</v>
      </c>
      <c r="H769" s="58">
        <f t="shared" si="281"/>
        <v>0</v>
      </c>
      <c r="I769" s="58">
        <f t="shared" si="281"/>
        <v>3304339</v>
      </c>
      <c r="J769" s="58">
        <f t="shared" si="281"/>
        <v>745581</v>
      </c>
      <c r="K769" s="58">
        <f t="shared" si="281"/>
        <v>2558758</v>
      </c>
    </row>
    <row r="770" spans="1:11" ht="27" customHeight="1" x14ac:dyDescent="0.25">
      <c r="A770" s="368" t="s">
        <v>153</v>
      </c>
      <c r="B770" s="369"/>
      <c r="C770" s="370"/>
      <c r="D770" s="52">
        <f t="shared" ref="D770:K770" si="282">D769+D749+D708+D670+D651+D617+D583+D551+D516+D484+D462+D432+D400+D368+D308+D273+D242</f>
        <v>271483850</v>
      </c>
      <c r="E770" s="52">
        <f t="shared" si="282"/>
        <v>0</v>
      </c>
      <c r="F770" s="52">
        <f t="shared" si="282"/>
        <v>0</v>
      </c>
      <c r="G770" s="52">
        <f t="shared" si="282"/>
        <v>0</v>
      </c>
      <c r="H770" s="52">
        <f t="shared" si="282"/>
        <v>0</v>
      </c>
      <c r="I770" s="52">
        <f t="shared" si="282"/>
        <v>271483850</v>
      </c>
      <c r="J770" s="52">
        <f t="shared" si="282"/>
        <v>56120974</v>
      </c>
      <c r="K770" s="52">
        <f t="shared" si="282"/>
        <v>215362876</v>
      </c>
    </row>
    <row r="774" spans="1:11" ht="15.75" x14ac:dyDescent="0.25">
      <c r="A774" s="72" t="s">
        <v>170</v>
      </c>
    </row>
    <row r="776" spans="1:11" x14ac:dyDescent="0.25">
      <c r="A776" s="366" t="s">
        <v>175</v>
      </c>
      <c r="B776" s="367"/>
      <c r="C776" s="69" t="s">
        <v>3</v>
      </c>
      <c r="D776" s="69" t="s">
        <v>4</v>
      </c>
      <c r="E776" s="70"/>
      <c r="F776" s="69"/>
      <c r="G776" s="69"/>
      <c r="H776" s="69"/>
      <c r="I776" s="69" t="s">
        <v>7</v>
      </c>
      <c r="J776" s="71" t="s">
        <v>5</v>
      </c>
    </row>
    <row r="777" spans="1:11" x14ac:dyDescent="0.25">
      <c r="A777" s="366"/>
      <c r="B777" s="367"/>
      <c r="C777" s="73" t="s">
        <v>10</v>
      </c>
      <c r="D777" s="73">
        <f>D94+D90+D83+D80+D74+D70+D67+D62+D57+D54+D51+D48+D41+D34+D29+D26+D5</f>
        <v>60971547</v>
      </c>
      <c r="E777" s="75">
        <f t="shared" ref="E777:J777" si="283">E94+E90+E83+E80+E74+E70+E67+E62+E57+E54+E51+E48+E41+E34+E29+E26+E5</f>
        <v>0</v>
      </c>
      <c r="F777" s="75">
        <f t="shared" si="283"/>
        <v>0</v>
      </c>
      <c r="G777" s="75">
        <f t="shared" si="283"/>
        <v>0</v>
      </c>
      <c r="H777" s="75">
        <f t="shared" si="283"/>
        <v>0</v>
      </c>
      <c r="I777" s="73">
        <f t="shared" si="283"/>
        <v>60971547</v>
      </c>
      <c r="J777" s="73">
        <f t="shared" si="283"/>
        <v>10643751</v>
      </c>
    </row>
    <row r="778" spans="1:11" x14ac:dyDescent="0.25">
      <c r="A778" s="366"/>
      <c r="B778" s="367"/>
      <c r="C778" s="73" t="s">
        <v>167</v>
      </c>
      <c r="D778" s="73">
        <f>D84+D63+D58+D42+D35+D30+D6</f>
        <v>750000</v>
      </c>
      <c r="E778" s="75">
        <f t="shared" ref="E778:J778" si="284">E84+E63+E58+E42+E35+E30+E6</f>
        <v>0</v>
      </c>
      <c r="F778" s="75">
        <f t="shared" si="284"/>
        <v>0</v>
      </c>
      <c r="G778" s="75">
        <f t="shared" si="284"/>
        <v>0</v>
      </c>
      <c r="H778" s="75">
        <f t="shared" si="284"/>
        <v>0</v>
      </c>
      <c r="I778" s="73">
        <f t="shared" si="284"/>
        <v>750000</v>
      </c>
      <c r="J778" s="73">
        <f t="shared" si="284"/>
        <v>105000</v>
      </c>
    </row>
    <row r="779" spans="1:11" x14ac:dyDescent="0.25">
      <c r="A779" s="366"/>
      <c r="B779" s="367"/>
      <c r="C779" s="73" t="s">
        <v>168</v>
      </c>
      <c r="D779" s="75">
        <f>D10</f>
        <v>0</v>
      </c>
      <c r="E779" s="75">
        <f t="shared" ref="E779:J779" si="285">E10</f>
        <v>55500</v>
      </c>
      <c r="F779" s="75">
        <f t="shared" si="285"/>
        <v>0</v>
      </c>
      <c r="G779" s="75">
        <f t="shared" si="285"/>
        <v>0</v>
      </c>
      <c r="H779" s="75">
        <f t="shared" si="285"/>
        <v>0</v>
      </c>
      <c r="I779" s="75">
        <f t="shared" si="285"/>
        <v>55500</v>
      </c>
      <c r="J779" s="75">
        <f t="shared" si="285"/>
        <v>55500</v>
      </c>
    </row>
    <row r="780" spans="1:11" x14ac:dyDescent="0.25">
      <c r="A780" s="366"/>
      <c r="B780" s="367"/>
      <c r="C780" s="73" t="s">
        <v>22</v>
      </c>
      <c r="D780" s="73">
        <f>D87+D77+D45+D23+D18</f>
        <v>82000</v>
      </c>
      <c r="E780" s="73">
        <f t="shared" ref="E780:J780" si="286">E87+E77+E45+E23+E18</f>
        <v>9000</v>
      </c>
      <c r="F780" s="75">
        <f t="shared" si="286"/>
        <v>0</v>
      </c>
      <c r="G780" s="75">
        <f t="shared" si="286"/>
        <v>0</v>
      </c>
      <c r="H780" s="75">
        <f t="shared" si="286"/>
        <v>0</v>
      </c>
      <c r="I780" s="73">
        <f t="shared" si="286"/>
        <v>91000</v>
      </c>
      <c r="J780" s="73">
        <f t="shared" si="286"/>
        <v>24523</v>
      </c>
    </row>
    <row r="781" spans="1:11" x14ac:dyDescent="0.25">
      <c r="A781" s="366"/>
      <c r="B781" s="367"/>
      <c r="C781" s="73" t="s">
        <v>14</v>
      </c>
      <c r="D781" s="73">
        <f>D96+D93+D92+D88+D86+D82+D78+D76+D73+D72+D69+D66+D65+D61+D60+D56+D53+D50+D46+D44+D39+D38+D37+D33+D32+D28+D24+D19+D15+D12+D11+D9</f>
        <v>24254040</v>
      </c>
      <c r="E781" s="73">
        <f t="shared" ref="E781:J781" si="287">E96+E93+E92+E88+E86+E82+E78+E76+E73+E72+E69+E66+E65+E61+E60+E56+E53+E50+E46+E44+E39+E38+E37+E33+E32+E28+E24+E19+E15+E12+E11+E9</f>
        <v>-66930</v>
      </c>
      <c r="F781" s="75">
        <f t="shared" si="287"/>
        <v>0</v>
      </c>
      <c r="G781" s="75">
        <f t="shared" si="287"/>
        <v>0</v>
      </c>
      <c r="H781" s="75">
        <f t="shared" si="287"/>
        <v>0</v>
      </c>
      <c r="I781" s="73">
        <f t="shared" si="287"/>
        <v>24187110</v>
      </c>
      <c r="J781" s="73">
        <f t="shared" si="287"/>
        <v>6673086</v>
      </c>
    </row>
    <row r="782" spans="1:11" x14ac:dyDescent="0.25">
      <c r="A782" s="366"/>
      <c r="B782" s="367"/>
      <c r="C782" s="73" t="s">
        <v>17</v>
      </c>
      <c r="D782" s="73">
        <f>D89+D79+D47+D40+D25+D20+D13+D16</f>
        <v>1391644</v>
      </c>
      <c r="E782" s="73">
        <f t="shared" ref="E782:J782" si="288">E89+E79+E47+E40+E25+E20+E13+E16</f>
        <v>2430</v>
      </c>
      <c r="F782" s="75">
        <f t="shared" si="288"/>
        <v>0</v>
      </c>
      <c r="G782" s="75">
        <f t="shared" si="288"/>
        <v>0</v>
      </c>
      <c r="H782" s="75">
        <f t="shared" si="288"/>
        <v>0</v>
      </c>
      <c r="I782" s="73">
        <f t="shared" si="288"/>
        <v>1394074</v>
      </c>
      <c r="J782" s="73">
        <f t="shared" si="288"/>
        <v>383993</v>
      </c>
    </row>
    <row r="783" spans="1:11" x14ac:dyDescent="0.25">
      <c r="A783" s="366"/>
      <c r="B783" s="367"/>
      <c r="C783" s="73" t="s">
        <v>20</v>
      </c>
      <c r="D783" s="73">
        <f>D17</f>
        <v>800000</v>
      </c>
      <c r="E783" s="75">
        <f t="shared" ref="E783:J783" si="289">E17</f>
        <v>0</v>
      </c>
      <c r="F783" s="75">
        <f t="shared" si="289"/>
        <v>0</v>
      </c>
      <c r="G783" s="75">
        <f t="shared" si="289"/>
        <v>0</v>
      </c>
      <c r="H783" s="75">
        <f t="shared" si="289"/>
        <v>0</v>
      </c>
      <c r="I783" s="73">
        <f t="shared" si="289"/>
        <v>800000</v>
      </c>
      <c r="J783" s="75">
        <f t="shared" si="289"/>
        <v>0</v>
      </c>
    </row>
    <row r="784" spans="1:11" x14ac:dyDescent="0.25">
      <c r="A784" s="366"/>
      <c r="B784" s="367"/>
      <c r="C784" s="73" t="s">
        <v>23</v>
      </c>
      <c r="D784" s="73">
        <f>D21</f>
        <v>2432</v>
      </c>
      <c r="E784" s="73">
        <f t="shared" ref="E784:J784" si="290">E21</f>
        <v>-1601</v>
      </c>
      <c r="F784" s="75">
        <f t="shared" si="290"/>
        <v>0</v>
      </c>
      <c r="G784" s="75">
        <f t="shared" si="290"/>
        <v>0</v>
      </c>
      <c r="H784" s="75">
        <f t="shared" si="290"/>
        <v>0</v>
      </c>
      <c r="I784" s="73">
        <f t="shared" si="290"/>
        <v>831</v>
      </c>
      <c r="J784" s="73">
        <f t="shared" si="290"/>
        <v>459</v>
      </c>
    </row>
    <row r="785" spans="1:10" x14ac:dyDescent="0.25">
      <c r="A785" s="366"/>
      <c r="B785" s="367"/>
      <c r="C785" s="73" t="s">
        <v>18</v>
      </c>
      <c r="D785" s="73"/>
      <c r="E785" s="73">
        <f t="shared" ref="E785:J785" si="291">E22+E14</f>
        <v>1601</v>
      </c>
      <c r="F785" s="75">
        <f t="shared" si="291"/>
        <v>0</v>
      </c>
      <c r="G785" s="75">
        <f t="shared" si="291"/>
        <v>0</v>
      </c>
      <c r="H785" s="75">
        <f t="shared" si="291"/>
        <v>0</v>
      </c>
      <c r="I785" s="73">
        <f>I22+I14</f>
        <v>1601</v>
      </c>
      <c r="J785" s="73">
        <f t="shared" si="291"/>
        <v>1601</v>
      </c>
    </row>
    <row r="786" spans="1:10" x14ac:dyDescent="0.25">
      <c r="A786" s="366"/>
      <c r="B786" s="367"/>
      <c r="C786" s="74" t="s">
        <v>171</v>
      </c>
      <c r="D786" s="74">
        <f>D33+D96+D93+D92+D89+D88+D87+D86+D82+D79+D78+D77+D76+D73+D72+D69+D66+D65+D61+D60+D56+D53+D50+D47+D46+D45+D44+D40+D39+D38+D37+D32+D28+D25+D24+D23+D22+D21+D20+D19+D18+D17+D16+D15+D14+D13+D12+D11+D10+D9</f>
        <v>26530116</v>
      </c>
      <c r="E786" s="76">
        <f t="shared" ref="E786:J786" si="292">E33+E96+E93+E92+E89+E88+E87+E86+E82+E79+E78+E77+E76+E73+E72+E69+E66+E65+E61+E60+E56+E53+E50+E47+E46+E45+E44+E40+E39+E38+E37+E32+E28+E25+E24+E23+E22+E21+E20+E19+E18+E17+E16+E15+E14+E13+E12+E11+E10+E9</f>
        <v>0</v>
      </c>
      <c r="F786" s="76">
        <f t="shared" si="292"/>
        <v>0</v>
      </c>
      <c r="G786" s="76">
        <f t="shared" si="292"/>
        <v>0</v>
      </c>
      <c r="H786" s="76">
        <f t="shared" si="292"/>
        <v>0</v>
      </c>
      <c r="I786" s="74">
        <f t="shared" si="292"/>
        <v>26530116</v>
      </c>
      <c r="J786" s="74">
        <f t="shared" si="292"/>
        <v>7139162</v>
      </c>
    </row>
    <row r="787" spans="1:10" x14ac:dyDescent="0.25">
      <c r="A787" s="366"/>
      <c r="B787" s="367"/>
      <c r="C787" s="73" t="s">
        <v>11</v>
      </c>
      <c r="D787" s="73">
        <f>D95+D91+D85+D81+D75+D71+D68+D64+D59+D55+D52+D49+D43+D36+D31+D27+D7</f>
        <v>29279618</v>
      </c>
      <c r="E787" s="75">
        <f t="shared" ref="E787:J787" si="293">E95+E91+E85+E81+E75+E71+E68+E64+E59+E55+E52+E49+E43+E36+E31+E27+E7</f>
        <v>0</v>
      </c>
      <c r="F787" s="75">
        <f t="shared" si="293"/>
        <v>0</v>
      </c>
      <c r="G787" s="75">
        <f t="shared" si="293"/>
        <v>0</v>
      </c>
      <c r="H787" s="75">
        <f t="shared" si="293"/>
        <v>0</v>
      </c>
      <c r="I787" s="73">
        <f t="shared" si="293"/>
        <v>29279618</v>
      </c>
      <c r="J787" s="73">
        <f t="shared" si="293"/>
        <v>29279618</v>
      </c>
    </row>
    <row r="788" spans="1:10" x14ac:dyDescent="0.25">
      <c r="A788" s="366"/>
      <c r="B788" s="367"/>
      <c r="C788" s="73" t="s">
        <v>12</v>
      </c>
      <c r="D788" s="73">
        <f>D8</f>
        <v>153952569</v>
      </c>
      <c r="E788" s="75">
        <f t="shared" ref="E788:J788" si="294">E8</f>
        <v>0</v>
      </c>
      <c r="F788" s="75">
        <f t="shared" si="294"/>
        <v>0</v>
      </c>
      <c r="G788" s="75">
        <f t="shared" si="294"/>
        <v>0</v>
      </c>
      <c r="H788" s="75">
        <f t="shared" si="294"/>
        <v>0</v>
      </c>
      <c r="I788" s="73">
        <f t="shared" si="294"/>
        <v>153952569</v>
      </c>
      <c r="J788" s="73">
        <f t="shared" si="294"/>
        <v>35300207</v>
      </c>
    </row>
    <row r="789" spans="1:10" x14ac:dyDescent="0.25">
      <c r="A789" s="366"/>
      <c r="B789" s="367"/>
      <c r="C789" s="74" t="s">
        <v>172</v>
      </c>
      <c r="D789" s="74">
        <f>D95+D91+D85+D81+D75+D71+D68+D64+D59+D55+D52+D43+D49+D36+D31+D27+D8+D7</f>
        <v>183232187</v>
      </c>
      <c r="E789" s="76">
        <f t="shared" ref="E789:J789" si="295">E95+E91+E85+E81+E75+E71+E68+E64+E59+E55+E52+E43+E49+E36+E31+E27+E8+E7</f>
        <v>0</v>
      </c>
      <c r="F789" s="76">
        <f t="shared" si="295"/>
        <v>0</v>
      </c>
      <c r="G789" s="76">
        <f t="shared" si="295"/>
        <v>0</v>
      </c>
      <c r="H789" s="76">
        <f t="shared" si="295"/>
        <v>0</v>
      </c>
      <c r="I789" s="74">
        <f t="shared" si="295"/>
        <v>183232187</v>
      </c>
      <c r="J789" s="74">
        <f t="shared" si="295"/>
        <v>64579825</v>
      </c>
    </row>
    <row r="790" spans="1:10" x14ac:dyDescent="0.25">
      <c r="A790" s="366"/>
      <c r="B790" s="367"/>
      <c r="C790" s="74" t="s">
        <v>173</v>
      </c>
      <c r="D790" s="74">
        <f>D96+D95+D94+D93+D92+D91+D90+D89+D88+D87+D86+D85+D84+D82+D83+D81+D80+D79+D78+D77+D76+D75+D74+D73+D72+D71+D70+D69+D68+D67+D66+D65+D64+D63+D62+D61+D60+D59+D58+D57+D56+D55+D54+D53+D52+D51+D50+D49+D48+D47+D46+D45+D44+D43+D42+D41+D40+D39+D38+D37+D36+D35+D34+D33+D32+D31+D30+D29+D28+D27+D26+D25+D24+D23+D22+D21+D20+D19+D18+D17+D16+D15+D14+D13+D12+D11+D10+D8+D9+D7+D6+D5</f>
        <v>271483850</v>
      </c>
      <c r="E790" s="76">
        <f t="shared" ref="E790:J790" si="296">E96+E95+E94+E93+E92+E91+E90+E89+E88+E87+E86+E85+E84+E82+E83+E81+E80+E79+E78+E77+E76+E75+E74+E73+E72+E71+E70+E69+E68+E67+E66+E65+E64+E63+E62+E61+E60+E59+E58+E57+E56+E55+E54+E53+E52+E51+E50+E49+E48+E47+E46+E45+E44+E43+E42+E41+E40+E39+E38+E37+E36+E35+E34+E33+E32+E31+E30+E29+E28+E27+E26+E25+E24+E23+E22+E21+E20+E19+E18+E17+E16+E15+E14+E13+E12+E11+E10+E8+E9+E7+E6+E5</f>
        <v>0</v>
      </c>
      <c r="F790" s="76">
        <f t="shared" si="296"/>
        <v>0</v>
      </c>
      <c r="G790" s="76">
        <f t="shared" si="296"/>
        <v>0</v>
      </c>
      <c r="H790" s="76">
        <f t="shared" si="296"/>
        <v>0</v>
      </c>
      <c r="I790" s="74">
        <f t="shared" si="296"/>
        <v>271483850</v>
      </c>
      <c r="J790" s="74">
        <f t="shared" si="296"/>
        <v>82467738</v>
      </c>
    </row>
    <row r="791" spans="1:10" x14ac:dyDescent="0.25">
      <c r="A791" s="366"/>
      <c r="B791" s="367"/>
      <c r="C791" s="73" t="s">
        <v>43</v>
      </c>
      <c r="D791" s="73">
        <f>D767+D751+D747+D714+D709+D706+D679+D672+D668+D652+D649+D626+D619+D615+D590+D585+D581+D560+D553+D547+D522+D518+D512+D486+D482+D464+D458+D441+D434+D430+D410+D402+D398+D377+D364+D370+D362+D338+D316+D309+D306+D282+D275+D271+D252+D244+D230+D228+D224+D226+D222+D182+D169+D127+D148+D106+D98</f>
        <v>173372139</v>
      </c>
      <c r="E791" s="73">
        <f t="shared" ref="E791:J791" si="297">E767+E751+E747+E714+E709+E706+E679+E672+E668+E652+E649+E626+E619+E615+E590+E585+E581+E560+E553+E547+E522+E518+E512+E486+E482+E464+E458+E441+E434+E430+E410+E402+E398+E377+E364+E370+E362+E338+E316+E309+E306+E282+E275+E271+E252+E244+E230+E228+E224+E226+E222+E182+E169+E127+E148+E106+E98</f>
        <v>-512399</v>
      </c>
      <c r="F791" s="75">
        <f t="shared" si="297"/>
        <v>0</v>
      </c>
      <c r="G791" s="75">
        <f t="shared" si="297"/>
        <v>0</v>
      </c>
      <c r="H791" s="75">
        <f t="shared" si="297"/>
        <v>0</v>
      </c>
      <c r="I791" s="73">
        <f t="shared" si="297"/>
        <v>172859740</v>
      </c>
      <c r="J791" s="73">
        <f t="shared" si="297"/>
        <v>38204838</v>
      </c>
    </row>
    <row r="792" spans="1:10" x14ac:dyDescent="0.25">
      <c r="A792" s="366"/>
      <c r="B792" s="367"/>
      <c r="C792" s="73" t="s">
        <v>68</v>
      </c>
      <c r="D792" s="73">
        <f>D734+D209</f>
        <v>2800000</v>
      </c>
      <c r="E792" s="75">
        <f t="shared" ref="E792:J792" si="298">E734+E209</f>
        <v>0</v>
      </c>
      <c r="F792" s="75">
        <f t="shared" si="298"/>
        <v>0</v>
      </c>
      <c r="G792" s="75">
        <f t="shared" si="298"/>
        <v>0</v>
      </c>
      <c r="H792" s="75">
        <f t="shared" si="298"/>
        <v>0</v>
      </c>
      <c r="I792" s="73">
        <f t="shared" si="298"/>
        <v>2800000</v>
      </c>
      <c r="J792" s="73">
        <f t="shared" si="298"/>
        <v>673860</v>
      </c>
    </row>
    <row r="793" spans="1:10" x14ac:dyDescent="0.25">
      <c r="A793" s="366"/>
      <c r="B793" s="367"/>
      <c r="C793" s="73" t="s">
        <v>66</v>
      </c>
      <c r="D793" s="73">
        <f>D715+D561+D317+D183</f>
        <v>975000</v>
      </c>
      <c r="E793" s="75">
        <f t="shared" ref="E793:J793" si="299">E715+E561+E317+E183</f>
        <v>0</v>
      </c>
      <c r="F793" s="75">
        <f t="shared" si="299"/>
        <v>0</v>
      </c>
      <c r="G793" s="75">
        <f t="shared" si="299"/>
        <v>0</v>
      </c>
      <c r="H793" s="75">
        <f t="shared" si="299"/>
        <v>0</v>
      </c>
      <c r="I793" s="73">
        <f t="shared" si="299"/>
        <v>975000</v>
      </c>
      <c r="J793" s="75">
        <f t="shared" si="299"/>
        <v>0</v>
      </c>
    </row>
    <row r="794" spans="1:10" x14ac:dyDescent="0.25">
      <c r="A794" s="366"/>
      <c r="B794" s="367"/>
      <c r="C794" s="73" t="s">
        <v>50</v>
      </c>
      <c r="D794" s="73">
        <f>D752+D716+D680+D653+D627+D591+D562+D523+D487+D465+D442+D411+D378+D339+D318+D283+D253+D184+D170+D149+D128+D107</f>
        <v>6173900</v>
      </c>
      <c r="E794" s="75">
        <f t="shared" ref="E794:J794" si="300">E752+E716+E680+E653+E627+E591+E562+E523+E487+E465+E442+E411+E378+E339+E318+E283+E253+E184+E170+E149+E128+E107</f>
        <v>0</v>
      </c>
      <c r="F794" s="75">
        <f t="shared" si="300"/>
        <v>0</v>
      </c>
      <c r="G794" s="75">
        <f t="shared" si="300"/>
        <v>0</v>
      </c>
      <c r="H794" s="75">
        <f t="shared" si="300"/>
        <v>0</v>
      </c>
      <c r="I794" s="73">
        <f t="shared" si="300"/>
        <v>6173900</v>
      </c>
      <c r="J794" s="75">
        <f t="shared" si="300"/>
        <v>0</v>
      </c>
    </row>
    <row r="795" spans="1:10" x14ac:dyDescent="0.25">
      <c r="A795" s="366"/>
      <c r="B795" s="367"/>
      <c r="C795" s="73" t="s">
        <v>51</v>
      </c>
      <c r="D795" s="73">
        <f>D753+D717+D681+D654+D628+D592+D563+D524+D488+D466+D443+D412+D379+D340+D319+D284+D254+D185+D171+D150+D129+D108</f>
        <v>310000</v>
      </c>
      <c r="E795" s="75">
        <f t="shared" ref="E795:J795" si="301">E753+E717+E681+E654+E628+E592+E563+E524+E488+E466+E443+E412+E379+E340+E319+E284+E254+E185+E171+E150+E129+E108</f>
        <v>0</v>
      </c>
      <c r="F795" s="75">
        <f t="shared" si="301"/>
        <v>0</v>
      </c>
      <c r="G795" s="75">
        <f t="shared" si="301"/>
        <v>0</v>
      </c>
      <c r="H795" s="75">
        <f t="shared" si="301"/>
        <v>0</v>
      </c>
      <c r="I795" s="73">
        <f t="shared" si="301"/>
        <v>310000</v>
      </c>
      <c r="J795" s="75">
        <f t="shared" si="301"/>
        <v>0</v>
      </c>
    </row>
    <row r="796" spans="1:10" x14ac:dyDescent="0.25">
      <c r="A796" s="366"/>
      <c r="B796" s="367"/>
      <c r="C796" s="73" t="s">
        <v>52</v>
      </c>
      <c r="D796" s="73">
        <f>D593+D564+D413+D186+D151+D130+D109</f>
        <v>640000</v>
      </c>
      <c r="E796" s="73">
        <f t="shared" ref="E796:J796" si="302">E593+E564+E413+E186+E151+E130+E109</f>
        <v>10234</v>
      </c>
      <c r="F796" s="75">
        <f t="shared" si="302"/>
        <v>0</v>
      </c>
      <c r="G796" s="75">
        <f t="shared" si="302"/>
        <v>0</v>
      </c>
      <c r="H796" s="75">
        <f t="shared" si="302"/>
        <v>0</v>
      </c>
      <c r="I796" s="73">
        <f t="shared" si="302"/>
        <v>650234</v>
      </c>
      <c r="J796" s="73">
        <f t="shared" si="302"/>
        <v>37110</v>
      </c>
    </row>
    <row r="797" spans="1:10" x14ac:dyDescent="0.25">
      <c r="A797" s="366"/>
      <c r="B797" s="367"/>
      <c r="C797" s="73" t="s">
        <v>53</v>
      </c>
      <c r="D797" s="73">
        <f>D754+D718+D682+D655+D629+D594+D525+D565+D489+D467+D444+D414+D380+D341+D320+D285+D255+D187+D172+D152+D131+D110</f>
        <v>744000</v>
      </c>
      <c r="E797" s="75">
        <f t="shared" ref="E797:J797" si="303">E754+E718+E682+E655+E629+E594+E525+E565+E489+E467+E444+E414+E380+E341+E320+E285+E255+E187+E172+E152+E131+E110</f>
        <v>0</v>
      </c>
      <c r="F797" s="75">
        <f t="shared" si="303"/>
        <v>0</v>
      </c>
      <c r="G797" s="75">
        <f t="shared" si="303"/>
        <v>0</v>
      </c>
      <c r="H797" s="75">
        <f t="shared" si="303"/>
        <v>0</v>
      </c>
      <c r="I797" s="73">
        <f t="shared" si="303"/>
        <v>744000</v>
      </c>
      <c r="J797" s="75">
        <f t="shared" si="303"/>
        <v>0</v>
      </c>
    </row>
    <row r="798" spans="1:10" x14ac:dyDescent="0.25">
      <c r="A798" s="366"/>
      <c r="B798" s="367"/>
      <c r="C798" s="73" t="s">
        <v>54</v>
      </c>
      <c r="D798" s="73">
        <f>D755+D719+D683+D673+D656+D630+D620+D595+D566+D554+D549+D526+D519+D514+D490+D468+D460+D445+D435+D415+D403+D381+D371+D366+D342+D321+D310+D286+D276+D256+D245+D240+D238+D236+D234+D232+D188+D173+D153+D111+D99</f>
        <v>2763160</v>
      </c>
      <c r="E798" s="73">
        <f t="shared" ref="E798:J798" si="304">E755+E719+E683+E673+E656+E630+E620+E595+E566+E554+E549+E526+E519+E514+E490+E468+E460+E445+E435+E415+E403+E381+E371+E366+E342+E321+E310+E286+E276+E256+E245+E240+E238+E236+E234+E232+E188+E173+E153+E111+E99</f>
        <v>502165</v>
      </c>
      <c r="F798" s="75">
        <f t="shared" si="304"/>
        <v>0</v>
      </c>
      <c r="G798" s="75">
        <f t="shared" si="304"/>
        <v>0</v>
      </c>
      <c r="H798" s="75">
        <f t="shared" si="304"/>
        <v>0</v>
      </c>
      <c r="I798" s="73">
        <f t="shared" si="304"/>
        <v>3265325</v>
      </c>
      <c r="J798" s="73">
        <f t="shared" si="304"/>
        <v>956996</v>
      </c>
    </row>
    <row r="799" spans="1:10" x14ac:dyDescent="0.25">
      <c r="A799" s="366"/>
      <c r="B799" s="367"/>
      <c r="C799" s="73" t="s">
        <v>55</v>
      </c>
      <c r="D799" s="73">
        <f>D735+D596+D322+D257+D210+D189+D112</f>
        <v>1080000</v>
      </c>
      <c r="E799" s="75">
        <f t="shared" ref="E799:J799" si="305">E735+E596+E322+E257+E210+E189+E112</f>
        <v>0</v>
      </c>
      <c r="F799" s="75">
        <f t="shared" si="305"/>
        <v>0</v>
      </c>
      <c r="G799" s="75">
        <f t="shared" si="305"/>
        <v>0</v>
      </c>
      <c r="H799" s="75">
        <f t="shared" si="305"/>
        <v>0</v>
      </c>
      <c r="I799" s="73">
        <f t="shared" si="305"/>
        <v>1080000</v>
      </c>
      <c r="J799" s="73">
        <f t="shared" si="305"/>
        <v>255000</v>
      </c>
    </row>
    <row r="800" spans="1:10" x14ac:dyDescent="0.25">
      <c r="A800" s="366"/>
      <c r="B800" s="367"/>
      <c r="C800" s="74" t="s">
        <v>44</v>
      </c>
      <c r="D800" s="74">
        <f>D767+D755+D754+D753+D752+D751+D747+D735+D734+D719+D718+D717+D716+D715+D714+D709+D706+D683+D682+D681+D680+D679+D673+D672+D668+D656+D655+D654+D653+D652+D649+D630+D629+D628+D627+D626+D620+D619+D615+D596+D595+D594+D593+D592+D591+D590+D585+D581+D566+D565+D564+D563+D562+D561+D560+D554+D553+D549+D547+D526+D525+D524+D523+D522+D519+D518+D514+D512+D490+D489+D488+D487+D486+D482+D468+D467+D466+D465+D464+D460+D458+D445+D444+D443+D442+D441+D435+D434+D430+D415+D414+D413+D412+D411+D410+D403+D402+D398+D381+D380+D379+D378+D377+D371+D370+D366+D364+D362+D342+D341+D340+D339+D338+D322+D321+D320+D319+D318+D317+D316+D310+D309+D306+D286+D285+D284+D283+D282+D276+D275+D271+D257+D256+D255+D254+D253+D252+D245+D244+D240+D238+D236+D234+D232+D230+D228+D226+D224+D222+D210+D209+D189+D188+D187+D186+D185+D184+D183+D182+D173+D172+D171+D170+D169+D153+D152+D151+D150+D149+D148+D131+D130+D129+D128+D127+D112+D111+D110+D109+D108+D107+D106+D99+D98</f>
        <v>188858199</v>
      </c>
      <c r="E800" s="76">
        <f t="shared" ref="E800:J800" si="306">E767+E755+E754+E753+E752+E751+E747+E735+E734+E719+E718+E717+E716+E715+E714+E709+E706+E683+E682+E681+E680+E679+E673+E672+E668+E656+E655+E654+E653+E652+E649+E630+E629+E628+E627+E626+E620+E619+E615+E596+E595+E594+E593+E592+E591+E590+E585+E581+E566+E565+E564+E563+E562+E561+E560+E554+E553+E549+E547+E526+E525+E524+E523+E522+E519+E518+E514+E512+E490+E489+E488+E487+E486+E482+E468+E467+E466+E465+E464+E460+E458+E445+E444+E443+E442+E441+E435+E434+E430+E415+E414+E413+E412+E411+E410+E403+E402+E398+E381+E380+E379+E378+E377+E371+E370+E366+E364+E362+E342+E341+E340+E339+E338+E322+E321+E320+E319+E318+E317+E316+E310+E309+E306+E286+E285+E284+E283+E282+E276+E275+E271+E257+E256+E255+E254+E253+E252+E245+E244+E240+E238+E236+E234+E232+E230+E228+E226+E224+E222+E210+E209+E189+E188+E187+E186+E185+E184+E183+E182+E173+E172+E171+E170+E169+E153+E152+E151+E150+E149+E148+E131+E130+E129+E128+E127+E112+E111+E110+E109+E108+E107+E106+E99+E98</f>
        <v>0</v>
      </c>
      <c r="F800" s="76">
        <f t="shared" si="306"/>
        <v>0</v>
      </c>
      <c r="G800" s="76">
        <f t="shared" si="306"/>
        <v>0</v>
      </c>
      <c r="H800" s="76">
        <f t="shared" si="306"/>
        <v>0</v>
      </c>
      <c r="I800" s="74">
        <f t="shared" si="306"/>
        <v>188858199</v>
      </c>
      <c r="J800" s="74">
        <f t="shared" si="306"/>
        <v>40127804</v>
      </c>
    </row>
    <row r="801" spans="1:10" x14ac:dyDescent="0.25">
      <c r="A801" s="366"/>
      <c r="B801" s="367"/>
      <c r="C801" s="74" t="s">
        <v>45</v>
      </c>
      <c r="D801" s="74">
        <f>D768+D757+D748+D737+D721+D710+D707+D685+D675+D669+D658+D650+D632+D622+D616+D598+D586+D582+D568+D556+D550+D548+D528+D521+D515+D513+D492+D483+D470+D461+D459+D447+D437+D431+D417+D405+D399+D383+D373+D367+D365+D363+D344+D324+D312+D307+D288+D278+D272+D259+D247+D241+D239+D237+D235+D233+D231+D229+D227+D225+D223+D212+D191+D175+D155+D133+D114+D101</f>
        <v>34707249</v>
      </c>
      <c r="E801" s="76">
        <f t="shared" ref="E801:J801" si="307">E768+E757+E748+E737+E721+E710+E707+E685+E675+E669+E658+E650+E632+E622+E616+E598+E586+E582+E568+E556+E550+E548+E528+E521+E515+E513+E492+E483+E470+E461+E459+E447+E437+E431+E417+E405+E399+E383+E373+E367+E365+E363+E344+E324+E312+E307+E288+E278+E272+E259+E247+E241+E239+E237+E235+E233+E231+E229+E227+E225+E223+E212+E191+E175+E155+E133+E114+E101</f>
        <v>0</v>
      </c>
      <c r="F801" s="76">
        <f t="shared" si="307"/>
        <v>0</v>
      </c>
      <c r="G801" s="76">
        <f t="shared" si="307"/>
        <v>0</v>
      </c>
      <c r="H801" s="76">
        <f t="shared" si="307"/>
        <v>0</v>
      </c>
      <c r="I801" s="74">
        <f t="shared" si="307"/>
        <v>34707249</v>
      </c>
      <c r="J801" s="74">
        <f t="shared" si="307"/>
        <v>7461231</v>
      </c>
    </row>
    <row r="802" spans="1:10" x14ac:dyDescent="0.25">
      <c r="A802" s="366"/>
      <c r="B802" s="367"/>
      <c r="C802" s="73" t="s">
        <v>46</v>
      </c>
      <c r="D802" s="73">
        <f>D758+D738+D722+D711+D686+D676+D659+D633+D623+D599+D587+D569+D557+D529+D493+D471+D448+D438+D418+D406+D384+D374+D345+D325+D313+D289+D260+D279+D248+D213+D192+D156+D134+D115+D102</f>
        <v>1090000</v>
      </c>
      <c r="E802" s="75">
        <f t="shared" ref="E802:J802" si="308">E758+E738+E722+E711+E686+E676+E659+E633+E623+E599+E587+E569+E557+E529+E493+E471+E448+E438+E418+E406+E384+E374+E345+E325+E313+E289+E260+E279+E248+E213+E192+E156+E134+E115+E102</f>
        <v>0</v>
      </c>
      <c r="F802" s="75">
        <f t="shared" si="308"/>
        <v>0</v>
      </c>
      <c r="G802" s="75">
        <f t="shared" si="308"/>
        <v>0</v>
      </c>
      <c r="H802" s="75">
        <f t="shared" si="308"/>
        <v>0</v>
      </c>
      <c r="I802" s="73">
        <f t="shared" si="308"/>
        <v>1090000</v>
      </c>
      <c r="J802" s="75">
        <f t="shared" si="308"/>
        <v>0</v>
      </c>
    </row>
    <row r="803" spans="1:10" x14ac:dyDescent="0.25">
      <c r="A803" s="366"/>
      <c r="B803" s="367"/>
      <c r="C803" s="73" t="s">
        <v>56</v>
      </c>
      <c r="D803" s="73">
        <f>D759+D739+D723+D687+D660+D634+D600+D570+D530+D494+D472+D449+D419+D385+D346+D326+D290+D261+D193+D176+D157+D135+D116</f>
        <v>2020000</v>
      </c>
      <c r="E803" s="75">
        <f t="shared" ref="E803:J803" si="309">E759+E739+E723+E687+E660+E634+E600+E570+E530+E494+E472+E449+E419+E385+E346+E326+E290+E261+E193+E176+E157+E135+E116</f>
        <v>0</v>
      </c>
      <c r="F803" s="75">
        <f t="shared" si="309"/>
        <v>0</v>
      </c>
      <c r="G803" s="75">
        <f t="shared" si="309"/>
        <v>0</v>
      </c>
      <c r="H803" s="75">
        <f t="shared" si="309"/>
        <v>0</v>
      </c>
      <c r="I803" s="73">
        <f t="shared" si="309"/>
        <v>2020000</v>
      </c>
      <c r="J803" s="73">
        <f t="shared" si="309"/>
        <v>29987</v>
      </c>
    </row>
    <row r="804" spans="1:10" x14ac:dyDescent="0.25">
      <c r="A804" s="366"/>
      <c r="B804" s="367"/>
      <c r="C804" s="73" t="s">
        <v>57</v>
      </c>
      <c r="D804" s="73">
        <f>D760+D724+D688+D635+D601+D571+D531+D495+D473+D450+D420+D386+D327+D291+D262+D194+D158+D136+D117</f>
        <v>474072</v>
      </c>
      <c r="E804" s="75">
        <f t="shared" ref="E804:J804" si="310">E760+E724+E688+E635+E601+E571+E531+E495+E473+E450+E420+E386+E327+E291+E262+E194+E158+E136+E117</f>
        <v>0</v>
      </c>
      <c r="F804" s="75">
        <f t="shared" si="310"/>
        <v>0</v>
      </c>
      <c r="G804" s="75">
        <f t="shared" si="310"/>
        <v>0</v>
      </c>
      <c r="H804" s="75">
        <f t="shared" si="310"/>
        <v>0</v>
      </c>
      <c r="I804" s="73">
        <f t="shared" si="310"/>
        <v>474072</v>
      </c>
      <c r="J804" s="73">
        <f t="shared" si="310"/>
        <v>118520</v>
      </c>
    </row>
    <row r="805" spans="1:10" x14ac:dyDescent="0.25">
      <c r="A805" s="366"/>
      <c r="B805" s="367"/>
      <c r="C805" s="73" t="s">
        <v>58</v>
      </c>
      <c r="D805" s="73">
        <f>D740+D725+D328+D214+D195+D159+D137+D118</f>
        <v>752956</v>
      </c>
      <c r="E805" s="75">
        <f t="shared" ref="E805:J805" si="311">E740+E725+E328+E214+E195+E159+E137+E118</f>
        <v>0</v>
      </c>
      <c r="F805" s="75">
        <f t="shared" si="311"/>
        <v>0</v>
      </c>
      <c r="G805" s="75">
        <f t="shared" si="311"/>
        <v>0</v>
      </c>
      <c r="H805" s="75">
        <f t="shared" si="311"/>
        <v>0</v>
      </c>
      <c r="I805" s="73">
        <f t="shared" si="311"/>
        <v>752956</v>
      </c>
      <c r="J805" s="73">
        <f t="shared" si="311"/>
        <v>163766</v>
      </c>
    </row>
    <row r="806" spans="1:10" x14ac:dyDescent="0.25">
      <c r="A806" s="366"/>
      <c r="B806" s="367"/>
      <c r="C806" s="73" t="s">
        <v>59</v>
      </c>
      <c r="D806" s="73">
        <f>D689+D636+D572+D532+D496+D474+D421+D329+D263+D196+D160+D138+D119</f>
        <v>5445031</v>
      </c>
      <c r="E806" s="73">
        <f t="shared" ref="E806:J806" si="312">E689+E636+E572+E532+E496+E474+E421+E329+E263+E196+E160+E138+E119</f>
        <v>50000</v>
      </c>
      <c r="F806" s="75">
        <f t="shared" si="312"/>
        <v>0</v>
      </c>
      <c r="G806" s="75">
        <f t="shared" si="312"/>
        <v>0</v>
      </c>
      <c r="H806" s="75">
        <f t="shared" si="312"/>
        <v>0</v>
      </c>
      <c r="I806" s="73">
        <f t="shared" si="312"/>
        <v>5495031</v>
      </c>
      <c r="J806" s="73">
        <f t="shared" si="312"/>
        <v>1516525</v>
      </c>
    </row>
    <row r="807" spans="1:10" x14ac:dyDescent="0.25">
      <c r="A807" s="366"/>
      <c r="B807" s="367"/>
      <c r="C807" s="73" t="s">
        <v>64</v>
      </c>
      <c r="D807" s="73">
        <f>D197+D177+D139</f>
        <v>11480700</v>
      </c>
      <c r="E807" s="75">
        <f t="shared" ref="E807:J807" si="313">E197+E177+E139</f>
        <v>0</v>
      </c>
      <c r="F807" s="75">
        <f t="shared" si="313"/>
        <v>0</v>
      </c>
      <c r="G807" s="75">
        <f t="shared" si="313"/>
        <v>0</v>
      </c>
      <c r="H807" s="75">
        <f t="shared" si="313"/>
        <v>0</v>
      </c>
      <c r="I807" s="73">
        <f t="shared" si="313"/>
        <v>11480700</v>
      </c>
      <c r="J807" s="73">
        <f t="shared" si="313"/>
        <v>2657455</v>
      </c>
    </row>
    <row r="808" spans="1:10" x14ac:dyDescent="0.25">
      <c r="A808" s="366"/>
      <c r="B808" s="367"/>
      <c r="C808" s="73" t="s">
        <v>65</v>
      </c>
      <c r="D808" s="73">
        <f>D741+D726+D701+D690+D643+D610+D602+D573+D543+D533+D507+D497+D422+D387+D356+D330+D301+D215+D161+D140</f>
        <v>4177560</v>
      </c>
      <c r="E808" s="73">
        <f t="shared" ref="E808:J808" si="314">E741+E726+E701+E690+E643+E610+E602+E573+E543+E533+E507+E497+E422+E387+E356+E330+E301+E215+E161+E140</f>
        <v>-9900</v>
      </c>
      <c r="F808" s="75">
        <f t="shared" si="314"/>
        <v>0</v>
      </c>
      <c r="G808" s="75">
        <f t="shared" si="314"/>
        <v>0</v>
      </c>
      <c r="H808" s="75">
        <f t="shared" si="314"/>
        <v>0</v>
      </c>
      <c r="I808" s="73">
        <f t="shared" si="314"/>
        <v>4167660</v>
      </c>
      <c r="J808" s="73">
        <f t="shared" si="314"/>
        <v>708590</v>
      </c>
    </row>
    <row r="809" spans="1:10" x14ac:dyDescent="0.25">
      <c r="A809" s="366"/>
      <c r="B809" s="367"/>
      <c r="C809" s="73" t="s">
        <v>60</v>
      </c>
      <c r="D809" s="73">
        <f>D742+D727+D702+D691+D661+D644+D637+D611+D603+D574+D544+D508+D475+D451+D423+D388+D357+D347+D331+D302+D292+D264+D216+D198+D162+D141+D120</f>
        <v>951000</v>
      </c>
      <c r="E809" s="75">
        <f t="shared" ref="E809:J809" si="315">E742+E727+E702+E691+E661+E644+E637+E611+E603+E574+E544+E508+E475+E451+E423+E388+E357+E347+E331+E302+E292+E264+E216+E198+E162+E141+E120</f>
        <v>0</v>
      </c>
      <c r="F809" s="75">
        <f t="shared" si="315"/>
        <v>0</v>
      </c>
      <c r="G809" s="75">
        <f t="shared" si="315"/>
        <v>0</v>
      </c>
      <c r="H809" s="75">
        <f t="shared" si="315"/>
        <v>0</v>
      </c>
      <c r="I809" s="73">
        <f t="shared" si="315"/>
        <v>951000</v>
      </c>
      <c r="J809" s="73">
        <f t="shared" si="315"/>
        <v>144502</v>
      </c>
    </row>
    <row r="810" spans="1:10" x14ac:dyDescent="0.25">
      <c r="A810" s="366"/>
      <c r="B810" s="367"/>
      <c r="C810" s="73" t="s">
        <v>67</v>
      </c>
      <c r="D810" s="73">
        <f>D743+D645+D358+D217+D199</f>
        <v>82000</v>
      </c>
      <c r="E810" s="73">
        <f t="shared" ref="E810:J810" si="316">E743+E645+E358+E217+E199</f>
        <v>4000</v>
      </c>
      <c r="F810" s="75">
        <f t="shared" si="316"/>
        <v>0</v>
      </c>
      <c r="G810" s="75">
        <f t="shared" si="316"/>
        <v>0</v>
      </c>
      <c r="H810" s="75">
        <f t="shared" si="316"/>
        <v>0</v>
      </c>
      <c r="I810" s="73">
        <f t="shared" si="316"/>
        <v>86000</v>
      </c>
      <c r="J810" s="73">
        <f t="shared" si="316"/>
        <v>12920</v>
      </c>
    </row>
    <row r="811" spans="1:10" x14ac:dyDescent="0.25">
      <c r="A811" s="366"/>
      <c r="B811" s="367"/>
      <c r="C811" s="73" t="s">
        <v>47</v>
      </c>
      <c r="D811" s="73">
        <f>D761+D728+D692+D662+D638+D624+D604+D575+D534+D498+D476+D452+D424+D407+D389+D348+D332+D293+D265+D249+D200+D178+D163+D142+D121+D103</f>
        <v>1446880</v>
      </c>
      <c r="E811" s="73">
        <f t="shared" ref="E811:J811" si="317">E761+E728+E692+E662+E638+E624+E604+E575+E534+E498+E476+E452+E424+E407+E389+E348+E332+E293+E265+E249+E200+E178+E163+E142+E121+E103</f>
        <v>1900</v>
      </c>
      <c r="F811" s="75">
        <f t="shared" si="317"/>
        <v>0</v>
      </c>
      <c r="G811" s="75">
        <f t="shared" si="317"/>
        <v>0</v>
      </c>
      <c r="H811" s="75">
        <f t="shared" si="317"/>
        <v>0</v>
      </c>
      <c r="I811" s="73">
        <f t="shared" si="317"/>
        <v>1448780</v>
      </c>
      <c r="J811" s="73">
        <f t="shared" si="317"/>
        <v>161900</v>
      </c>
    </row>
    <row r="812" spans="1:10" x14ac:dyDescent="0.25">
      <c r="A812" s="366"/>
      <c r="B812" s="367"/>
      <c r="C812" s="73" t="s">
        <v>61</v>
      </c>
      <c r="D812" s="73">
        <f>D762+D744+D729+D703+D693+D663+D646+D639+D612+D605+D576+D535+D509+D499+D477+D453+D425+D390+D359+D349+D333+D303+D294+D266+D218+D201+D179+D164+D143+D122</f>
        <v>4912805</v>
      </c>
      <c r="E812" s="73">
        <f t="shared" ref="E812:J812" si="318">E762+E744+E729+E703+E693+E663+E646+E639+E612+E605+E576+E535+E509+E499+E477+E453+E425+E390+E359+E349+E333+E303+E294+E266+E218+E201+E179+E164+E143+E122</f>
        <v>4000</v>
      </c>
      <c r="F812" s="75">
        <f t="shared" si="318"/>
        <v>0</v>
      </c>
      <c r="G812" s="75">
        <f t="shared" si="318"/>
        <v>0</v>
      </c>
      <c r="H812" s="75">
        <f t="shared" si="318"/>
        <v>0</v>
      </c>
      <c r="I812" s="73">
        <f t="shared" si="318"/>
        <v>4916805</v>
      </c>
      <c r="J812" s="73">
        <f t="shared" si="318"/>
        <v>1707912</v>
      </c>
    </row>
    <row r="813" spans="1:10" x14ac:dyDescent="0.25">
      <c r="A813" s="366"/>
      <c r="B813" s="367"/>
      <c r="C813" s="73" t="s">
        <v>62</v>
      </c>
      <c r="D813" s="73">
        <f>D763+D730+D694+D664+D606+D577+D536+D500+D478+D454+D426+D391+D350+D334+D267+D202+D165+D144+D123</f>
        <v>580650</v>
      </c>
      <c r="E813" s="75">
        <f t="shared" ref="E813:J813" si="319">E763+E730+E694+E664+E606+E577+E536+E500+E478+E454+E426+E391+E350+E334+E267+E202+E165+E144+E123</f>
        <v>0</v>
      </c>
      <c r="F813" s="75">
        <f t="shared" si="319"/>
        <v>0</v>
      </c>
      <c r="G813" s="75">
        <f t="shared" si="319"/>
        <v>0</v>
      </c>
      <c r="H813" s="75">
        <f t="shared" si="319"/>
        <v>0</v>
      </c>
      <c r="I813" s="73">
        <f t="shared" si="319"/>
        <v>580650</v>
      </c>
      <c r="J813" s="73">
        <f t="shared" si="319"/>
        <v>46325</v>
      </c>
    </row>
    <row r="814" spans="1:10" x14ac:dyDescent="0.25">
      <c r="A814" s="366"/>
      <c r="B814" s="367"/>
      <c r="C814" s="73" t="s">
        <v>48</v>
      </c>
      <c r="D814" s="73">
        <f>D764+D745+D731+D712+D704+D695+D677+D665+D647+D640+D613+D607+D588+D578+D558+D545+D537+D510+D501+D479+D455+D439+D427+D408+D392+D375+D360+D351+D335+D314+D304+D295+D280+D268+D250+D219+D203+D180+D166+D145+D124+D104</f>
        <v>7355187</v>
      </c>
      <c r="E814" s="73">
        <f t="shared" ref="E814:J814" si="320">E764+E745+E731+E712+E704+E695+E677+E665+E647+E640+E613+E607+E588+E578+E558+E545+E537+E510+E501+E479+E455+E439+E427+E408+E392+E375+E360+E351+E335+E314+E304+E295+E280+E268+E250+E219+E203+E180+E166+E145+E124+E104</f>
        <v>13500</v>
      </c>
      <c r="F814" s="75">
        <f t="shared" si="320"/>
        <v>0</v>
      </c>
      <c r="G814" s="75">
        <f t="shared" si="320"/>
        <v>0</v>
      </c>
      <c r="H814" s="75">
        <f t="shared" si="320"/>
        <v>0</v>
      </c>
      <c r="I814" s="73">
        <f t="shared" si="320"/>
        <v>7368687</v>
      </c>
      <c r="J814" s="73">
        <f t="shared" si="320"/>
        <v>1260861</v>
      </c>
    </row>
    <row r="815" spans="1:10" x14ac:dyDescent="0.25">
      <c r="A815" s="366"/>
      <c r="B815" s="367"/>
      <c r="C815" s="73" t="s">
        <v>63</v>
      </c>
      <c r="D815" s="73">
        <f>D765+D732+D696+D666+D641+D608+D579+D538+D502+D480+D456+D428+D393+D336+D296+D269+D220+D204+D167+D146+D125</f>
        <v>6399561</v>
      </c>
      <c r="E815" s="73">
        <f t="shared" ref="E815:J815" si="321">E765+E732+E696+E666+E641+E608+E579+E538+E502+E480+E456+E428+E393+E336+E296+E269+E220+E204+E167+E146+E125</f>
        <v>-63500</v>
      </c>
      <c r="F815" s="75">
        <f t="shared" si="321"/>
        <v>0</v>
      </c>
      <c r="G815" s="75">
        <f t="shared" si="321"/>
        <v>0</v>
      </c>
      <c r="H815" s="75">
        <f t="shared" si="321"/>
        <v>0</v>
      </c>
      <c r="I815" s="73">
        <f t="shared" si="321"/>
        <v>6336061</v>
      </c>
      <c r="J815" s="73">
        <f t="shared" si="321"/>
        <v>2676</v>
      </c>
    </row>
    <row r="816" spans="1:10" x14ac:dyDescent="0.25">
      <c r="A816" s="366"/>
      <c r="B816" s="367"/>
      <c r="C816" s="74" t="s">
        <v>49</v>
      </c>
      <c r="D816" s="74">
        <f>D766+D746+D733+D713+D705+D697+D678+D667+D648+D642+D625+D614+D609+D589+D580+D559+D539+D511+D503+D546+D481+D457+D440+D429+D409+D394+D376+D361+D352+D337+D315+D305+D297+D281+D270+D251+D221+D205+D181+D168+D147+D126+D105</f>
        <v>47168402</v>
      </c>
      <c r="E816" s="76">
        <f t="shared" ref="E816:J816" si="322">E766+E746+E733+E713+E705+E697+E678+E667+E648+E642+E625+E614+E609+E589+E580+E559+E539+E511+E503+E546+E481+E457+E440+E429+E409+E394+E376+E361+E352+E337+E315+E305+E297+E281+E270+E251+E221+E205+E181+E168+E147+E126+E105</f>
        <v>0</v>
      </c>
      <c r="F816" s="76">
        <f t="shared" si="322"/>
        <v>0</v>
      </c>
      <c r="G816" s="76">
        <f t="shared" si="322"/>
        <v>0</v>
      </c>
      <c r="H816" s="76">
        <f t="shared" si="322"/>
        <v>0</v>
      </c>
      <c r="I816" s="74">
        <f t="shared" si="322"/>
        <v>47168402</v>
      </c>
      <c r="J816" s="74">
        <f t="shared" si="322"/>
        <v>8531939</v>
      </c>
    </row>
    <row r="817" spans="1:10" x14ac:dyDescent="0.25">
      <c r="A817" s="366"/>
      <c r="B817" s="367"/>
      <c r="C817" s="73" t="s">
        <v>70</v>
      </c>
      <c r="D817" s="75">
        <f>D750+D671+D618+D584+D552+D517+D485+D463+D433+D401+D369+D274+D243</f>
        <v>0</v>
      </c>
      <c r="E817" s="75">
        <f t="shared" ref="E817:J817" si="323">E750+E671+E618+E584+E552+E517+E485+E463+E433+E401+E369+E274+E243</f>
        <v>0</v>
      </c>
      <c r="F817" s="75">
        <f t="shared" si="323"/>
        <v>0</v>
      </c>
      <c r="G817" s="75">
        <f t="shared" si="323"/>
        <v>0</v>
      </c>
      <c r="H817" s="75">
        <f t="shared" si="323"/>
        <v>0</v>
      </c>
      <c r="I817" s="75">
        <f t="shared" si="323"/>
        <v>0</v>
      </c>
      <c r="J817" s="75">
        <f t="shared" si="323"/>
        <v>0</v>
      </c>
    </row>
    <row r="818" spans="1:10" x14ac:dyDescent="0.25">
      <c r="A818" s="366"/>
      <c r="B818" s="367"/>
      <c r="C818" s="73" t="s">
        <v>143</v>
      </c>
      <c r="D818" s="73">
        <f>D698+D540+D504+D395+D353+D298+D206</f>
        <v>590550</v>
      </c>
      <c r="E818" s="75">
        <f t="shared" ref="E818:J818" si="324">E698+E540+E504+E395+E353+E298+E206</f>
        <v>0</v>
      </c>
      <c r="F818" s="75">
        <f t="shared" si="324"/>
        <v>0</v>
      </c>
      <c r="G818" s="75">
        <f t="shared" si="324"/>
        <v>0</v>
      </c>
      <c r="H818" s="75">
        <f t="shared" si="324"/>
        <v>0</v>
      </c>
      <c r="I818" s="73">
        <f t="shared" si="324"/>
        <v>590550</v>
      </c>
      <c r="J818" s="75">
        <f t="shared" si="324"/>
        <v>0</v>
      </c>
    </row>
    <row r="819" spans="1:10" x14ac:dyDescent="0.25">
      <c r="A819" s="366"/>
      <c r="B819" s="367"/>
      <c r="C819" s="73" t="s">
        <v>144</v>
      </c>
      <c r="D819" s="73">
        <f>D699+D541+D505+D396+D354+D299+D207</f>
        <v>159450</v>
      </c>
      <c r="E819" s="75">
        <f t="shared" ref="E819:J819" si="325">E699+E541+E505+E396+E354+E299+E207</f>
        <v>0</v>
      </c>
      <c r="F819" s="75">
        <f t="shared" si="325"/>
        <v>0</v>
      </c>
      <c r="G819" s="75">
        <f t="shared" si="325"/>
        <v>0</v>
      </c>
      <c r="H819" s="75">
        <f t="shared" si="325"/>
        <v>0</v>
      </c>
      <c r="I819" s="73">
        <f t="shared" si="325"/>
        <v>159450</v>
      </c>
      <c r="J819" s="75">
        <f t="shared" si="325"/>
        <v>0</v>
      </c>
    </row>
    <row r="820" spans="1:10" x14ac:dyDescent="0.25">
      <c r="A820" s="366"/>
      <c r="B820" s="367"/>
      <c r="C820" s="74" t="s">
        <v>145</v>
      </c>
      <c r="D820" s="74">
        <f>D699+D698+D541+D540+D505+D504+D396+D395+D354+D353+D299+D298+D207+D206</f>
        <v>750000</v>
      </c>
      <c r="E820" s="76">
        <f t="shared" ref="E820:J820" si="326">E699+E698+E541+E540+E505+E504+E396+E395+E354+E353+E299+E298+E207+E206</f>
        <v>0</v>
      </c>
      <c r="F820" s="76">
        <f t="shared" si="326"/>
        <v>0</v>
      </c>
      <c r="G820" s="76">
        <f t="shared" si="326"/>
        <v>0</v>
      </c>
      <c r="H820" s="76">
        <f t="shared" si="326"/>
        <v>0</v>
      </c>
      <c r="I820" s="74">
        <f t="shared" si="326"/>
        <v>750000</v>
      </c>
      <c r="J820" s="76">
        <f t="shared" si="326"/>
        <v>0</v>
      </c>
    </row>
    <row r="821" spans="1:10" x14ac:dyDescent="0.25">
      <c r="A821" s="366"/>
      <c r="B821" s="367"/>
      <c r="C821" s="77" t="s">
        <v>174</v>
      </c>
      <c r="D821" s="77">
        <f>D769+D749+D708+D670+D651+D617+D583+D551+D516+D484+D462+D432+D400+D368+D308+D273+D242</f>
        <v>271483850</v>
      </c>
      <c r="E821" s="77">
        <f t="shared" ref="E821:J821" si="327">E769+E749+E708+E670+E651+E617+E583+E551+E516+E484+E462+E432+E400+E368+E308+E273+E242</f>
        <v>0</v>
      </c>
      <c r="F821" s="77">
        <f t="shared" si="327"/>
        <v>0</v>
      </c>
      <c r="G821" s="77">
        <f t="shared" si="327"/>
        <v>0</v>
      </c>
      <c r="H821" s="77">
        <f t="shared" si="327"/>
        <v>0</v>
      </c>
      <c r="I821" s="77">
        <f t="shared" si="327"/>
        <v>271483850</v>
      </c>
      <c r="J821" s="77">
        <f t="shared" si="327"/>
        <v>56120974</v>
      </c>
    </row>
    <row r="822" spans="1:10" x14ac:dyDescent="0.25">
      <c r="C822" s="31"/>
    </row>
  </sheetData>
  <autoFilter ref="A4:U770" xr:uid="{00000000-0009-0000-0000-000000000000}"/>
  <mergeCells count="196">
    <mergeCell ref="B94:B95"/>
    <mergeCell ref="A94:A96"/>
    <mergeCell ref="B240:B241"/>
    <mergeCell ref="B316:B337"/>
    <mergeCell ref="A232:A233"/>
    <mergeCell ref="B232:B233"/>
    <mergeCell ref="A234:A235"/>
    <mergeCell ref="B234:B235"/>
    <mergeCell ref="A236:A237"/>
    <mergeCell ref="B236:B237"/>
    <mergeCell ref="A238:A239"/>
    <mergeCell ref="B309:B315"/>
    <mergeCell ref="B306:B307"/>
    <mergeCell ref="B301:B305"/>
    <mergeCell ref="A274:A305"/>
    <mergeCell ref="B244:B251"/>
    <mergeCell ref="A273:C273"/>
    <mergeCell ref="B148:B168"/>
    <mergeCell ref="B169:B181"/>
    <mergeCell ref="B209:B221"/>
    <mergeCell ref="B182:B208"/>
    <mergeCell ref="A98:A221"/>
    <mergeCell ref="B98:B105"/>
    <mergeCell ref="B106:B126"/>
    <mergeCell ref="B282:B300"/>
    <mergeCell ref="A224:A225"/>
    <mergeCell ref="A228:A229"/>
    <mergeCell ref="B228:B229"/>
    <mergeCell ref="A230:A231"/>
    <mergeCell ref="B230:B231"/>
    <mergeCell ref="B275:B281"/>
    <mergeCell ref="B356:B361"/>
    <mergeCell ref="A309:A361"/>
    <mergeCell ref="B238:B239"/>
    <mergeCell ref="A271:A272"/>
    <mergeCell ref="B271:B272"/>
    <mergeCell ref="A242:C242"/>
    <mergeCell ref="B252:B270"/>
    <mergeCell ref="A243:A270"/>
    <mergeCell ref="B224:B225"/>
    <mergeCell ref="A226:A227"/>
    <mergeCell ref="B226:B227"/>
    <mergeCell ref="A240:A241"/>
    <mergeCell ref="A369:A397"/>
    <mergeCell ref="B338:B355"/>
    <mergeCell ref="A366:A367"/>
    <mergeCell ref="A306:A307"/>
    <mergeCell ref="B410:B429"/>
    <mergeCell ref="A401:A429"/>
    <mergeCell ref="B370:B376"/>
    <mergeCell ref="A400:C400"/>
    <mergeCell ref="A308:C308"/>
    <mergeCell ref="B402:B409"/>
    <mergeCell ref="A368:C368"/>
    <mergeCell ref="A398:A399"/>
    <mergeCell ref="B398:B399"/>
    <mergeCell ref="B366:B367"/>
    <mergeCell ref="A362:A363"/>
    <mergeCell ref="A364:A365"/>
    <mergeCell ref="A514:A515"/>
    <mergeCell ref="B514:B515"/>
    <mergeCell ref="B507:B511"/>
    <mergeCell ref="A485:A511"/>
    <mergeCell ref="A512:A513"/>
    <mergeCell ref="B512:B513"/>
    <mergeCell ref="B486:B506"/>
    <mergeCell ref="B362:B363"/>
    <mergeCell ref="B364:B365"/>
    <mergeCell ref="B430:B431"/>
    <mergeCell ref="A482:A483"/>
    <mergeCell ref="B482:B483"/>
    <mergeCell ref="A430:A431"/>
    <mergeCell ref="A432:C432"/>
    <mergeCell ref="A462:C462"/>
    <mergeCell ref="A484:C484"/>
    <mergeCell ref="A463:A481"/>
    <mergeCell ref="B464:B481"/>
    <mergeCell ref="B441:B457"/>
    <mergeCell ref="A433:A457"/>
    <mergeCell ref="A460:A461"/>
    <mergeCell ref="B458:B459"/>
    <mergeCell ref="B460:B461"/>
    <mergeCell ref="A458:A459"/>
    <mergeCell ref="A80:A82"/>
    <mergeCell ref="B80:B81"/>
    <mergeCell ref="B83:B85"/>
    <mergeCell ref="A90:A93"/>
    <mergeCell ref="B90:B91"/>
    <mergeCell ref="B67:B68"/>
    <mergeCell ref="A67:A69"/>
    <mergeCell ref="A70:A73"/>
    <mergeCell ref="B70:B71"/>
    <mergeCell ref="A74:A79"/>
    <mergeCell ref="B74:B75"/>
    <mergeCell ref="B77:B79"/>
    <mergeCell ref="A83:A89"/>
    <mergeCell ref="A1:K1"/>
    <mergeCell ref="A5:A25"/>
    <mergeCell ref="B5:B8"/>
    <mergeCell ref="B12:B14"/>
    <mergeCell ref="B15:B17"/>
    <mergeCell ref="B18:B22"/>
    <mergeCell ref="B23:B25"/>
    <mergeCell ref="A54:A56"/>
    <mergeCell ref="B54:B55"/>
    <mergeCell ref="A41:A47"/>
    <mergeCell ref="B41:B43"/>
    <mergeCell ref="B45:B47"/>
    <mergeCell ref="B48:B49"/>
    <mergeCell ref="A48:A50"/>
    <mergeCell ref="B51:B52"/>
    <mergeCell ref="A51:A53"/>
    <mergeCell ref="D3:D4"/>
    <mergeCell ref="C3:C4"/>
    <mergeCell ref="B26:B27"/>
    <mergeCell ref="A26:A28"/>
    <mergeCell ref="B29:B31"/>
    <mergeCell ref="A29:A33"/>
    <mergeCell ref="B3:B4"/>
    <mergeCell ref="A3:A4"/>
    <mergeCell ref="B590:B609"/>
    <mergeCell ref="B585:B589"/>
    <mergeCell ref="A584:A614"/>
    <mergeCell ref="B679:B700"/>
    <mergeCell ref="A670:C670"/>
    <mergeCell ref="A615:A616"/>
    <mergeCell ref="B615:B616"/>
    <mergeCell ref="B643:B648"/>
    <mergeCell ref="B626:B642"/>
    <mergeCell ref="B619:B625"/>
    <mergeCell ref="B668:B669"/>
    <mergeCell ref="A652:A667"/>
    <mergeCell ref="B659:B667"/>
    <mergeCell ref="B652:B658"/>
    <mergeCell ref="A668:A669"/>
    <mergeCell ref="A649:A650"/>
    <mergeCell ref="B649:B650"/>
    <mergeCell ref="A651:C651"/>
    <mergeCell ref="B610:B614"/>
    <mergeCell ref="E3:H3"/>
    <mergeCell ref="K3:K4"/>
    <mergeCell ref="I3:I4"/>
    <mergeCell ref="J3:J4"/>
    <mergeCell ref="A618:A648"/>
    <mergeCell ref="A581:A582"/>
    <mergeCell ref="B581:B582"/>
    <mergeCell ref="B10:B11"/>
    <mergeCell ref="B34:B36"/>
    <mergeCell ref="B39:B40"/>
    <mergeCell ref="A34:A40"/>
    <mergeCell ref="A57:A61"/>
    <mergeCell ref="B57:B59"/>
    <mergeCell ref="A97:C97"/>
    <mergeCell ref="A222:A223"/>
    <mergeCell ref="B222:B223"/>
    <mergeCell ref="B87:B89"/>
    <mergeCell ref="B127:B147"/>
    <mergeCell ref="B62:B64"/>
    <mergeCell ref="A62:A66"/>
    <mergeCell ref="A583:C583"/>
    <mergeCell ref="A617:C617"/>
    <mergeCell ref="B434:B440"/>
    <mergeCell ref="B377:B397"/>
    <mergeCell ref="A749:C749"/>
    <mergeCell ref="A769:C769"/>
    <mergeCell ref="B672:B678"/>
    <mergeCell ref="A767:A768"/>
    <mergeCell ref="B767:B768"/>
    <mergeCell ref="A750:A766"/>
    <mergeCell ref="A708:C708"/>
    <mergeCell ref="B701:B705"/>
    <mergeCell ref="A776:B821"/>
    <mergeCell ref="B751:B766"/>
    <mergeCell ref="A747:A748"/>
    <mergeCell ref="B747:B748"/>
    <mergeCell ref="A706:A707"/>
    <mergeCell ref="A770:C770"/>
    <mergeCell ref="B706:B707"/>
    <mergeCell ref="B734:B746"/>
    <mergeCell ref="B714:B733"/>
    <mergeCell ref="B709:B713"/>
    <mergeCell ref="A709:A746"/>
    <mergeCell ref="A671:A705"/>
    <mergeCell ref="A547:A548"/>
    <mergeCell ref="A549:A550"/>
    <mergeCell ref="B547:B548"/>
    <mergeCell ref="B549:B550"/>
    <mergeCell ref="B518:B521"/>
    <mergeCell ref="A516:C516"/>
    <mergeCell ref="A551:C551"/>
    <mergeCell ref="B560:B580"/>
    <mergeCell ref="B553:B559"/>
    <mergeCell ref="A552:A580"/>
    <mergeCell ref="B543:B546"/>
    <mergeCell ref="A517:A546"/>
    <mergeCell ref="B522:B542"/>
  </mergeCells>
  <pageMargins left="0.70866141732283472" right="0.70866141732283472" top="0.74803149606299213" bottom="0.74803149606299213" header="0.31496062992125984" footer="0.31496062992125984"/>
  <pageSetup paperSize="8" scale="72" orientation="landscape" r:id="rId1"/>
  <rowBreaks count="16" manualBreakCount="16">
    <brk id="50" max="10" man="1"/>
    <brk id="97" max="10" man="1"/>
    <brk id="147" max="10" man="1"/>
    <brk id="208" max="10" man="1"/>
    <brk id="242" max="10" man="1"/>
    <brk id="273" max="10" man="1"/>
    <brk id="308" max="10" man="1"/>
    <brk id="368" max="10" man="1"/>
    <brk id="432" max="10" man="1"/>
    <brk id="484" max="10" man="1"/>
    <brk id="516" max="10" man="1"/>
    <brk id="551" max="10" man="1"/>
    <brk id="583" max="10" man="1"/>
    <brk id="651" max="10" man="1"/>
    <brk id="708" max="10" man="1"/>
    <brk id="770" max="10" man="1"/>
  </rowBreaks>
  <colBreaks count="1" manualBreakCount="1">
    <brk id="1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843"/>
  <sheetViews>
    <sheetView workbookViewId="0">
      <pane xSplit="2" ySplit="4" topLeftCell="C442" activePane="bottomRight" state="frozen"/>
      <selection pane="topRight" activeCell="C1" sqref="C1"/>
      <selection pane="bottomLeft" activeCell="A5" sqref="A5"/>
      <selection pane="bottomRight" activeCell="D7" sqref="D7"/>
    </sheetView>
  </sheetViews>
  <sheetFormatPr defaultRowHeight="15" x14ac:dyDescent="0.25"/>
  <cols>
    <col min="1" max="1" width="46.85546875" customWidth="1"/>
    <col min="4" max="4" width="14.5703125" style="99" customWidth="1"/>
    <col min="5" max="5" width="14.7109375" customWidth="1"/>
    <col min="6" max="9" width="11.42578125" customWidth="1"/>
    <col min="10" max="10" width="15" bestFit="1" customWidth="1"/>
    <col min="11" max="11" width="15.85546875" customWidth="1"/>
    <col min="12" max="12" width="17.42578125" style="88" customWidth="1"/>
  </cols>
  <sheetData>
    <row r="1" spans="1:12" ht="15.75" customHeight="1" x14ac:dyDescent="0.25">
      <c r="A1" s="398" t="s">
        <v>0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</row>
    <row r="2" spans="1:12" x14ac:dyDescent="0.25">
      <c r="B2" s="2"/>
      <c r="E2" s="31"/>
      <c r="F2" s="31"/>
      <c r="G2" s="31"/>
      <c r="H2" s="31"/>
      <c r="I2" s="31"/>
      <c r="J2" s="31"/>
      <c r="K2" s="31"/>
      <c r="L2" s="31"/>
    </row>
    <row r="3" spans="1:12" ht="15" customHeight="1" x14ac:dyDescent="0.25">
      <c r="A3" s="387" t="s">
        <v>1</v>
      </c>
      <c r="B3" s="389" t="s">
        <v>2</v>
      </c>
      <c r="C3" s="387" t="s">
        <v>3</v>
      </c>
      <c r="D3" s="399" t="s">
        <v>4</v>
      </c>
      <c r="E3" s="374" t="s">
        <v>177</v>
      </c>
      <c r="F3" s="371" t="s">
        <v>181</v>
      </c>
      <c r="G3" s="372"/>
      <c r="H3" s="372"/>
      <c r="I3" s="373"/>
      <c r="J3" s="374" t="s">
        <v>180</v>
      </c>
      <c r="K3" s="374" t="s">
        <v>182</v>
      </c>
      <c r="L3" s="374" t="s">
        <v>183</v>
      </c>
    </row>
    <row r="4" spans="1:12" x14ac:dyDescent="0.25">
      <c r="A4" s="388"/>
      <c r="B4" s="390"/>
      <c r="C4" s="388"/>
      <c r="D4" s="400"/>
      <c r="E4" s="375"/>
      <c r="F4" s="32" t="s">
        <v>6</v>
      </c>
      <c r="G4" s="32" t="s">
        <v>147</v>
      </c>
      <c r="H4" s="32" t="s">
        <v>147</v>
      </c>
      <c r="I4" s="32" t="s">
        <v>147</v>
      </c>
      <c r="J4" s="375"/>
      <c r="K4" s="375"/>
      <c r="L4" s="375"/>
    </row>
    <row r="5" spans="1:12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41460242</v>
      </c>
      <c r="F5" s="45"/>
      <c r="G5" s="45"/>
      <c r="H5" s="45"/>
      <c r="I5" s="45"/>
      <c r="J5" s="45">
        <f>E5+F5+G5+H5+I5</f>
        <v>41460242</v>
      </c>
      <c r="K5" s="45">
        <v>13669743</v>
      </c>
      <c r="L5" s="78">
        <f>J5-K5</f>
        <v>27790499</v>
      </c>
    </row>
    <row r="6" spans="1:12" x14ac:dyDescent="0.25">
      <c r="A6" s="363"/>
      <c r="B6" s="359"/>
      <c r="C6" s="4" t="s">
        <v>167</v>
      </c>
      <c r="D6" s="100">
        <v>120000</v>
      </c>
      <c r="E6" s="45">
        <v>120000</v>
      </c>
      <c r="F6" s="45"/>
      <c r="G6" s="45"/>
      <c r="H6" s="45"/>
      <c r="I6" s="45"/>
      <c r="J6" s="45">
        <f t="shared" ref="J6:J71" si="0">E6+F6+G6+H6+I6</f>
        <v>120000</v>
      </c>
      <c r="K6" s="45">
        <v>0</v>
      </c>
      <c r="L6" s="45">
        <f t="shared" ref="L6:L71" si="1">J6-K6</f>
        <v>120000</v>
      </c>
    </row>
    <row r="7" spans="1:12" x14ac:dyDescent="0.25">
      <c r="A7" s="363"/>
      <c r="B7" s="359"/>
      <c r="C7" s="4" t="s">
        <v>11</v>
      </c>
      <c r="D7" s="100">
        <v>19046295</v>
      </c>
      <c r="E7" s="45">
        <v>19046295</v>
      </c>
      <c r="F7" s="45"/>
      <c r="G7" s="45"/>
      <c r="H7" s="45"/>
      <c r="I7" s="45"/>
      <c r="J7" s="45">
        <f t="shared" si="0"/>
        <v>19046295</v>
      </c>
      <c r="K7" s="45">
        <v>19046295</v>
      </c>
      <c r="L7" s="45">
        <f t="shared" si="1"/>
        <v>0</v>
      </c>
    </row>
    <row r="8" spans="1:12" x14ac:dyDescent="0.25">
      <c r="A8" s="363"/>
      <c r="B8" s="359"/>
      <c r="C8" s="4" t="s">
        <v>12</v>
      </c>
      <c r="D8" s="100">
        <v>153952569</v>
      </c>
      <c r="E8" s="45">
        <v>153952569</v>
      </c>
      <c r="F8" s="45"/>
      <c r="G8" s="45"/>
      <c r="H8" s="45"/>
      <c r="I8" s="45"/>
      <c r="J8" s="45">
        <f t="shared" si="0"/>
        <v>153952569</v>
      </c>
      <c r="K8" s="45">
        <v>48684038</v>
      </c>
      <c r="L8" s="45">
        <f t="shared" si="1"/>
        <v>105268531</v>
      </c>
    </row>
    <row r="9" spans="1:12" x14ac:dyDescent="0.25">
      <c r="A9" s="363"/>
      <c r="B9" s="67" t="s">
        <v>13</v>
      </c>
      <c r="C9" s="4" t="s">
        <v>14</v>
      </c>
      <c r="D9" s="100">
        <v>220000</v>
      </c>
      <c r="E9" s="45">
        <v>220000</v>
      </c>
      <c r="F9" s="45"/>
      <c r="G9" s="45"/>
      <c r="H9" s="45"/>
      <c r="I9" s="45"/>
      <c r="J9" s="45">
        <f t="shared" si="0"/>
        <v>220000</v>
      </c>
      <c r="K9" s="45">
        <v>63905</v>
      </c>
      <c r="L9" s="45">
        <f t="shared" si="1"/>
        <v>156095</v>
      </c>
    </row>
    <row r="10" spans="1:12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/>
      <c r="G10" s="45"/>
      <c r="H10" s="45"/>
      <c r="I10" s="45"/>
      <c r="J10" s="45">
        <f t="shared" si="0"/>
        <v>55500</v>
      </c>
      <c r="K10" s="45">
        <v>55500</v>
      </c>
      <c r="L10" s="45">
        <f t="shared" si="1"/>
        <v>0</v>
      </c>
    </row>
    <row r="11" spans="1:12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/>
      <c r="G11" s="45"/>
      <c r="H11" s="45"/>
      <c r="I11" s="45"/>
      <c r="J11" s="45">
        <f t="shared" si="0"/>
        <v>1381300</v>
      </c>
      <c r="K11" s="45">
        <v>345515</v>
      </c>
      <c r="L11" s="45">
        <f t="shared" si="1"/>
        <v>1035785</v>
      </c>
    </row>
    <row r="12" spans="1:12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/>
      <c r="G12" s="45"/>
      <c r="H12" s="45"/>
      <c r="I12" s="45"/>
      <c r="J12" s="45">
        <f t="shared" si="0"/>
        <v>3000000</v>
      </c>
      <c r="K12" s="45">
        <v>1232390</v>
      </c>
      <c r="L12" s="45">
        <f t="shared" si="1"/>
        <v>1767610</v>
      </c>
    </row>
    <row r="13" spans="1:12" x14ac:dyDescent="0.25">
      <c r="A13" s="363"/>
      <c r="B13" s="359"/>
      <c r="C13" s="4" t="s">
        <v>17</v>
      </c>
      <c r="D13" s="100">
        <v>0</v>
      </c>
      <c r="E13" s="45">
        <v>0</v>
      </c>
      <c r="F13" s="45"/>
      <c r="G13" s="45"/>
      <c r="H13" s="45"/>
      <c r="I13" s="45"/>
      <c r="J13" s="45">
        <f t="shared" si="0"/>
        <v>0</v>
      </c>
      <c r="K13" s="45">
        <v>0</v>
      </c>
      <c r="L13" s="45">
        <f t="shared" si="1"/>
        <v>0</v>
      </c>
    </row>
    <row r="14" spans="1:12" x14ac:dyDescent="0.25">
      <c r="A14" s="363"/>
      <c r="B14" s="359"/>
      <c r="C14" s="4" t="s">
        <v>18</v>
      </c>
      <c r="D14" s="100">
        <v>0</v>
      </c>
      <c r="E14" s="45">
        <v>0</v>
      </c>
      <c r="F14" s="45"/>
      <c r="G14" s="45"/>
      <c r="H14" s="45"/>
      <c r="I14" s="45"/>
      <c r="J14" s="45">
        <f t="shared" si="0"/>
        <v>0</v>
      </c>
      <c r="K14" s="45">
        <v>0</v>
      </c>
      <c r="L14" s="45">
        <f t="shared" si="1"/>
        <v>0</v>
      </c>
    </row>
    <row r="15" spans="1:12" x14ac:dyDescent="0.25">
      <c r="A15" s="363"/>
      <c r="B15" s="359" t="s">
        <v>19</v>
      </c>
      <c r="C15" s="4" t="s">
        <v>14</v>
      </c>
      <c r="D15" s="100">
        <v>5142240</v>
      </c>
      <c r="E15" s="45">
        <v>5142240</v>
      </c>
      <c r="F15" s="45"/>
      <c r="G15" s="45"/>
      <c r="H15" s="45"/>
      <c r="I15" s="45"/>
      <c r="J15" s="45">
        <f t="shared" si="0"/>
        <v>5142240</v>
      </c>
      <c r="K15" s="45">
        <v>1860912</v>
      </c>
      <c r="L15" s="45">
        <f t="shared" si="1"/>
        <v>3281328</v>
      </c>
    </row>
    <row r="16" spans="1:12" x14ac:dyDescent="0.25">
      <c r="A16" s="363"/>
      <c r="B16" s="359"/>
      <c r="C16" s="4" t="s">
        <v>17</v>
      </c>
      <c r="D16" s="100">
        <v>1388404</v>
      </c>
      <c r="E16" s="45">
        <v>1384877</v>
      </c>
      <c r="F16" s="45">
        <v>-4320</v>
      </c>
      <c r="G16" s="45"/>
      <c r="H16" s="45"/>
      <c r="I16" s="45"/>
      <c r="J16" s="45">
        <f t="shared" si="0"/>
        <v>1380557</v>
      </c>
      <c r="K16" s="45">
        <v>502453</v>
      </c>
      <c r="L16" s="45">
        <f t="shared" si="1"/>
        <v>878104</v>
      </c>
    </row>
    <row r="17" spans="1:12" x14ac:dyDescent="0.25">
      <c r="A17" s="363"/>
      <c r="B17" s="359"/>
      <c r="C17" s="4" t="s">
        <v>20</v>
      </c>
      <c r="D17" s="100">
        <v>800000</v>
      </c>
      <c r="E17" s="45">
        <v>800000</v>
      </c>
      <c r="F17" s="45"/>
      <c r="G17" s="45"/>
      <c r="H17" s="45"/>
      <c r="I17" s="45"/>
      <c r="J17" s="45">
        <f t="shared" si="0"/>
        <v>800000</v>
      </c>
      <c r="K17" s="45">
        <v>0</v>
      </c>
      <c r="L17" s="45">
        <f t="shared" si="1"/>
        <v>800000</v>
      </c>
    </row>
    <row r="18" spans="1:12" x14ac:dyDescent="0.25">
      <c r="A18" s="363"/>
      <c r="B18" s="359" t="s">
        <v>21</v>
      </c>
      <c r="C18" s="4" t="s">
        <v>22</v>
      </c>
      <c r="D18" s="100">
        <v>12000</v>
      </c>
      <c r="E18" s="45">
        <v>12000</v>
      </c>
      <c r="F18" s="45"/>
      <c r="G18" s="45"/>
      <c r="H18" s="45"/>
      <c r="I18" s="45"/>
      <c r="J18" s="45">
        <f t="shared" si="0"/>
        <v>12000</v>
      </c>
      <c r="K18" s="45">
        <v>2460</v>
      </c>
      <c r="L18" s="45">
        <f t="shared" si="1"/>
        <v>9540</v>
      </c>
    </row>
    <row r="19" spans="1:12" x14ac:dyDescent="0.25">
      <c r="A19" s="363"/>
      <c r="B19" s="359"/>
      <c r="C19" s="4" t="s">
        <v>14</v>
      </c>
      <c r="D19" s="100">
        <v>4620000</v>
      </c>
      <c r="E19" s="45">
        <v>4620000</v>
      </c>
      <c r="F19" s="45"/>
      <c r="G19" s="45"/>
      <c r="H19" s="45"/>
      <c r="I19" s="45"/>
      <c r="J19" s="45">
        <f t="shared" si="0"/>
        <v>4620000</v>
      </c>
      <c r="K19" s="45">
        <v>1562425</v>
      </c>
      <c r="L19" s="45">
        <f t="shared" si="1"/>
        <v>3057575</v>
      </c>
    </row>
    <row r="20" spans="1:12" x14ac:dyDescent="0.25">
      <c r="A20" s="363"/>
      <c r="B20" s="359"/>
      <c r="C20" s="4" t="s">
        <v>17</v>
      </c>
      <c r="D20" s="100">
        <v>3240</v>
      </c>
      <c r="E20" s="45">
        <v>3240</v>
      </c>
      <c r="F20" s="45"/>
      <c r="G20" s="45"/>
      <c r="H20" s="45"/>
      <c r="I20" s="45"/>
      <c r="J20" s="45">
        <f t="shared" si="0"/>
        <v>3240</v>
      </c>
      <c r="K20" s="45">
        <v>663</v>
      </c>
      <c r="L20" s="45">
        <f t="shared" si="1"/>
        <v>2577</v>
      </c>
    </row>
    <row r="21" spans="1:12" x14ac:dyDescent="0.25">
      <c r="A21" s="363"/>
      <c r="B21" s="359"/>
      <c r="C21" s="4" t="s">
        <v>23</v>
      </c>
      <c r="D21" s="100">
        <v>2432</v>
      </c>
      <c r="E21" s="45">
        <v>831</v>
      </c>
      <c r="F21" s="45">
        <v>-5</v>
      </c>
      <c r="G21" s="45"/>
      <c r="H21" s="45"/>
      <c r="I21" s="45"/>
      <c r="J21" s="45">
        <f t="shared" si="0"/>
        <v>826</v>
      </c>
      <c r="K21" s="45">
        <v>634</v>
      </c>
      <c r="L21" s="45">
        <f t="shared" si="1"/>
        <v>192</v>
      </c>
    </row>
    <row r="22" spans="1:12" x14ac:dyDescent="0.25">
      <c r="A22" s="363"/>
      <c r="B22" s="359"/>
      <c r="C22" s="4" t="s">
        <v>18</v>
      </c>
      <c r="D22" s="100">
        <v>0</v>
      </c>
      <c r="E22" s="45">
        <v>1601</v>
      </c>
      <c r="F22" s="45">
        <v>5</v>
      </c>
      <c r="G22" s="45"/>
      <c r="H22" s="45"/>
      <c r="I22" s="45"/>
      <c r="J22" s="45">
        <f t="shared" si="0"/>
        <v>1606</v>
      </c>
      <c r="K22" s="45">
        <v>1606</v>
      </c>
      <c r="L22" s="45">
        <f t="shared" si="1"/>
        <v>0</v>
      </c>
    </row>
    <row r="23" spans="1:12" x14ac:dyDescent="0.25">
      <c r="A23" s="363"/>
      <c r="B23" s="359" t="s">
        <v>24</v>
      </c>
      <c r="C23" s="4" t="s">
        <v>22</v>
      </c>
      <c r="D23" s="100">
        <v>70000</v>
      </c>
      <c r="E23" s="45">
        <v>70000</v>
      </c>
      <c r="F23" s="45"/>
      <c r="G23" s="45"/>
      <c r="H23" s="45"/>
      <c r="I23" s="45"/>
      <c r="J23" s="45">
        <f t="shared" si="0"/>
        <v>70000</v>
      </c>
      <c r="K23" s="45">
        <v>29063</v>
      </c>
      <c r="L23" s="45">
        <f t="shared" si="1"/>
        <v>40937</v>
      </c>
    </row>
    <row r="24" spans="1:12" x14ac:dyDescent="0.25">
      <c r="A24" s="363"/>
      <c r="B24" s="359"/>
      <c r="C24" s="4" t="s">
        <v>14</v>
      </c>
      <c r="D24" s="100">
        <v>1220000</v>
      </c>
      <c r="E24" s="45">
        <v>1220000</v>
      </c>
      <c r="F24" s="45"/>
      <c r="G24" s="45"/>
      <c r="H24" s="45"/>
      <c r="I24" s="45"/>
      <c r="J24" s="45">
        <f t="shared" si="0"/>
        <v>1220000</v>
      </c>
      <c r="K24" s="45">
        <v>462220</v>
      </c>
      <c r="L24" s="45">
        <f t="shared" si="1"/>
        <v>757780</v>
      </c>
    </row>
    <row r="25" spans="1:12" ht="15.75" thickBot="1" x14ac:dyDescent="0.3">
      <c r="A25" s="381"/>
      <c r="B25" s="379"/>
      <c r="C25" s="25" t="s">
        <v>17</v>
      </c>
      <c r="D25" s="101">
        <v>0</v>
      </c>
      <c r="E25" s="46">
        <v>3527</v>
      </c>
      <c r="F25" s="46">
        <v>4320</v>
      </c>
      <c r="G25" s="46"/>
      <c r="H25" s="46"/>
      <c r="I25" s="46"/>
      <c r="J25" s="46">
        <f t="shared" si="0"/>
        <v>7847</v>
      </c>
      <c r="K25" s="46">
        <v>7847</v>
      </c>
      <c r="L25" s="65">
        <f t="shared" si="1"/>
        <v>0</v>
      </c>
    </row>
    <row r="26" spans="1:12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1069674</v>
      </c>
      <c r="F26" s="47"/>
      <c r="G26" s="47"/>
      <c r="H26" s="47"/>
      <c r="I26" s="47"/>
      <c r="J26" s="48">
        <f t="shared" si="0"/>
        <v>1069674</v>
      </c>
      <c r="K26" s="47">
        <v>361452</v>
      </c>
      <c r="L26" s="48">
        <f t="shared" si="1"/>
        <v>708222</v>
      </c>
    </row>
    <row r="27" spans="1:12" x14ac:dyDescent="0.25">
      <c r="A27" s="363"/>
      <c r="B27" s="359"/>
      <c r="C27" s="4" t="s">
        <v>11</v>
      </c>
      <c r="D27" s="100">
        <v>634424</v>
      </c>
      <c r="E27" s="45">
        <v>634424</v>
      </c>
      <c r="F27" s="45"/>
      <c r="G27" s="45"/>
      <c r="H27" s="45"/>
      <c r="I27" s="45"/>
      <c r="J27" s="45">
        <f t="shared" si="0"/>
        <v>634424</v>
      </c>
      <c r="K27" s="45">
        <v>634424</v>
      </c>
      <c r="L27" s="45">
        <f t="shared" si="1"/>
        <v>0</v>
      </c>
    </row>
    <row r="28" spans="1:12" ht="15.75" thickBot="1" x14ac:dyDescent="0.3">
      <c r="A28" s="381"/>
      <c r="B28" s="68" t="s">
        <v>21</v>
      </c>
      <c r="C28" s="25" t="s">
        <v>14</v>
      </c>
      <c r="D28" s="101">
        <v>650000</v>
      </c>
      <c r="E28" s="46">
        <v>650000</v>
      </c>
      <c r="F28" s="46"/>
      <c r="G28" s="46"/>
      <c r="H28" s="46"/>
      <c r="I28" s="46"/>
      <c r="J28" s="46">
        <f t="shared" si="0"/>
        <v>650000</v>
      </c>
      <c r="K28" s="46">
        <v>273130</v>
      </c>
      <c r="L28" s="46">
        <f t="shared" si="1"/>
        <v>376870</v>
      </c>
    </row>
    <row r="29" spans="1:12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360306</v>
      </c>
      <c r="F29" s="48"/>
      <c r="G29" s="48"/>
      <c r="H29" s="48"/>
      <c r="I29" s="48"/>
      <c r="J29" s="48">
        <f t="shared" si="0"/>
        <v>360306</v>
      </c>
      <c r="K29" s="48">
        <v>90077</v>
      </c>
      <c r="L29" s="48">
        <f t="shared" si="1"/>
        <v>270229</v>
      </c>
    </row>
    <row r="30" spans="1:12" x14ac:dyDescent="0.25">
      <c r="A30" s="356"/>
      <c r="B30" s="358"/>
      <c r="C30" s="23" t="s">
        <v>167</v>
      </c>
      <c r="D30" s="103">
        <v>70000</v>
      </c>
      <c r="E30" s="48">
        <v>70000</v>
      </c>
      <c r="F30" s="48"/>
      <c r="G30" s="48"/>
      <c r="H30" s="48"/>
      <c r="I30" s="48"/>
      <c r="J30" s="45">
        <f t="shared" si="0"/>
        <v>70000</v>
      </c>
      <c r="K30" s="48">
        <v>17500</v>
      </c>
      <c r="L30" s="45">
        <f t="shared" si="1"/>
        <v>52500</v>
      </c>
    </row>
    <row r="31" spans="1:12" x14ac:dyDescent="0.25">
      <c r="A31" s="363"/>
      <c r="B31" s="359"/>
      <c r="C31" s="4" t="s">
        <v>11</v>
      </c>
      <c r="D31" s="100">
        <v>557124</v>
      </c>
      <c r="E31" s="45">
        <v>557124</v>
      </c>
      <c r="F31" s="45"/>
      <c r="G31" s="45"/>
      <c r="H31" s="45"/>
      <c r="I31" s="45"/>
      <c r="J31" s="45">
        <f t="shared" si="0"/>
        <v>557124</v>
      </c>
      <c r="K31" s="45">
        <v>557124</v>
      </c>
      <c r="L31" s="45">
        <f t="shared" si="1"/>
        <v>0</v>
      </c>
    </row>
    <row r="32" spans="1:12" x14ac:dyDescent="0.25">
      <c r="A32" s="363"/>
      <c r="B32" s="67" t="s">
        <v>21</v>
      </c>
      <c r="C32" s="4" t="s">
        <v>14</v>
      </c>
      <c r="D32" s="100">
        <v>100000</v>
      </c>
      <c r="E32" s="45">
        <v>100000</v>
      </c>
      <c r="F32" s="45"/>
      <c r="G32" s="45"/>
      <c r="H32" s="45"/>
      <c r="I32" s="45"/>
      <c r="J32" s="45">
        <f t="shared" si="0"/>
        <v>100000</v>
      </c>
      <c r="K32" s="45">
        <v>90415</v>
      </c>
      <c r="L32" s="45">
        <f t="shared" si="1"/>
        <v>9585</v>
      </c>
    </row>
    <row r="33" spans="1:12" ht="15.75" thickBot="1" x14ac:dyDescent="0.3">
      <c r="A33" s="355"/>
      <c r="B33" s="66" t="s">
        <v>24</v>
      </c>
      <c r="C33" s="13" t="s">
        <v>14</v>
      </c>
      <c r="D33" s="104">
        <v>28000</v>
      </c>
      <c r="E33" s="49">
        <v>28000</v>
      </c>
      <c r="F33" s="49"/>
      <c r="G33" s="49"/>
      <c r="H33" s="49"/>
      <c r="I33" s="49"/>
      <c r="J33" s="46">
        <f t="shared" si="0"/>
        <v>28000</v>
      </c>
      <c r="K33" s="49">
        <v>12285</v>
      </c>
      <c r="L33" s="46">
        <f t="shared" si="1"/>
        <v>15715</v>
      </c>
    </row>
    <row r="34" spans="1:12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4631397</v>
      </c>
      <c r="F34" s="47"/>
      <c r="G34" s="47"/>
      <c r="H34" s="47"/>
      <c r="I34" s="47"/>
      <c r="J34" s="48">
        <f t="shared" si="0"/>
        <v>4631397</v>
      </c>
      <c r="K34" s="47">
        <v>1250490</v>
      </c>
      <c r="L34" s="48">
        <f t="shared" si="1"/>
        <v>3380907</v>
      </c>
    </row>
    <row r="35" spans="1:12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/>
      <c r="G35" s="48"/>
      <c r="H35" s="48"/>
      <c r="I35" s="48"/>
      <c r="J35" s="45">
        <f t="shared" si="0"/>
        <v>140000</v>
      </c>
      <c r="K35" s="48">
        <v>35000</v>
      </c>
      <c r="L35" s="45">
        <f t="shared" si="1"/>
        <v>105000</v>
      </c>
    </row>
    <row r="36" spans="1:12" x14ac:dyDescent="0.25">
      <c r="A36" s="363"/>
      <c r="B36" s="359"/>
      <c r="C36" s="4" t="s">
        <v>11</v>
      </c>
      <c r="D36" s="100">
        <v>84464</v>
      </c>
      <c r="E36" s="45">
        <v>84464</v>
      </c>
      <c r="F36" s="45"/>
      <c r="G36" s="45"/>
      <c r="H36" s="45"/>
      <c r="I36" s="45"/>
      <c r="J36" s="45">
        <f t="shared" si="0"/>
        <v>84464</v>
      </c>
      <c r="K36" s="45">
        <v>84464</v>
      </c>
      <c r="L36" s="45">
        <f t="shared" si="1"/>
        <v>0</v>
      </c>
    </row>
    <row r="37" spans="1:12" x14ac:dyDescent="0.25">
      <c r="A37" s="363"/>
      <c r="B37" s="67" t="s">
        <v>13</v>
      </c>
      <c r="C37" s="4" t="s">
        <v>14</v>
      </c>
      <c r="D37" s="100">
        <v>330000</v>
      </c>
      <c r="E37" s="45">
        <v>330000</v>
      </c>
      <c r="F37" s="45"/>
      <c r="G37" s="45"/>
      <c r="H37" s="45"/>
      <c r="I37" s="45"/>
      <c r="J37" s="45">
        <f t="shared" si="0"/>
        <v>330000</v>
      </c>
      <c r="K37" s="45">
        <v>145330</v>
      </c>
      <c r="L37" s="45">
        <f t="shared" si="1"/>
        <v>184670</v>
      </c>
    </row>
    <row r="38" spans="1:12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/>
      <c r="G38" s="45"/>
      <c r="H38" s="45"/>
      <c r="I38" s="45"/>
      <c r="J38" s="45">
        <f t="shared" si="0"/>
        <v>720000</v>
      </c>
      <c r="K38" s="45">
        <v>283565</v>
      </c>
      <c r="L38" s="45">
        <f t="shared" si="1"/>
        <v>436435</v>
      </c>
    </row>
    <row r="39" spans="1:12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/>
      <c r="G39" s="45"/>
      <c r="H39" s="45"/>
      <c r="I39" s="45"/>
      <c r="J39" s="45">
        <f t="shared" si="0"/>
        <v>0</v>
      </c>
      <c r="K39" s="45">
        <v>0</v>
      </c>
      <c r="L39" s="45">
        <f t="shared" si="1"/>
        <v>0</v>
      </c>
    </row>
    <row r="40" spans="1:12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/>
      <c r="G40" s="46"/>
      <c r="H40" s="46"/>
      <c r="I40" s="46"/>
      <c r="J40" s="46">
        <f t="shared" si="0"/>
        <v>0</v>
      </c>
      <c r="K40" s="46">
        <v>0</v>
      </c>
      <c r="L40" s="46">
        <f t="shared" si="1"/>
        <v>0</v>
      </c>
    </row>
    <row r="41" spans="1:12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1164504</v>
      </c>
      <c r="F41" s="47"/>
      <c r="G41" s="47"/>
      <c r="H41" s="47"/>
      <c r="I41" s="47"/>
      <c r="J41" s="48">
        <f t="shared" si="0"/>
        <v>1164504</v>
      </c>
      <c r="K41" s="47">
        <v>385160</v>
      </c>
      <c r="L41" s="48">
        <f t="shared" si="1"/>
        <v>779344</v>
      </c>
    </row>
    <row r="42" spans="1:12" x14ac:dyDescent="0.25">
      <c r="A42" s="356"/>
      <c r="B42" s="358"/>
      <c r="C42" s="23" t="s">
        <v>167</v>
      </c>
      <c r="D42" s="103">
        <v>70000</v>
      </c>
      <c r="E42" s="48">
        <v>70000</v>
      </c>
      <c r="F42" s="48"/>
      <c r="G42" s="48"/>
      <c r="H42" s="48"/>
      <c r="I42" s="48"/>
      <c r="J42" s="45">
        <f t="shared" si="0"/>
        <v>70000</v>
      </c>
      <c r="K42" s="48">
        <v>17500</v>
      </c>
      <c r="L42" s="45">
        <f t="shared" si="1"/>
        <v>52500</v>
      </c>
    </row>
    <row r="43" spans="1:12" x14ac:dyDescent="0.25">
      <c r="A43" s="363"/>
      <c r="B43" s="359"/>
      <c r="C43" s="4" t="s">
        <v>11</v>
      </c>
      <c r="D43" s="100">
        <v>512783</v>
      </c>
      <c r="E43" s="45">
        <v>512783</v>
      </c>
      <c r="F43" s="45"/>
      <c r="G43" s="45"/>
      <c r="H43" s="45"/>
      <c r="I43" s="45"/>
      <c r="J43" s="45">
        <f t="shared" si="0"/>
        <v>512783</v>
      </c>
      <c r="K43" s="45">
        <v>512783</v>
      </c>
      <c r="L43" s="45">
        <f t="shared" si="1"/>
        <v>0</v>
      </c>
    </row>
    <row r="44" spans="1:12" x14ac:dyDescent="0.25">
      <c r="A44" s="363"/>
      <c r="B44" s="67" t="s">
        <v>21</v>
      </c>
      <c r="C44" s="4" t="s">
        <v>14</v>
      </c>
      <c r="D44" s="100">
        <v>350000</v>
      </c>
      <c r="E44" s="45">
        <v>350000</v>
      </c>
      <c r="F44" s="45"/>
      <c r="G44" s="45"/>
      <c r="H44" s="45"/>
      <c r="I44" s="45"/>
      <c r="J44" s="45">
        <f t="shared" si="0"/>
        <v>350000</v>
      </c>
      <c r="K44" s="45">
        <v>132675</v>
      </c>
      <c r="L44" s="45">
        <f t="shared" si="1"/>
        <v>217325</v>
      </c>
    </row>
    <row r="45" spans="1:12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/>
      <c r="G45" s="45"/>
      <c r="H45" s="45"/>
      <c r="I45" s="45"/>
      <c r="J45" s="45">
        <f t="shared" si="0"/>
        <v>0</v>
      </c>
      <c r="K45" s="45">
        <v>0</v>
      </c>
      <c r="L45" s="45">
        <f t="shared" si="1"/>
        <v>0</v>
      </c>
    </row>
    <row r="46" spans="1:12" x14ac:dyDescent="0.25">
      <c r="A46" s="363"/>
      <c r="B46" s="359"/>
      <c r="C46" s="4" t="s">
        <v>14</v>
      </c>
      <c r="D46" s="100">
        <v>0</v>
      </c>
      <c r="E46" s="45">
        <v>0</v>
      </c>
      <c r="F46" s="45"/>
      <c r="G46" s="45"/>
      <c r="H46" s="45"/>
      <c r="I46" s="45"/>
      <c r="J46" s="45">
        <f t="shared" si="0"/>
        <v>0</v>
      </c>
      <c r="K46" s="45">
        <v>0</v>
      </c>
      <c r="L46" s="45">
        <f t="shared" si="1"/>
        <v>0</v>
      </c>
    </row>
    <row r="47" spans="1:12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/>
      <c r="G47" s="46"/>
      <c r="H47" s="46"/>
      <c r="I47" s="46"/>
      <c r="J47" s="46">
        <f t="shared" si="0"/>
        <v>0</v>
      </c>
      <c r="K47" s="46">
        <v>0</v>
      </c>
      <c r="L47" s="46">
        <f t="shared" si="1"/>
        <v>0</v>
      </c>
    </row>
    <row r="48" spans="1:12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1140954</v>
      </c>
      <c r="F48" s="48"/>
      <c r="G48" s="48"/>
      <c r="H48" s="48"/>
      <c r="I48" s="48"/>
      <c r="J48" s="48">
        <f t="shared" si="0"/>
        <v>1140954</v>
      </c>
      <c r="K48" s="48">
        <v>379272</v>
      </c>
      <c r="L48" s="48">
        <f t="shared" si="1"/>
        <v>761682</v>
      </c>
    </row>
    <row r="49" spans="1:12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/>
      <c r="G49" s="45"/>
      <c r="H49" s="45"/>
      <c r="I49" s="45"/>
      <c r="J49" s="45">
        <f t="shared" si="0"/>
        <v>1197415</v>
      </c>
      <c r="K49" s="45">
        <v>1197415</v>
      </c>
      <c r="L49" s="45">
        <f t="shared" si="1"/>
        <v>0</v>
      </c>
    </row>
    <row r="50" spans="1:12" ht="15.75" thickBot="1" x14ac:dyDescent="0.3">
      <c r="A50" s="355"/>
      <c r="B50" s="27" t="s">
        <v>21</v>
      </c>
      <c r="C50" s="13" t="s">
        <v>14</v>
      </c>
      <c r="D50" s="104">
        <v>320000</v>
      </c>
      <c r="E50" s="49">
        <v>320000</v>
      </c>
      <c r="F50" s="49"/>
      <c r="G50" s="49"/>
      <c r="H50" s="49"/>
      <c r="I50" s="49"/>
      <c r="J50" s="46">
        <f t="shared" si="0"/>
        <v>320000</v>
      </c>
      <c r="K50" s="49">
        <v>161640</v>
      </c>
      <c r="L50" s="46">
        <f t="shared" si="1"/>
        <v>158360</v>
      </c>
    </row>
    <row r="51" spans="1:12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1069674</v>
      </c>
      <c r="F51" s="47"/>
      <c r="G51" s="47"/>
      <c r="H51" s="47"/>
      <c r="I51" s="47"/>
      <c r="J51" s="48">
        <f t="shared" si="0"/>
        <v>1069674</v>
      </c>
      <c r="K51" s="47">
        <v>361452</v>
      </c>
      <c r="L51" s="48">
        <f t="shared" si="1"/>
        <v>708222</v>
      </c>
    </row>
    <row r="52" spans="1:12" x14ac:dyDescent="0.25">
      <c r="A52" s="363"/>
      <c r="B52" s="359"/>
      <c r="C52" s="4" t="s">
        <v>11</v>
      </c>
      <c r="D52" s="100">
        <v>631636</v>
      </c>
      <c r="E52" s="45">
        <v>631636</v>
      </c>
      <c r="F52" s="45"/>
      <c r="G52" s="45"/>
      <c r="H52" s="45"/>
      <c r="I52" s="45"/>
      <c r="J52" s="45">
        <f t="shared" si="0"/>
        <v>631636</v>
      </c>
      <c r="K52" s="45">
        <v>631636</v>
      </c>
      <c r="L52" s="45">
        <f t="shared" si="1"/>
        <v>0</v>
      </c>
    </row>
    <row r="53" spans="1:12" ht="15.75" thickBot="1" x14ac:dyDescent="0.3">
      <c r="A53" s="381"/>
      <c r="B53" s="68" t="s">
        <v>21</v>
      </c>
      <c r="C53" s="25" t="s">
        <v>14</v>
      </c>
      <c r="D53" s="101">
        <v>400000</v>
      </c>
      <c r="E53" s="46">
        <v>400000</v>
      </c>
      <c r="F53" s="46"/>
      <c r="G53" s="46"/>
      <c r="H53" s="46"/>
      <c r="I53" s="46"/>
      <c r="J53" s="46">
        <f t="shared" si="0"/>
        <v>400000</v>
      </c>
      <c r="K53" s="46">
        <v>183866</v>
      </c>
      <c r="L53" s="46">
        <f t="shared" si="1"/>
        <v>216134</v>
      </c>
    </row>
    <row r="54" spans="1:12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/>
      <c r="G54" s="48"/>
      <c r="H54" s="48"/>
      <c r="I54" s="48"/>
      <c r="J54" s="48">
        <f t="shared" si="0"/>
        <v>0</v>
      </c>
      <c r="K54" s="48">
        <v>0</v>
      </c>
      <c r="L54" s="48">
        <f t="shared" si="1"/>
        <v>0</v>
      </c>
    </row>
    <row r="55" spans="1:12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/>
      <c r="G55" s="45"/>
      <c r="H55" s="45"/>
      <c r="I55" s="45"/>
      <c r="J55" s="45">
        <f t="shared" si="0"/>
        <v>1192001</v>
      </c>
      <c r="K55" s="45">
        <v>1192001</v>
      </c>
      <c r="L55" s="45">
        <f t="shared" si="1"/>
        <v>0</v>
      </c>
    </row>
    <row r="56" spans="1:12" ht="15.75" thickBot="1" x14ac:dyDescent="0.3">
      <c r="A56" s="355"/>
      <c r="B56" s="66" t="s">
        <v>21</v>
      </c>
      <c r="C56" s="13" t="s">
        <v>14</v>
      </c>
      <c r="D56" s="104">
        <v>500000</v>
      </c>
      <c r="E56" s="49">
        <v>500000</v>
      </c>
      <c r="F56" s="49"/>
      <c r="G56" s="49"/>
      <c r="H56" s="49"/>
      <c r="I56" s="49"/>
      <c r="J56" s="46">
        <f t="shared" si="0"/>
        <v>500000</v>
      </c>
      <c r="K56" s="49">
        <v>177220</v>
      </c>
      <c r="L56" s="46">
        <f t="shared" si="1"/>
        <v>322780</v>
      </c>
    </row>
    <row r="57" spans="1:12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/>
      <c r="G57" s="47"/>
      <c r="H57" s="47"/>
      <c r="I57" s="47"/>
      <c r="J57" s="48">
        <f t="shared" si="0"/>
        <v>204579</v>
      </c>
      <c r="K57" s="47">
        <v>34097</v>
      </c>
      <c r="L57" s="48">
        <f t="shared" si="1"/>
        <v>170482</v>
      </c>
    </row>
    <row r="58" spans="1:12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/>
      <c r="G58" s="48"/>
      <c r="H58" s="48"/>
      <c r="I58" s="48"/>
      <c r="J58" s="45">
        <f t="shared" si="0"/>
        <v>140000</v>
      </c>
      <c r="K58" s="48">
        <v>23333</v>
      </c>
      <c r="L58" s="45">
        <f t="shared" si="1"/>
        <v>116667</v>
      </c>
    </row>
    <row r="59" spans="1:12" x14ac:dyDescent="0.25">
      <c r="A59" s="363"/>
      <c r="B59" s="359"/>
      <c r="C59" s="4" t="s">
        <v>11</v>
      </c>
      <c r="D59" s="100">
        <v>424001</v>
      </c>
      <c r="E59" s="45">
        <v>424001</v>
      </c>
      <c r="F59" s="45"/>
      <c r="G59" s="45"/>
      <c r="H59" s="45"/>
      <c r="I59" s="45"/>
      <c r="J59" s="45">
        <f t="shared" si="0"/>
        <v>424001</v>
      </c>
      <c r="K59" s="45">
        <v>424001</v>
      </c>
      <c r="L59" s="45">
        <f t="shared" si="1"/>
        <v>0</v>
      </c>
    </row>
    <row r="60" spans="1:12" x14ac:dyDescent="0.25">
      <c r="A60" s="355"/>
      <c r="B60" s="67" t="s">
        <v>21</v>
      </c>
      <c r="C60" s="4" t="s">
        <v>14</v>
      </c>
      <c r="D60" s="100">
        <v>500000</v>
      </c>
      <c r="E60" s="45">
        <v>500000</v>
      </c>
      <c r="F60" s="49"/>
      <c r="G60" s="49"/>
      <c r="H60" s="49"/>
      <c r="I60" s="49"/>
      <c r="J60" s="45">
        <f t="shared" si="0"/>
        <v>500000</v>
      </c>
      <c r="K60" s="49">
        <v>216825</v>
      </c>
      <c r="L60" s="45">
        <f t="shared" si="1"/>
        <v>283175</v>
      </c>
    </row>
    <row r="61" spans="1:12" x14ac:dyDescent="0.25">
      <c r="A61" s="355"/>
      <c r="B61" s="357" t="s">
        <v>24</v>
      </c>
      <c r="C61" s="93" t="s">
        <v>22</v>
      </c>
      <c r="D61" s="105">
        <v>0</v>
      </c>
      <c r="E61" s="49">
        <v>0</v>
      </c>
      <c r="F61" s="49">
        <v>4000</v>
      </c>
      <c r="G61" s="49"/>
      <c r="H61" s="49"/>
      <c r="I61" s="49"/>
      <c r="J61" s="49">
        <f t="shared" si="0"/>
        <v>4000</v>
      </c>
      <c r="K61" s="49">
        <v>4000</v>
      </c>
      <c r="L61" s="49">
        <f t="shared" si="1"/>
        <v>0</v>
      </c>
    </row>
    <row r="62" spans="1:12" x14ac:dyDescent="0.25">
      <c r="A62" s="355"/>
      <c r="B62" s="364"/>
      <c r="C62" s="93" t="s">
        <v>17</v>
      </c>
      <c r="D62" s="105">
        <v>0</v>
      </c>
      <c r="E62" s="49">
        <v>0</v>
      </c>
      <c r="F62" s="49">
        <v>1080</v>
      </c>
      <c r="G62" s="49"/>
      <c r="H62" s="49"/>
      <c r="I62" s="49"/>
      <c r="J62" s="49">
        <f t="shared" si="0"/>
        <v>1080</v>
      </c>
      <c r="K62" s="49">
        <v>1080</v>
      </c>
      <c r="L62" s="49">
        <f t="shared" si="1"/>
        <v>0</v>
      </c>
    </row>
    <row r="63" spans="1:12" ht="15.75" thickBot="1" x14ac:dyDescent="0.3">
      <c r="A63" s="381"/>
      <c r="B63" s="385"/>
      <c r="C63" s="25" t="s">
        <v>14</v>
      </c>
      <c r="D63" s="101">
        <v>42000</v>
      </c>
      <c r="E63" s="46">
        <v>42000</v>
      </c>
      <c r="F63" s="46">
        <v>-5080</v>
      </c>
      <c r="G63" s="46"/>
      <c r="H63" s="46"/>
      <c r="I63" s="46"/>
      <c r="J63" s="46">
        <f t="shared" si="0"/>
        <v>36920</v>
      </c>
      <c r="K63" s="46">
        <v>16095</v>
      </c>
      <c r="L63" s="46">
        <f t="shared" si="1"/>
        <v>20825</v>
      </c>
    </row>
    <row r="64" spans="1:12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/>
      <c r="G64" s="48"/>
      <c r="H64" s="48"/>
      <c r="I64" s="48"/>
      <c r="J64" s="48">
        <f t="shared" si="0"/>
        <v>0</v>
      </c>
      <c r="K64" s="48">
        <v>0</v>
      </c>
      <c r="L64" s="48">
        <f t="shared" si="1"/>
        <v>0</v>
      </c>
    </row>
    <row r="65" spans="1:12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/>
      <c r="G65" s="48"/>
      <c r="H65" s="48"/>
      <c r="I65" s="48"/>
      <c r="J65" s="45">
        <f t="shared" si="0"/>
        <v>140000</v>
      </c>
      <c r="K65" s="48">
        <v>35000</v>
      </c>
      <c r="L65" s="45">
        <f t="shared" si="1"/>
        <v>105000</v>
      </c>
    </row>
    <row r="66" spans="1:12" x14ac:dyDescent="0.25">
      <c r="A66" s="363"/>
      <c r="B66" s="359"/>
      <c r="C66" s="4" t="s">
        <v>11</v>
      </c>
      <c r="D66" s="100">
        <v>966236</v>
      </c>
      <c r="E66" s="45">
        <v>966236</v>
      </c>
      <c r="F66" s="45"/>
      <c r="G66" s="45"/>
      <c r="H66" s="45"/>
      <c r="I66" s="45"/>
      <c r="J66" s="45">
        <f t="shared" si="0"/>
        <v>966236</v>
      </c>
      <c r="K66" s="45">
        <v>966236</v>
      </c>
      <c r="L66" s="45">
        <f t="shared" si="1"/>
        <v>0</v>
      </c>
    </row>
    <row r="67" spans="1:12" x14ac:dyDescent="0.25">
      <c r="A67" s="363"/>
      <c r="B67" s="6" t="s">
        <v>21</v>
      </c>
      <c r="C67" s="4" t="s">
        <v>14</v>
      </c>
      <c r="D67" s="100">
        <v>530000</v>
      </c>
      <c r="E67" s="45">
        <v>530000</v>
      </c>
      <c r="F67" s="45"/>
      <c r="G67" s="45"/>
      <c r="H67" s="45"/>
      <c r="I67" s="45"/>
      <c r="J67" s="45">
        <f t="shared" si="0"/>
        <v>530000</v>
      </c>
      <c r="K67" s="45">
        <v>218220</v>
      </c>
      <c r="L67" s="45">
        <f t="shared" si="1"/>
        <v>311780</v>
      </c>
    </row>
    <row r="68" spans="1:12" ht="15.75" thickBot="1" x14ac:dyDescent="0.3">
      <c r="A68" s="355"/>
      <c r="B68" s="27" t="s">
        <v>24</v>
      </c>
      <c r="C68" s="13" t="s">
        <v>14</v>
      </c>
      <c r="D68" s="104">
        <v>80000</v>
      </c>
      <c r="E68" s="49">
        <v>80000</v>
      </c>
      <c r="F68" s="49"/>
      <c r="G68" s="49"/>
      <c r="H68" s="49"/>
      <c r="I68" s="49"/>
      <c r="J68" s="46">
        <f t="shared" si="0"/>
        <v>80000</v>
      </c>
      <c r="K68" s="49">
        <v>28295</v>
      </c>
      <c r="L68" s="46">
        <f t="shared" si="1"/>
        <v>51705</v>
      </c>
    </row>
    <row r="69" spans="1:12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2845475</v>
      </c>
      <c r="F69" s="47"/>
      <c r="G69" s="47"/>
      <c r="H69" s="47"/>
      <c r="I69" s="47"/>
      <c r="J69" s="48">
        <f t="shared" si="0"/>
        <v>2845475</v>
      </c>
      <c r="K69" s="47">
        <v>372855</v>
      </c>
      <c r="L69" s="48">
        <f t="shared" si="1"/>
        <v>2472620</v>
      </c>
    </row>
    <row r="70" spans="1:12" x14ac:dyDescent="0.25">
      <c r="A70" s="363"/>
      <c r="B70" s="359"/>
      <c r="C70" s="4" t="s">
        <v>11</v>
      </c>
      <c r="D70" s="100">
        <v>247863</v>
      </c>
      <c r="E70" s="45">
        <v>247863</v>
      </c>
      <c r="F70" s="45"/>
      <c r="G70" s="45"/>
      <c r="H70" s="45"/>
      <c r="I70" s="45"/>
      <c r="J70" s="45">
        <f t="shared" si="0"/>
        <v>247863</v>
      </c>
      <c r="K70" s="45">
        <v>247863</v>
      </c>
      <c r="L70" s="45">
        <f t="shared" si="1"/>
        <v>0</v>
      </c>
    </row>
    <row r="71" spans="1:12" ht="15.75" thickBot="1" x14ac:dyDescent="0.3">
      <c r="A71" s="381"/>
      <c r="B71" s="68" t="s">
        <v>21</v>
      </c>
      <c r="C71" s="25" t="s">
        <v>14</v>
      </c>
      <c r="D71" s="101">
        <v>500000</v>
      </c>
      <c r="E71" s="46">
        <v>500000</v>
      </c>
      <c r="F71" s="46"/>
      <c r="G71" s="46"/>
      <c r="H71" s="46"/>
      <c r="I71" s="46"/>
      <c r="J71" s="46">
        <f t="shared" si="0"/>
        <v>500000</v>
      </c>
      <c r="K71" s="46">
        <v>239465</v>
      </c>
      <c r="L71" s="46">
        <f t="shared" si="1"/>
        <v>260535</v>
      </c>
    </row>
    <row r="72" spans="1:12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/>
      <c r="G72" s="47"/>
      <c r="H72" s="47"/>
      <c r="I72" s="47"/>
      <c r="J72" s="48">
        <f t="shared" ref="J72:J100" si="2">E72+F72+G72+H72+I72</f>
        <v>215698</v>
      </c>
      <c r="K72" s="47">
        <v>0</v>
      </c>
      <c r="L72" s="48">
        <f t="shared" ref="L72:L138" si="3">J72-K72</f>
        <v>215698</v>
      </c>
    </row>
    <row r="73" spans="1:12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/>
      <c r="G73" s="45"/>
      <c r="H73" s="45"/>
      <c r="I73" s="45"/>
      <c r="J73" s="45">
        <f t="shared" si="2"/>
        <v>1302014</v>
      </c>
      <c r="K73" s="45">
        <v>1302014</v>
      </c>
      <c r="L73" s="45">
        <f t="shared" si="3"/>
        <v>0</v>
      </c>
    </row>
    <row r="74" spans="1:12" x14ac:dyDescent="0.25">
      <c r="A74" s="363"/>
      <c r="B74" s="67" t="s">
        <v>21</v>
      </c>
      <c r="C74" s="4" t="s">
        <v>14</v>
      </c>
      <c r="D74" s="100">
        <v>580000</v>
      </c>
      <c r="E74" s="45">
        <v>580000</v>
      </c>
      <c r="F74" s="45"/>
      <c r="G74" s="45"/>
      <c r="H74" s="45"/>
      <c r="I74" s="45"/>
      <c r="J74" s="45">
        <f t="shared" si="2"/>
        <v>580000</v>
      </c>
      <c r="K74" s="45">
        <v>188934</v>
      </c>
      <c r="L74" s="45">
        <f t="shared" si="3"/>
        <v>391066</v>
      </c>
    </row>
    <row r="75" spans="1:12" ht="15.75" thickBot="1" x14ac:dyDescent="0.3">
      <c r="A75" s="381"/>
      <c r="B75" s="28" t="s">
        <v>24</v>
      </c>
      <c r="C75" s="25" t="s">
        <v>14</v>
      </c>
      <c r="D75" s="101">
        <v>50000</v>
      </c>
      <c r="E75" s="46">
        <v>50000</v>
      </c>
      <c r="F75" s="46"/>
      <c r="G75" s="46"/>
      <c r="H75" s="46"/>
      <c r="I75" s="46"/>
      <c r="J75" s="46">
        <f t="shared" si="2"/>
        <v>50000</v>
      </c>
      <c r="K75" s="46">
        <v>11780</v>
      </c>
      <c r="L75" s="46">
        <f t="shared" si="3"/>
        <v>38220</v>
      </c>
    </row>
    <row r="76" spans="1:12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/>
      <c r="G76" s="48"/>
      <c r="H76" s="48"/>
      <c r="I76" s="48"/>
      <c r="J76" s="48">
        <f t="shared" si="2"/>
        <v>1069674</v>
      </c>
      <c r="K76" s="48">
        <v>388576</v>
      </c>
      <c r="L76" s="48">
        <f t="shared" si="3"/>
        <v>681098</v>
      </c>
    </row>
    <row r="77" spans="1:12" x14ac:dyDescent="0.25">
      <c r="A77" s="363"/>
      <c r="B77" s="359"/>
      <c r="C77" s="4" t="s">
        <v>11</v>
      </c>
      <c r="D77" s="100">
        <v>443024</v>
      </c>
      <c r="E77" s="45">
        <v>443024</v>
      </c>
      <c r="F77" s="45"/>
      <c r="G77" s="45"/>
      <c r="H77" s="45"/>
      <c r="I77" s="45"/>
      <c r="J77" s="45">
        <f t="shared" si="2"/>
        <v>443024</v>
      </c>
      <c r="K77" s="45">
        <v>443024</v>
      </c>
      <c r="L77" s="45">
        <f t="shared" si="3"/>
        <v>0</v>
      </c>
    </row>
    <row r="78" spans="1:12" x14ac:dyDescent="0.25">
      <c r="A78" s="363"/>
      <c r="B78" s="67" t="s">
        <v>21</v>
      </c>
      <c r="C78" s="4" t="s">
        <v>14</v>
      </c>
      <c r="D78" s="100">
        <v>560000</v>
      </c>
      <c r="E78" s="45">
        <v>560000</v>
      </c>
      <c r="F78" s="45"/>
      <c r="G78" s="45"/>
      <c r="H78" s="45"/>
      <c r="I78" s="45"/>
      <c r="J78" s="45">
        <f t="shared" si="2"/>
        <v>560000</v>
      </c>
      <c r="K78" s="45">
        <v>225533</v>
      </c>
      <c r="L78" s="45">
        <f t="shared" si="3"/>
        <v>334467</v>
      </c>
    </row>
    <row r="79" spans="1:12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/>
      <c r="G79" s="49"/>
      <c r="H79" s="49"/>
      <c r="I79" s="49"/>
      <c r="J79" s="45">
        <f t="shared" si="2"/>
        <v>4000</v>
      </c>
      <c r="K79" s="49">
        <v>4000</v>
      </c>
      <c r="L79" s="45">
        <f t="shared" si="3"/>
        <v>0</v>
      </c>
    </row>
    <row r="80" spans="1:12" x14ac:dyDescent="0.25">
      <c r="A80" s="355"/>
      <c r="B80" s="364"/>
      <c r="C80" s="13" t="s">
        <v>14</v>
      </c>
      <c r="D80" s="104">
        <v>25000</v>
      </c>
      <c r="E80" s="49">
        <v>19920</v>
      </c>
      <c r="F80" s="49"/>
      <c r="G80" s="49"/>
      <c r="H80" s="49"/>
      <c r="I80" s="49"/>
      <c r="J80" s="45">
        <f t="shared" si="2"/>
        <v>19920</v>
      </c>
      <c r="K80" s="49">
        <v>3565</v>
      </c>
      <c r="L80" s="45">
        <f t="shared" si="3"/>
        <v>16355</v>
      </c>
    </row>
    <row r="81" spans="1:12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/>
      <c r="G81" s="49"/>
      <c r="H81" s="49"/>
      <c r="I81" s="49"/>
      <c r="J81" s="46">
        <f t="shared" si="2"/>
        <v>1080</v>
      </c>
      <c r="K81" s="49">
        <v>1080</v>
      </c>
      <c r="L81" s="46">
        <f t="shared" si="3"/>
        <v>0</v>
      </c>
    </row>
    <row r="82" spans="1:12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1069674</v>
      </c>
      <c r="F82" s="47"/>
      <c r="G82" s="47"/>
      <c r="H82" s="47"/>
      <c r="I82" s="47"/>
      <c r="J82" s="48">
        <f t="shared" si="2"/>
        <v>1069674</v>
      </c>
      <c r="K82" s="47">
        <v>361973</v>
      </c>
      <c r="L82" s="48">
        <f t="shared" si="3"/>
        <v>707701</v>
      </c>
    </row>
    <row r="83" spans="1:12" x14ac:dyDescent="0.25">
      <c r="A83" s="392"/>
      <c r="B83" s="359"/>
      <c r="C83" s="4" t="s">
        <v>11</v>
      </c>
      <c r="D83" s="100">
        <v>564849</v>
      </c>
      <c r="E83" s="45">
        <v>564849</v>
      </c>
      <c r="F83" s="45"/>
      <c r="G83" s="45"/>
      <c r="H83" s="45"/>
      <c r="I83" s="45"/>
      <c r="J83" s="45">
        <f t="shared" si="2"/>
        <v>564849</v>
      </c>
      <c r="K83" s="45">
        <v>564849</v>
      </c>
      <c r="L83" s="45">
        <f t="shared" si="3"/>
        <v>0</v>
      </c>
    </row>
    <row r="84" spans="1:12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170000</v>
      </c>
      <c r="F84" s="46"/>
      <c r="G84" s="46"/>
      <c r="H84" s="46"/>
      <c r="I84" s="46"/>
      <c r="J84" s="46">
        <f t="shared" si="2"/>
        <v>170000</v>
      </c>
      <c r="K84" s="46">
        <v>50080</v>
      </c>
      <c r="L84" s="46">
        <f t="shared" si="3"/>
        <v>119920</v>
      </c>
    </row>
    <row r="85" spans="1:12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1069674</v>
      </c>
      <c r="F85" s="48"/>
      <c r="G85" s="48"/>
      <c r="H85" s="48"/>
      <c r="I85" s="48"/>
      <c r="J85" s="48">
        <f t="shared" si="2"/>
        <v>1069674</v>
      </c>
      <c r="K85" s="48">
        <v>361453</v>
      </c>
      <c r="L85" s="48">
        <f t="shared" si="3"/>
        <v>708221</v>
      </c>
    </row>
    <row r="86" spans="1:12" x14ac:dyDescent="0.25">
      <c r="A86" s="365"/>
      <c r="B86" s="358"/>
      <c r="C86" s="23" t="s">
        <v>167</v>
      </c>
      <c r="D86" s="103">
        <v>70000</v>
      </c>
      <c r="E86" s="48">
        <v>70000</v>
      </c>
      <c r="F86" s="48"/>
      <c r="G86" s="48"/>
      <c r="H86" s="48"/>
      <c r="I86" s="48"/>
      <c r="J86" s="45">
        <f t="shared" si="2"/>
        <v>70000</v>
      </c>
      <c r="K86" s="48">
        <v>17500</v>
      </c>
      <c r="L86" s="45">
        <f t="shared" si="3"/>
        <v>52500</v>
      </c>
    </row>
    <row r="87" spans="1:12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/>
      <c r="G87" s="45"/>
      <c r="H87" s="45"/>
      <c r="I87" s="45"/>
      <c r="J87" s="45">
        <f t="shared" si="2"/>
        <v>1170142</v>
      </c>
      <c r="K87" s="45">
        <v>1170142</v>
      </c>
      <c r="L87" s="45">
        <f t="shared" si="3"/>
        <v>0</v>
      </c>
    </row>
    <row r="88" spans="1:12" x14ac:dyDescent="0.25">
      <c r="A88" s="365"/>
      <c r="B88" s="6" t="s">
        <v>21</v>
      </c>
      <c r="C88" s="4" t="s">
        <v>14</v>
      </c>
      <c r="D88" s="100">
        <v>740000</v>
      </c>
      <c r="E88" s="45">
        <v>729150</v>
      </c>
      <c r="F88" s="45">
        <v>-1990</v>
      </c>
      <c r="G88" s="45"/>
      <c r="H88" s="45"/>
      <c r="I88" s="45"/>
      <c r="J88" s="45">
        <f t="shared" si="2"/>
        <v>727160</v>
      </c>
      <c r="K88" s="45">
        <v>364298</v>
      </c>
      <c r="L88" s="45">
        <f t="shared" si="3"/>
        <v>362862</v>
      </c>
    </row>
    <row r="89" spans="1:12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/>
      <c r="G89" s="49"/>
      <c r="H89" s="49"/>
      <c r="I89" s="49"/>
      <c r="J89" s="45">
        <f t="shared" si="2"/>
        <v>5000</v>
      </c>
      <c r="K89" s="49">
        <v>5000</v>
      </c>
      <c r="L89" s="45">
        <f t="shared" si="3"/>
        <v>0</v>
      </c>
    </row>
    <row r="90" spans="1:12" x14ac:dyDescent="0.25">
      <c r="A90" s="365"/>
      <c r="B90" s="364"/>
      <c r="C90" s="13" t="s">
        <v>14</v>
      </c>
      <c r="D90" s="104">
        <v>0</v>
      </c>
      <c r="E90" s="49">
        <v>4500</v>
      </c>
      <c r="F90" s="49">
        <v>1990</v>
      </c>
      <c r="G90" s="49"/>
      <c r="H90" s="49"/>
      <c r="I90" s="49"/>
      <c r="J90" s="45">
        <f t="shared" si="2"/>
        <v>6490</v>
      </c>
      <c r="K90" s="49">
        <v>6490</v>
      </c>
      <c r="L90" s="94">
        <f t="shared" si="3"/>
        <v>0</v>
      </c>
    </row>
    <row r="91" spans="1:12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/>
      <c r="G91" s="46"/>
      <c r="H91" s="46"/>
      <c r="I91" s="46"/>
      <c r="J91" s="46">
        <f t="shared" si="2"/>
        <v>1350</v>
      </c>
      <c r="K91" s="46">
        <v>1350</v>
      </c>
      <c r="L91" s="46">
        <f t="shared" si="3"/>
        <v>0</v>
      </c>
    </row>
    <row r="92" spans="1:12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3488941</v>
      </c>
      <c r="F92" s="48"/>
      <c r="G92" s="48"/>
      <c r="H92" s="48"/>
      <c r="I92" s="48"/>
      <c r="J92" s="48">
        <f t="shared" si="2"/>
        <v>3488941</v>
      </c>
      <c r="K92" s="48">
        <v>872235</v>
      </c>
      <c r="L92" s="48">
        <f t="shared" si="3"/>
        <v>2616706</v>
      </c>
    </row>
    <row r="93" spans="1:12" x14ac:dyDescent="0.25">
      <c r="A93" s="363"/>
      <c r="B93" s="359"/>
      <c r="C93" s="4" t="s">
        <v>11</v>
      </c>
      <c r="D93" s="100">
        <v>35259</v>
      </c>
      <c r="E93" s="45">
        <v>35259</v>
      </c>
      <c r="F93" s="45"/>
      <c r="G93" s="45"/>
      <c r="H93" s="45"/>
      <c r="I93" s="45"/>
      <c r="J93" s="45">
        <f t="shared" si="2"/>
        <v>35259</v>
      </c>
      <c r="K93" s="45">
        <v>35259</v>
      </c>
      <c r="L93" s="45">
        <f t="shared" si="3"/>
        <v>0</v>
      </c>
    </row>
    <row r="94" spans="1:12" x14ac:dyDescent="0.25">
      <c r="A94" s="363"/>
      <c r="B94" s="401" t="s">
        <v>21</v>
      </c>
      <c r="C94" s="92" t="s">
        <v>22</v>
      </c>
      <c r="D94" s="106">
        <v>0</v>
      </c>
      <c r="E94" s="45">
        <v>0</v>
      </c>
      <c r="F94" s="45">
        <v>8000</v>
      </c>
      <c r="G94" s="45"/>
      <c r="H94" s="45"/>
      <c r="I94" s="45"/>
      <c r="J94" s="45">
        <f t="shared" si="2"/>
        <v>8000</v>
      </c>
      <c r="K94" s="45">
        <v>0</v>
      </c>
      <c r="L94" s="45">
        <f t="shared" si="3"/>
        <v>8000</v>
      </c>
    </row>
    <row r="95" spans="1:12" x14ac:dyDescent="0.25">
      <c r="A95" s="363"/>
      <c r="B95" s="402"/>
      <c r="C95" s="4" t="s">
        <v>14</v>
      </c>
      <c r="D95" s="100">
        <v>800000</v>
      </c>
      <c r="E95" s="45">
        <v>800000</v>
      </c>
      <c r="F95" s="45">
        <v>-10160</v>
      </c>
      <c r="G95" s="45"/>
      <c r="H95" s="45"/>
      <c r="I95" s="45"/>
      <c r="J95" s="45">
        <f t="shared" si="2"/>
        <v>789840</v>
      </c>
      <c r="K95" s="45">
        <v>294030</v>
      </c>
      <c r="L95" s="45">
        <f t="shared" si="3"/>
        <v>495810</v>
      </c>
    </row>
    <row r="96" spans="1:12" x14ac:dyDescent="0.25">
      <c r="A96" s="355"/>
      <c r="B96" s="403"/>
      <c r="C96" s="93" t="s">
        <v>17</v>
      </c>
      <c r="D96" s="105">
        <v>0</v>
      </c>
      <c r="E96" s="49">
        <v>0</v>
      </c>
      <c r="F96" s="49">
        <v>2160</v>
      </c>
      <c r="G96" s="49"/>
      <c r="H96" s="49"/>
      <c r="I96" s="49"/>
      <c r="J96" s="49">
        <f t="shared" si="2"/>
        <v>2160</v>
      </c>
      <c r="K96" s="49">
        <v>0</v>
      </c>
      <c r="L96" s="49">
        <f t="shared" si="3"/>
        <v>2160</v>
      </c>
    </row>
    <row r="97" spans="1:12" ht="15.75" thickBot="1" x14ac:dyDescent="0.3">
      <c r="A97" s="381"/>
      <c r="B97" s="28" t="s">
        <v>24</v>
      </c>
      <c r="C97" s="25" t="s">
        <v>14</v>
      </c>
      <c r="D97" s="101">
        <v>400000</v>
      </c>
      <c r="E97" s="46">
        <v>400000</v>
      </c>
      <c r="F97" s="46"/>
      <c r="G97" s="46"/>
      <c r="H97" s="46"/>
      <c r="I97" s="46"/>
      <c r="J97" s="46">
        <f t="shared" si="2"/>
        <v>400000</v>
      </c>
      <c r="K97" s="46">
        <v>175235</v>
      </c>
      <c r="L97" s="46">
        <f t="shared" si="3"/>
        <v>224765</v>
      </c>
    </row>
    <row r="98" spans="1:12" ht="15.75" thickTop="1" x14ac:dyDescent="0.25">
      <c r="A98" s="394" t="s">
        <v>41</v>
      </c>
      <c r="B98" s="396" t="s">
        <v>9</v>
      </c>
      <c r="C98" s="26" t="s">
        <v>10</v>
      </c>
      <c r="D98" s="102">
        <v>111081</v>
      </c>
      <c r="E98" s="47">
        <v>111081</v>
      </c>
      <c r="F98" s="47"/>
      <c r="G98" s="47"/>
      <c r="H98" s="47"/>
      <c r="I98" s="47"/>
      <c r="J98" s="48">
        <f t="shared" si="2"/>
        <v>111081</v>
      </c>
      <c r="K98" s="47">
        <v>18514</v>
      </c>
      <c r="L98" s="48">
        <f t="shared" si="3"/>
        <v>92567</v>
      </c>
    </row>
    <row r="99" spans="1:12" x14ac:dyDescent="0.25">
      <c r="A99" s="365"/>
      <c r="B99" s="358"/>
      <c r="C99" s="23" t="s">
        <v>11</v>
      </c>
      <c r="D99" s="103">
        <v>270088</v>
      </c>
      <c r="E99" s="48">
        <v>270088</v>
      </c>
      <c r="F99" s="48"/>
      <c r="G99" s="48"/>
      <c r="H99" s="48"/>
      <c r="I99" s="48"/>
      <c r="J99" s="45">
        <f t="shared" si="2"/>
        <v>270088</v>
      </c>
      <c r="K99" s="48">
        <v>270088</v>
      </c>
      <c r="L99" s="45">
        <f t="shared" si="3"/>
        <v>0</v>
      </c>
    </row>
    <row r="100" spans="1:12" x14ac:dyDescent="0.25">
      <c r="A100" s="365"/>
      <c r="B100" s="80" t="s">
        <v>24</v>
      </c>
      <c r="C100" s="91" t="s">
        <v>14</v>
      </c>
      <c r="D100" s="107">
        <v>0</v>
      </c>
      <c r="E100" s="81">
        <v>0</v>
      </c>
      <c r="F100" s="81">
        <v>1050</v>
      </c>
      <c r="G100" s="81"/>
      <c r="H100" s="81"/>
      <c r="I100" s="81"/>
      <c r="J100" s="49">
        <f t="shared" si="2"/>
        <v>1050</v>
      </c>
      <c r="K100" s="81">
        <v>1050</v>
      </c>
      <c r="L100" s="90">
        <f t="shared" si="3"/>
        <v>0</v>
      </c>
    </row>
    <row r="101" spans="1:12" ht="15.75" thickBot="1" x14ac:dyDescent="0.3">
      <c r="A101" s="395"/>
      <c r="B101" s="68" t="s">
        <v>21</v>
      </c>
      <c r="C101" s="25" t="s">
        <v>14</v>
      </c>
      <c r="D101" s="101">
        <v>240000</v>
      </c>
      <c r="E101" s="46">
        <v>240000</v>
      </c>
      <c r="F101" s="46">
        <v>-1050</v>
      </c>
      <c r="G101" s="46"/>
      <c r="H101" s="46"/>
      <c r="I101" s="46"/>
      <c r="J101" s="46">
        <f>E101+F101+G101+H101+I101</f>
        <v>238950</v>
      </c>
      <c r="K101" s="46">
        <v>67730</v>
      </c>
      <c r="L101" s="46">
        <f t="shared" si="3"/>
        <v>171220</v>
      </c>
    </row>
    <row r="102" spans="1:12" ht="34.5" customHeight="1" thickTop="1" x14ac:dyDescent="0.25">
      <c r="A102" s="404" t="s">
        <v>146</v>
      </c>
      <c r="B102" s="405"/>
      <c r="C102" s="406"/>
      <c r="D102" s="133">
        <f t="shared" ref="D102:L102" si="4">SUM(D5:D101)</f>
        <v>271483850</v>
      </c>
      <c r="E102" s="133">
        <f t="shared" si="4"/>
        <v>271483850</v>
      </c>
      <c r="F102" s="133">
        <f t="shared" si="4"/>
        <v>0</v>
      </c>
      <c r="G102" s="133">
        <f t="shared" si="4"/>
        <v>0</v>
      </c>
      <c r="H102" s="133">
        <f t="shared" si="4"/>
        <v>0</v>
      </c>
      <c r="I102" s="133">
        <f t="shared" si="4"/>
        <v>0</v>
      </c>
      <c r="J102" s="133">
        <f t="shared" si="4"/>
        <v>271483850</v>
      </c>
      <c r="K102" s="133">
        <f t="shared" si="4"/>
        <v>106728692</v>
      </c>
      <c r="L102" s="134">
        <f t="shared" si="4"/>
        <v>164755158</v>
      </c>
    </row>
    <row r="103" spans="1:12" x14ac:dyDescent="0.25">
      <c r="A103" s="397" t="s">
        <v>169</v>
      </c>
      <c r="B103" s="359" t="s">
        <v>42</v>
      </c>
      <c r="C103" s="4" t="s">
        <v>43</v>
      </c>
      <c r="D103" s="100">
        <v>2257020</v>
      </c>
      <c r="E103" s="45">
        <v>2151611</v>
      </c>
      <c r="F103" s="45">
        <v>-149346</v>
      </c>
      <c r="G103" s="45"/>
      <c r="H103" s="45"/>
      <c r="I103" s="45"/>
      <c r="J103" s="45">
        <f t="shared" ref="J103:J109" si="5">E103+F103+G103+H103+I103</f>
        <v>2002265</v>
      </c>
      <c r="K103" s="45">
        <v>382760</v>
      </c>
      <c r="L103" s="45">
        <f t="shared" si="3"/>
        <v>1619505</v>
      </c>
    </row>
    <row r="104" spans="1:12" x14ac:dyDescent="0.25">
      <c r="A104" s="397"/>
      <c r="B104" s="359"/>
      <c r="C104" s="4" t="s">
        <v>54</v>
      </c>
      <c r="D104" s="100">
        <v>0</v>
      </c>
      <c r="E104" s="45">
        <v>105409</v>
      </c>
      <c r="F104" s="45">
        <v>149346</v>
      </c>
      <c r="G104" s="45"/>
      <c r="H104" s="45"/>
      <c r="I104" s="45"/>
      <c r="J104" s="45">
        <f t="shared" si="5"/>
        <v>254755</v>
      </c>
      <c r="K104" s="45">
        <v>32297</v>
      </c>
      <c r="L104" s="45">
        <f t="shared" si="3"/>
        <v>222458</v>
      </c>
    </row>
    <row r="105" spans="1:12" x14ac:dyDescent="0.25">
      <c r="A105" s="397"/>
      <c r="B105" s="359"/>
      <c r="C105" s="18" t="s">
        <v>44</v>
      </c>
      <c r="D105" s="51">
        <f>SUM(D103:D104)</f>
        <v>2257020</v>
      </c>
      <c r="E105" s="51">
        <f>SUM(E103:E104)</f>
        <v>2257020</v>
      </c>
      <c r="F105" s="51">
        <f t="shared" ref="F105:L105" si="6">SUM(F103:F104)</f>
        <v>0</v>
      </c>
      <c r="G105" s="51">
        <f t="shared" si="6"/>
        <v>0</v>
      </c>
      <c r="H105" s="51">
        <f t="shared" si="6"/>
        <v>0</v>
      </c>
      <c r="I105" s="51">
        <f t="shared" si="6"/>
        <v>0</v>
      </c>
      <c r="J105" s="51">
        <f t="shared" si="6"/>
        <v>2257020</v>
      </c>
      <c r="K105" s="51">
        <f t="shared" si="6"/>
        <v>415057</v>
      </c>
      <c r="L105" s="51">
        <f t="shared" si="6"/>
        <v>1841963</v>
      </c>
    </row>
    <row r="106" spans="1:12" x14ac:dyDescent="0.25">
      <c r="A106" s="397"/>
      <c r="B106" s="359"/>
      <c r="C106" s="18" t="s">
        <v>45</v>
      </c>
      <c r="D106" s="51">
        <v>210655</v>
      </c>
      <c r="E106" s="51">
        <v>210655</v>
      </c>
      <c r="F106" s="51"/>
      <c r="G106" s="51"/>
      <c r="H106" s="51"/>
      <c r="I106" s="51"/>
      <c r="J106" s="62">
        <f t="shared" si="5"/>
        <v>210655</v>
      </c>
      <c r="K106" s="51">
        <v>43253</v>
      </c>
      <c r="L106" s="62">
        <f t="shared" si="3"/>
        <v>167402</v>
      </c>
    </row>
    <row r="107" spans="1:12" x14ac:dyDescent="0.25">
      <c r="A107" s="397"/>
      <c r="B107" s="359"/>
      <c r="C107" s="4" t="s">
        <v>46</v>
      </c>
      <c r="D107" s="100">
        <v>0</v>
      </c>
      <c r="E107" s="45">
        <v>0</v>
      </c>
      <c r="F107" s="45">
        <v>3181</v>
      </c>
      <c r="G107" s="45"/>
      <c r="H107" s="45"/>
      <c r="I107" s="45"/>
      <c r="J107" s="45">
        <f t="shared" si="5"/>
        <v>3181</v>
      </c>
      <c r="K107" s="45">
        <v>3181</v>
      </c>
      <c r="L107" s="95">
        <f t="shared" si="3"/>
        <v>0</v>
      </c>
    </row>
    <row r="108" spans="1:12" x14ac:dyDescent="0.25">
      <c r="A108" s="397"/>
      <c r="B108" s="359"/>
      <c r="C108" s="4" t="s">
        <v>47</v>
      </c>
      <c r="D108" s="100">
        <v>0</v>
      </c>
      <c r="E108" s="45">
        <v>0</v>
      </c>
      <c r="F108" s="45"/>
      <c r="G108" s="45"/>
      <c r="H108" s="45"/>
      <c r="I108" s="45"/>
      <c r="J108" s="45">
        <f t="shared" si="5"/>
        <v>0</v>
      </c>
      <c r="K108" s="45">
        <v>0</v>
      </c>
      <c r="L108" s="95">
        <f t="shared" si="3"/>
        <v>0</v>
      </c>
    </row>
    <row r="109" spans="1:12" x14ac:dyDescent="0.25">
      <c r="A109" s="397"/>
      <c r="B109" s="359"/>
      <c r="C109" s="4" t="s">
        <v>48</v>
      </c>
      <c r="D109" s="100">
        <v>0</v>
      </c>
      <c r="E109" s="45">
        <v>0</v>
      </c>
      <c r="F109" s="45">
        <v>859</v>
      </c>
      <c r="G109" s="45"/>
      <c r="H109" s="45"/>
      <c r="I109" s="45"/>
      <c r="J109" s="45">
        <f t="shared" si="5"/>
        <v>859</v>
      </c>
      <c r="K109" s="45">
        <v>859</v>
      </c>
      <c r="L109" s="95">
        <f t="shared" si="3"/>
        <v>0</v>
      </c>
    </row>
    <row r="110" spans="1:12" x14ac:dyDescent="0.25">
      <c r="A110" s="397"/>
      <c r="B110" s="359"/>
      <c r="C110" s="18" t="s">
        <v>49</v>
      </c>
      <c r="D110" s="51">
        <v>0</v>
      </c>
      <c r="E110" s="51">
        <v>0</v>
      </c>
      <c r="F110" s="51">
        <f t="shared" ref="F110:L110" si="7">SUM(F107:F109)</f>
        <v>4040</v>
      </c>
      <c r="G110" s="51">
        <f t="shared" si="7"/>
        <v>0</v>
      </c>
      <c r="H110" s="51">
        <f t="shared" si="7"/>
        <v>0</v>
      </c>
      <c r="I110" s="51">
        <f t="shared" si="7"/>
        <v>0</v>
      </c>
      <c r="J110" s="51">
        <f t="shared" si="7"/>
        <v>4040</v>
      </c>
      <c r="K110" s="51">
        <f t="shared" si="7"/>
        <v>4040</v>
      </c>
      <c r="L110" s="96">
        <f t="shared" si="7"/>
        <v>0</v>
      </c>
    </row>
    <row r="111" spans="1:12" x14ac:dyDescent="0.25">
      <c r="A111" s="397"/>
      <c r="B111" s="359" t="s">
        <v>13</v>
      </c>
      <c r="C111" s="4" t="s">
        <v>43</v>
      </c>
      <c r="D111" s="100">
        <v>5152927</v>
      </c>
      <c r="E111" s="45">
        <v>5152927</v>
      </c>
      <c r="F111" s="45"/>
      <c r="G111" s="45"/>
      <c r="H111" s="45"/>
      <c r="I111" s="45"/>
      <c r="J111" s="45">
        <f t="shared" ref="J111:J117" si="8">E111+F111+G111+H111+I111</f>
        <v>5152927</v>
      </c>
      <c r="K111" s="45">
        <v>1275435</v>
      </c>
      <c r="L111" s="45">
        <f t="shared" si="3"/>
        <v>3877492</v>
      </c>
    </row>
    <row r="112" spans="1:12" x14ac:dyDescent="0.25">
      <c r="A112" s="397"/>
      <c r="B112" s="359"/>
      <c r="C112" s="4" t="s">
        <v>50</v>
      </c>
      <c r="D112" s="100">
        <v>200000</v>
      </c>
      <c r="E112" s="45">
        <v>200000</v>
      </c>
      <c r="F112" s="45"/>
      <c r="G112" s="45"/>
      <c r="H112" s="45"/>
      <c r="I112" s="45"/>
      <c r="J112" s="45">
        <f t="shared" si="8"/>
        <v>200000</v>
      </c>
      <c r="K112" s="45">
        <v>0</v>
      </c>
      <c r="L112" s="45">
        <f t="shared" si="3"/>
        <v>200000</v>
      </c>
    </row>
    <row r="113" spans="1:12" x14ac:dyDescent="0.25">
      <c r="A113" s="397"/>
      <c r="B113" s="359"/>
      <c r="C113" s="4" t="s">
        <v>51</v>
      </c>
      <c r="D113" s="100">
        <v>10000</v>
      </c>
      <c r="E113" s="45">
        <v>10000</v>
      </c>
      <c r="F113" s="45"/>
      <c r="G113" s="45"/>
      <c r="H113" s="45"/>
      <c r="I113" s="45"/>
      <c r="J113" s="45">
        <f t="shared" si="8"/>
        <v>10000</v>
      </c>
      <c r="K113" s="45">
        <v>0</v>
      </c>
      <c r="L113" s="45">
        <f t="shared" si="3"/>
        <v>10000</v>
      </c>
    </row>
    <row r="114" spans="1:12" x14ac:dyDescent="0.25">
      <c r="A114" s="397"/>
      <c r="B114" s="359"/>
      <c r="C114" s="4" t="s">
        <v>52</v>
      </c>
      <c r="D114" s="100">
        <v>0</v>
      </c>
      <c r="E114" s="45">
        <v>0</v>
      </c>
      <c r="F114" s="45"/>
      <c r="G114" s="45"/>
      <c r="H114" s="45"/>
      <c r="I114" s="45"/>
      <c r="J114" s="45">
        <f t="shared" si="8"/>
        <v>0</v>
      </c>
      <c r="K114" s="45">
        <v>0</v>
      </c>
      <c r="L114" s="45">
        <f t="shared" si="3"/>
        <v>0</v>
      </c>
    </row>
    <row r="115" spans="1:12" x14ac:dyDescent="0.25">
      <c r="A115" s="397"/>
      <c r="B115" s="359"/>
      <c r="C115" s="4" t="s">
        <v>53</v>
      </c>
      <c r="D115" s="100">
        <v>24000</v>
      </c>
      <c r="E115" s="45">
        <v>24000</v>
      </c>
      <c r="F115" s="45"/>
      <c r="G115" s="45"/>
      <c r="H115" s="45"/>
      <c r="I115" s="45"/>
      <c r="J115" s="45">
        <f t="shared" si="8"/>
        <v>24000</v>
      </c>
      <c r="K115" s="45">
        <v>0</v>
      </c>
      <c r="L115" s="45">
        <f t="shared" si="3"/>
        <v>24000</v>
      </c>
    </row>
    <row r="116" spans="1:12" x14ac:dyDescent="0.25">
      <c r="A116" s="397"/>
      <c r="B116" s="359"/>
      <c r="C116" s="4" t="s">
        <v>54</v>
      </c>
      <c r="D116" s="100">
        <v>0</v>
      </c>
      <c r="E116" s="45">
        <v>0</v>
      </c>
      <c r="F116" s="45"/>
      <c r="G116" s="45"/>
      <c r="H116" s="45"/>
      <c r="I116" s="45"/>
      <c r="J116" s="45">
        <f t="shared" si="8"/>
        <v>0</v>
      </c>
      <c r="K116" s="45">
        <v>0</v>
      </c>
      <c r="L116" s="45">
        <f t="shared" si="3"/>
        <v>0</v>
      </c>
    </row>
    <row r="117" spans="1:12" x14ac:dyDescent="0.25">
      <c r="A117" s="397"/>
      <c r="B117" s="359"/>
      <c r="C117" s="4" t="s">
        <v>55</v>
      </c>
      <c r="D117" s="100">
        <v>30000</v>
      </c>
      <c r="E117" s="45">
        <v>30000</v>
      </c>
      <c r="F117" s="45"/>
      <c r="G117" s="45"/>
      <c r="H117" s="45"/>
      <c r="I117" s="45"/>
      <c r="J117" s="45">
        <f t="shared" si="8"/>
        <v>30000</v>
      </c>
      <c r="K117" s="45">
        <v>0</v>
      </c>
      <c r="L117" s="45">
        <f t="shared" si="3"/>
        <v>30000</v>
      </c>
    </row>
    <row r="118" spans="1:12" x14ac:dyDescent="0.25">
      <c r="A118" s="397"/>
      <c r="B118" s="359"/>
      <c r="C118" s="18" t="s">
        <v>44</v>
      </c>
      <c r="D118" s="51">
        <f t="shared" ref="D118" si="9">SUM(D111:D117)</f>
        <v>5416927</v>
      </c>
      <c r="E118" s="51">
        <f t="shared" ref="E118:L118" si="10">SUM(E111:E117)</f>
        <v>5416927</v>
      </c>
      <c r="F118" s="51">
        <f t="shared" si="10"/>
        <v>0</v>
      </c>
      <c r="G118" s="51">
        <f t="shared" si="10"/>
        <v>0</v>
      </c>
      <c r="H118" s="51">
        <f t="shared" si="10"/>
        <v>0</v>
      </c>
      <c r="I118" s="51">
        <f t="shared" si="10"/>
        <v>0</v>
      </c>
      <c r="J118" s="51">
        <f t="shared" si="10"/>
        <v>5416927</v>
      </c>
      <c r="K118" s="51">
        <f t="shared" si="10"/>
        <v>1275435</v>
      </c>
      <c r="L118" s="83">
        <f t="shared" si="10"/>
        <v>4141492</v>
      </c>
    </row>
    <row r="119" spans="1:12" x14ac:dyDescent="0.25">
      <c r="A119" s="397"/>
      <c r="B119" s="359"/>
      <c r="C119" s="18" t="s">
        <v>45</v>
      </c>
      <c r="D119" s="51">
        <v>1054431</v>
      </c>
      <c r="E119" s="51">
        <v>1054431</v>
      </c>
      <c r="F119" s="51"/>
      <c r="G119" s="51"/>
      <c r="H119" s="51"/>
      <c r="I119" s="51"/>
      <c r="J119" s="62">
        <f t="shared" ref="J119:J130" si="11">E119+F119+G119+H119+I119</f>
        <v>1054431</v>
      </c>
      <c r="K119" s="51">
        <v>310146</v>
      </c>
      <c r="L119" s="62">
        <f t="shared" si="3"/>
        <v>744285</v>
      </c>
    </row>
    <row r="120" spans="1:12" x14ac:dyDescent="0.25">
      <c r="A120" s="397"/>
      <c r="B120" s="359"/>
      <c r="C120" s="4" t="s">
        <v>46</v>
      </c>
      <c r="D120" s="100">
        <v>90000</v>
      </c>
      <c r="E120" s="45">
        <v>90000</v>
      </c>
      <c r="F120" s="45">
        <v>-3181</v>
      </c>
      <c r="G120" s="45"/>
      <c r="H120" s="45"/>
      <c r="I120" s="45"/>
      <c r="J120" s="45">
        <f t="shared" si="11"/>
        <v>86819</v>
      </c>
      <c r="K120" s="45">
        <v>21950</v>
      </c>
      <c r="L120" s="45">
        <f t="shared" si="3"/>
        <v>64869</v>
      </c>
    </row>
    <row r="121" spans="1:12" x14ac:dyDescent="0.25">
      <c r="A121" s="397"/>
      <c r="B121" s="359"/>
      <c r="C121" s="4" t="s">
        <v>56</v>
      </c>
      <c r="D121" s="100">
        <v>230000</v>
      </c>
      <c r="E121" s="45">
        <v>230000</v>
      </c>
      <c r="F121" s="45">
        <v>-1642</v>
      </c>
      <c r="G121" s="45"/>
      <c r="H121" s="45"/>
      <c r="I121" s="45"/>
      <c r="J121" s="45">
        <f t="shared" si="11"/>
        <v>228358</v>
      </c>
      <c r="K121" s="45">
        <v>10304</v>
      </c>
      <c r="L121" s="45">
        <f t="shared" si="3"/>
        <v>218054</v>
      </c>
    </row>
    <row r="122" spans="1:12" x14ac:dyDescent="0.25">
      <c r="A122" s="397"/>
      <c r="B122" s="359"/>
      <c r="C122" s="4" t="s">
        <v>57</v>
      </c>
      <c r="D122" s="100">
        <v>72648</v>
      </c>
      <c r="E122" s="45">
        <v>72648</v>
      </c>
      <c r="F122" s="45"/>
      <c r="G122" s="45"/>
      <c r="H122" s="45"/>
      <c r="I122" s="45"/>
      <c r="J122" s="45">
        <f t="shared" si="11"/>
        <v>72648</v>
      </c>
      <c r="K122" s="45">
        <v>24216</v>
      </c>
      <c r="L122" s="45">
        <f t="shared" si="3"/>
        <v>48432</v>
      </c>
    </row>
    <row r="123" spans="1:12" x14ac:dyDescent="0.25">
      <c r="A123" s="397"/>
      <c r="B123" s="359"/>
      <c r="C123" s="4" t="s">
        <v>58</v>
      </c>
      <c r="D123" s="100">
        <v>59546</v>
      </c>
      <c r="E123" s="45">
        <v>59546</v>
      </c>
      <c r="F123" s="45">
        <v>1642</v>
      </c>
      <c r="G123" s="45"/>
      <c r="H123" s="45"/>
      <c r="I123" s="45"/>
      <c r="J123" s="45">
        <f t="shared" si="11"/>
        <v>61188</v>
      </c>
      <c r="K123" s="45">
        <v>19036</v>
      </c>
      <c r="L123" s="45">
        <f t="shared" si="3"/>
        <v>42152</v>
      </c>
    </row>
    <row r="124" spans="1:12" x14ac:dyDescent="0.25">
      <c r="A124" s="397"/>
      <c r="B124" s="359"/>
      <c r="C124" s="4" t="s">
        <v>59</v>
      </c>
      <c r="D124" s="100">
        <v>819301</v>
      </c>
      <c r="E124" s="45">
        <v>819301</v>
      </c>
      <c r="F124" s="45"/>
      <c r="G124" s="45"/>
      <c r="H124" s="45"/>
      <c r="I124" s="45"/>
      <c r="J124" s="45">
        <f t="shared" si="11"/>
        <v>819301</v>
      </c>
      <c r="K124" s="45">
        <v>299461</v>
      </c>
      <c r="L124" s="45">
        <f t="shared" si="3"/>
        <v>519840</v>
      </c>
    </row>
    <row r="125" spans="1:12" x14ac:dyDescent="0.25">
      <c r="A125" s="397"/>
      <c r="B125" s="359"/>
      <c r="C125" s="4" t="s">
        <v>60</v>
      </c>
      <c r="D125" s="100">
        <v>24000</v>
      </c>
      <c r="E125" s="45">
        <v>24000</v>
      </c>
      <c r="F125" s="45"/>
      <c r="G125" s="45"/>
      <c r="H125" s="45"/>
      <c r="I125" s="45"/>
      <c r="J125" s="45">
        <f t="shared" si="11"/>
        <v>24000</v>
      </c>
      <c r="K125" s="45">
        <v>23561</v>
      </c>
      <c r="L125" s="45">
        <f t="shared" si="3"/>
        <v>439</v>
      </c>
    </row>
    <row r="126" spans="1:12" x14ac:dyDescent="0.25">
      <c r="A126" s="397"/>
      <c r="B126" s="359"/>
      <c r="C126" s="4" t="s">
        <v>47</v>
      </c>
      <c r="D126" s="100">
        <v>30200</v>
      </c>
      <c r="E126" s="45">
        <v>30200</v>
      </c>
      <c r="F126" s="45"/>
      <c r="G126" s="45"/>
      <c r="H126" s="45"/>
      <c r="I126" s="45"/>
      <c r="J126" s="45">
        <f t="shared" si="11"/>
        <v>30200</v>
      </c>
      <c r="K126" s="45">
        <v>0</v>
      </c>
      <c r="L126" s="45">
        <f t="shared" si="3"/>
        <v>30200</v>
      </c>
    </row>
    <row r="127" spans="1:12" x14ac:dyDescent="0.25">
      <c r="A127" s="397"/>
      <c r="B127" s="359"/>
      <c r="C127" s="4" t="s">
        <v>61</v>
      </c>
      <c r="D127" s="100">
        <v>43740</v>
      </c>
      <c r="E127" s="45">
        <v>43740</v>
      </c>
      <c r="F127" s="45"/>
      <c r="G127" s="45"/>
      <c r="H127" s="45"/>
      <c r="I127" s="45"/>
      <c r="J127" s="45">
        <f t="shared" si="11"/>
        <v>43740</v>
      </c>
      <c r="K127" s="45">
        <v>10296</v>
      </c>
      <c r="L127" s="45">
        <f t="shared" si="3"/>
        <v>33444</v>
      </c>
    </row>
    <row r="128" spans="1:12" x14ac:dyDescent="0.25">
      <c r="A128" s="397"/>
      <c r="B128" s="359"/>
      <c r="C128" s="4" t="s">
        <v>62</v>
      </c>
      <c r="D128" s="100">
        <v>60000</v>
      </c>
      <c r="E128" s="45">
        <v>60000</v>
      </c>
      <c r="F128" s="45"/>
      <c r="G128" s="45"/>
      <c r="H128" s="45"/>
      <c r="I128" s="45"/>
      <c r="J128" s="45">
        <f t="shared" si="11"/>
        <v>60000</v>
      </c>
      <c r="K128" s="45">
        <v>0</v>
      </c>
      <c r="L128" s="45">
        <f t="shared" si="3"/>
        <v>60000</v>
      </c>
    </row>
    <row r="129" spans="1:12" x14ac:dyDescent="0.25">
      <c r="A129" s="397"/>
      <c r="B129" s="359"/>
      <c r="C129" s="4" t="s">
        <v>48</v>
      </c>
      <c r="D129" s="100">
        <v>204919</v>
      </c>
      <c r="E129" s="45">
        <v>204919</v>
      </c>
      <c r="F129" s="45">
        <v>-859</v>
      </c>
      <c r="G129" s="45"/>
      <c r="H129" s="45"/>
      <c r="I129" s="45"/>
      <c r="J129" s="45">
        <f t="shared" si="11"/>
        <v>204060</v>
      </c>
      <c r="K129" s="45">
        <v>71979</v>
      </c>
      <c r="L129" s="45">
        <f t="shared" si="3"/>
        <v>132081</v>
      </c>
    </row>
    <row r="130" spans="1:12" x14ac:dyDescent="0.25">
      <c r="A130" s="397"/>
      <c r="B130" s="359"/>
      <c r="C130" s="4" t="s">
        <v>63</v>
      </c>
      <c r="D130" s="100">
        <v>1000</v>
      </c>
      <c r="E130" s="45">
        <v>1000</v>
      </c>
      <c r="F130" s="45"/>
      <c r="G130" s="45"/>
      <c r="H130" s="45"/>
      <c r="I130" s="45"/>
      <c r="J130" s="45">
        <f t="shared" si="11"/>
        <v>1000</v>
      </c>
      <c r="K130" s="45">
        <v>0</v>
      </c>
      <c r="L130" s="45">
        <f t="shared" si="3"/>
        <v>1000</v>
      </c>
    </row>
    <row r="131" spans="1:12" x14ac:dyDescent="0.25">
      <c r="A131" s="397"/>
      <c r="B131" s="359"/>
      <c r="C131" s="18" t="s">
        <v>49</v>
      </c>
      <c r="D131" s="51">
        <f t="shared" ref="D131:L131" si="12">SUM(D120:D130)</f>
        <v>1635354</v>
      </c>
      <c r="E131" s="51">
        <f t="shared" si="12"/>
        <v>1635354</v>
      </c>
      <c r="F131" s="51">
        <f t="shared" si="12"/>
        <v>-4040</v>
      </c>
      <c r="G131" s="51">
        <f t="shared" si="12"/>
        <v>0</v>
      </c>
      <c r="H131" s="51">
        <f t="shared" si="12"/>
        <v>0</v>
      </c>
      <c r="I131" s="51">
        <f t="shared" si="12"/>
        <v>0</v>
      </c>
      <c r="J131" s="51">
        <f t="shared" si="12"/>
        <v>1631314</v>
      </c>
      <c r="K131" s="51">
        <f t="shared" si="12"/>
        <v>480803</v>
      </c>
      <c r="L131" s="83">
        <f t="shared" si="12"/>
        <v>1150511</v>
      </c>
    </row>
    <row r="132" spans="1:12" x14ac:dyDescent="0.25">
      <c r="A132" s="397"/>
      <c r="B132" s="359" t="s">
        <v>15</v>
      </c>
      <c r="C132" s="4" t="s">
        <v>43</v>
      </c>
      <c r="D132" s="100">
        <v>4276299</v>
      </c>
      <c r="E132" s="45">
        <v>4276299</v>
      </c>
      <c r="F132" s="45"/>
      <c r="G132" s="45"/>
      <c r="H132" s="45"/>
      <c r="I132" s="45"/>
      <c r="J132" s="45">
        <f t="shared" ref="J132:J136" si="13">E132+F132+G132+H132+I132</f>
        <v>4276299</v>
      </c>
      <c r="K132" s="45">
        <v>1809939</v>
      </c>
      <c r="L132" s="45">
        <f t="shared" si="3"/>
        <v>2466360</v>
      </c>
    </row>
    <row r="133" spans="1:12" x14ac:dyDescent="0.25">
      <c r="A133" s="397"/>
      <c r="B133" s="359"/>
      <c r="C133" s="4" t="s">
        <v>50</v>
      </c>
      <c r="D133" s="100">
        <v>175000</v>
      </c>
      <c r="E133" s="45">
        <v>175000</v>
      </c>
      <c r="F133" s="45"/>
      <c r="G133" s="45"/>
      <c r="H133" s="45"/>
      <c r="I133" s="45"/>
      <c r="J133" s="45">
        <f t="shared" si="13"/>
        <v>175000</v>
      </c>
      <c r="K133" s="45">
        <v>0</v>
      </c>
      <c r="L133" s="45">
        <f t="shared" si="3"/>
        <v>175000</v>
      </c>
    </row>
    <row r="134" spans="1:12" x14ac:dyDescent="0.25">
      <c r="A134" s="397"/>
      <c r="B134" s="359"/>
      <c r="C134" s="4" t="s">
        <v>51</v>
      </c>
      <c r="D134" s="100">
        <v>10000</v>
      </c>
      <c r="E134" s="45">
        <v>10000</v>
      </c>
      <c r="F134" s="45"/>
      <c r="G134" s="45"/>
      <c r="H134" s="45"/>
      <c r="I134" s="45"/>
      <c r="J134" s="45">
        <f t="shared" si="13"/>
        <v>10000</v>
      </c>
      <c r="K134" s="45">
        <v>0</v>
      </c>
      <c r="L134" s="45">
        <f t="shared" si="3"/>
        <v>10000</v>
      </c>
    </row>
    <row r="135" spans="1:12" x14ac:dyDescent="0.25">
      <c r="A135" s="397"/>
      <c r="B135" s="359"/>
      <c r="C135" s="4" t="s">
        <v>52</v>
      </c>
      <c r="D135" s="100">
        <v>0</v>
      </c>
      <c r="E135" s="45">
        <v>0</v>
      </c>
      <c r="F135" s="45"/>
      <c r="G135" s="45"/>
      <c r="H135" s="45"/>
      <c r="I135" s="45"/>
      <c r="J135" s="45">
        <f t="shared" si="13"/>
        <v>0</v>
      </c>
      <c r="K135" s="45">
        <v>0</v>
      </c>
      <c r="L135" s="45">
        <f t="shared" si="3"/>
        <v>0</v>
      </c>
    </row>
    <row r="136" spans="1:12" x14ac:dyDescent="0.25">
      <c r="A136" s="397"/>
      <c r="B136" s="359"/>
      <c r="C136" s="4" t="s">
        <v>53</v>
      </c>
      <c r="D136" s="100">
        <v>24000</v>
      </c>
      <c r="E136" s="45">
        <v>24000</v>
      </c>
      <c r="F136" s="45"/>
      <c r="G136" s="45"/>
      <c r="H136" s="45"/>
      <c r="I136" s="45"/>
      <c r="J136" s="45">
        <f t="shared" si="13"/>
        <v>24000</v>
      </c>
      <c r="K136" s="45">
        <v>0</v>
      </c>
      <c r="L136" s="45">
        <f t="shared" si="3"/>
        <v>24000</v>
      </c>
    </row>
    <row r="137" spans="1:12" x14ac:dyDescent="0.25">
      <c r="A137" s="397"/>
      <c r="B137" s="359"/>
      <c r="C137" s="18" t="s">
        <v>44</v>
      </c>
      <c r="D137" s="51">
        <f t="shared" ref="D137" si="14">SUM(D132:D136)</f>
        <v>4485299</v>
      </c>
      <c r="E137" s="51">
        <f t="shared" ref="E137:L137" si="15">SUM(E132:E136)</f>
        <v>4485299</v>
      </c>
      <c r="F137" s="51">
        <f t="shared" si="15"/>
        <v>0</v>
      </c>
      <c r="G137" s="51">
        <f t="shared" si="15"/>
        <v>0</v>
      </c>
      <c r="H137" s="51">
        <f t="shared" si="15"/>
        <v>0</v>
      </c>
      <c r="I137" s="51">
        <f t="shared" si="15"/>
        <v>0</v>
      </c>
      <c r="J137" s="51">
        <f t="shared" si="15"/>
        <v>4485299</v>
      </c>
      <c r="K137" s="51">
        <f t="shared" si="15"/>
        <v>1809939</v>
      </c>
      <c r="L137" s="83">
        <f t="shared" si="15"/>
        <v>2675360</v>
      </c>
    </row>
    <row r="138" spans="1:12" x14ac:dyDescent="0.25">
      <c r="A138" s="397"/>
      <c r="B138" s="359"/>
      <c r="C138" s="18" t="s">
        <v>45</v>
      </c>
      <c r="D138" s="51">
        <v>864154</v>
      </c>
      <c r="E138" s="51">
        <v>864154</v>
      </c>
      <c r="F138" s="51"/>
      <c r="G138" s="51"/>
      <c r="H138" s="51"/>
      <c r="I138" s="51"/>
      <c r="J138" s="62">
        <f t="shared" ref="J138:J151" si="16">E138+F138+G138+H138+I138</f>
        <v>864154</v>
      </c>
      <c r="K138" s="51">
        <v>281253</v>
      </c>
      <c r="L138" s="62">
        <f t="shared" si="3"/>
        <v>582901</v>
      </c>
    </row>
    <row r="139" spans="1:12" x14ac:dyDescent="0.25">
      <c r="A139" s="397"/>
      <c r="B139" s="359"/>
      <c r="C139" s="4" t="s">
        <v>46</v>
      </c>
      <c r="D139" s="100">
        <v>40000</v>
      </c>
      <c r="E139" s="45">
        <v>40000</v>
      </c>
      <c r="F139" s="45"/>
      <c r="G139" s="45"/>
      <c r="H139" s="45"/>
      <c r="I139" s="45"/>
      <c r="J139" s="45">
        <f t="shared" si="16"/>
        <v>40000</v>
      </c>
      <c r="K139" s="45">
        <v>0</v>
      </c>
      <c r="L139" s="45">
        <f t="shared" ref="L139:L151" si="17">J139-K139</f>
        <v>40000</v>
      </c>
    </row>
    <row r="140" spans="1:12" x14ac:dyDescent="0.25">
      <c r="A140" s="397"/>
      <c r="B140" s="359"/>
      <c r="C140" s="4" t="s">
        <v>56</v>
      </c>
      <c r="D140" s="100">
        <v>300000</v>
      </c>
      <c r="E140" s="45">
        <v>300000</v>
      </c>
      <c r="F140" s="45"/>
      <c r="G140" s="45"/>
      <c r="H140" s="45"/>
      <c r="I140" s="45"/>
      <c r="J140" s="45">
        <f t="shared" si="16"/>
        <v>300000</v>
      </c>
      <c r="K140" s="45">
        <v>11391</v>
      </c>
      <c r="L140" s="45">
        <f t="shared" si="17"/>
        <v>288609</v>
      </c>
    </row>
    <row r="141" spans="1:12" x14ac:dyDescent="0.25">
      <c r="A141" s="397"/>
      <c r="B141" s="359"/>
      <c r="C141" s="4" t="s">
        <v>57</v>
      </c>
      <c r="D141" s="100">
        <v>48432</v>
      </c>
      <c r="E141" s="45">
        <v>48432</v>
      </c>
      <c r="F141" s="45"/>
      <c r="G141" s="45"/>
      <c r="H141" s="45"/>
      <c r="I141" s="45"/>
      <c r="J141" s="45">
        <f t="shared" si="16"/>
        <v>48432</v>
      </c>
      <c r="K141" s="45">
        <v>16144</v>
      </c>
      <c r="L141" s="45">
        <f t="shared" si="17"/>
        <v>32288</v>
      </c>
    </row>
    <row r="142" spans="1:12" x14ac:dyDescent="0.25">
      <c r="A142" s="397"/>
      <c r="B142" s="359"/>
      <c r="C142" s="4" t="s">
        <v>58</v>
      </c>
      <c r="D142" s="100">
        <v>39698</v>
      </c>
      <c r="E142" s="45">
        <v>39698</v>
      </c>
      <c r="F142" s="45"/>
      <c r="G142" s="45"/>
      <c r="H142" s="45"/>
      <c r="I142" s="45"/>
      <c r="J142" s="45">
        <f t="shared" si="16"/>
        <v>39698</v>
      </c>
      <c r="K142" s="45">
        <v>12176</v>
      </c>
      <c r="L142" s="45">
        <f t="shared" si="17"/>
        <v>27522</v>
      </c>
    </row>
    <row r="143" spans="1:12" x14ac:dyDescent="0.25">
      <c r="A143" s="397"/>
      <c r="B143" s="359"/>
      <c r="C143" s="4" t="s">
        <v>59</v>
      </c>
      <c r="D143" s="100">
        <v>546201</v>
      </c>
      <c r="E143" s="45">
        <v>546201</v>
      </c>
      <c r="F143" s="45"/>
      <c r="G143" s="45"/>
      <c r="H143" s="45"/>
      <c r="I143" s="45"/>
      <c r="J143" s="45">
        <f t="shared" si="16"/>
        <v>546201</v>
      </c>
      <c r="K143" s="45">
        <v>195288</v>
      </c>
      <c r="L143" s="45">
        <f t="shared" si="17"/>
        <v>350913</v>
      </c>
    </row>
    <row r="144" spans="1:12" x14ac:dyDescent="0.25">
      <c r="A144" s="397"/>
      <c r="B144" s="359"/>
      <c r="C144" s="4" t="s">
        <v>64</v>
      </c>
      <c r="D144" s="100">
        <v>1147070</v>
      </c>
      <c r="E144" s="45">
        <v>1147070</v>
      </c>
      <c r="F144" s="45"/>
      <c r="G144" s="45"/>
      <c r="H144" s="45"/>
      <c r="I144" s="45"/>
      <c r="J144" s="45">
        <f t="shared" si="16"/>
        <v>1147070</v>
      </c>
      <c r="K144" s="45">
        <v>338637</v>
      </c>
      <c r="L144" s="45">
        <f t="shared" si="17"/>
        <v>808433</v>
      </c>
    </row>
    <row r="145" spans="1:12" x14ac:dyDescent="0.25">
      <c r="A145" s="397"/>
      <c r="B145" s="359"/>
      <c r="C145" s="4" t="s">
        <v>65</v>
      </c>
      <c r="D145" s="100">
        <v>891960</v>
      </c>
      <c r="E145" s="45">
        <v>891960</v>
      </c>
      <c r="F145" s="45"/>
      <c r="G145" s="45"/>
      <c r="H145" s="45"/>
      <c r="I145" s="45"/>
      <c r="J145" s="45">
        <f t="shared" si="16"/>
        <v>891960</v>
      </c>
      <c r="K145" s="45">
        <v>297320</v>
      </c>
      <c r="L145" s="45">
        <f t="shared" si="17"/>
        <v>594640</v>
      </c>
    </row>
    <row r="146" spans="1:12" x14ac:dyDescent="0.25">
      <c r="A146" s="397"/>
      <c r="B146" s="359"/>
      <c r="C146" s="4" t="s">
        <v>60</v>
      </c>
      <c r="D146" s="100">
        <v>176000</v>
      </c>
      <c r="E146" s="45">
        <v>176000</v>
      </c>
      <c r="F146" s="45"/>
      <c r="G146" s="45"/>
      <c r="H146" s="45"/>
      <c r="I146" s="45"/>
      <c r="J146" s="45">
        <f t="shared" si="16"/>
        <v>176000</v>
      </c>
      <c r="K146" s="45">
        <v>4724</v>
      </c>
      <c r="L146" s="45">
        <f t="shared" si="17"/>
        <v>171276</v>
      </c>
    </row>
    <row r="147" spans="1:12" x14ac:dyDescent="0.25">
      <c r="A147" s="397"/>
      <c r="B147" s="359"/>
      <c r="C147" s="4" t="s">
        <v>47</v>
      </c>
      <c r="D147" s="100">
        <v>12000</v>
      </c>
      <c r="E147" s="45">
        <v>12000</v>
      </c>
      <c r="F147" s="45"/>
      <c r="G147" s="45"/>
      <c r="H147" s="45"/>
      <c r="I147" s="45"/>
      <c r="J147" s="45">
        <f t="shared" si="16"/>
        <v>12000</v>
      </c>
      <c r="K147" s="45">
        <v>0</v>
      </c>
      <c r="L147" s="45">
        <f t="shared" si="17"/>
        <v>12000</v>
      </c>
    </row>
    <row r="148" spans="1:12" x14ac:dyDescent="0.25">
      <c r="A148" s="397"/>
      <c r="B148" s="359"/>
      <c r="C148" s="4" t="s">
        <v>61</v>
      </c>
      <c r="D148" s="100">
        <v>29160</v>
      </c>
      <c r="E148" s="45">
        <v>29160</v>
      </c>
      <c r="F148" s="45"/>
      <c r="G148" s="45"/>
      <c r="H148" s="45"/>
      <c r="I148" s="45"/>
      <c r="J148" s="45">
        <f t="shared" si="16"/>
        <v>29160</v>
      </c>
      <c r="K148" s="45">
        <v>6864</v>
      </c>
      <c r="L148" s="45">
        <f t="shared" si="17"/>
        <v>22296</v>
      </c>
    </row>
    <row r="149" spans="1:12" x14ac:dyDescent="0.25">
      <c r="A149" s="397"/>
      <c r="B149" s="359"/>
      <c r="C149" s="4" t="s">
        <v>62</v>
      </c>
      <c r="D149" s="100">
        <v>40000</v>
      </c>
      <c r="E149" s="45">
        <v>40000</v>
      </c>
      <c r="F149" s="45"/>
      <c r="G149" s="45"/>
      <c r="H149" s="45"/>
      <c r="I149" s="45"/>
      <c r="J149" s="45">
        <f t="shared" si="16"/>
        <v>40000</v>
      </c>
      <c r="K149" s="45">
        <v>0</v>
      </c>
      <c r="L149" s="45">
        <f t="shared" si="17"/>
        <v>40000</v>
      </c>
    </row>
    <row r="150" spans="1:12" x14ac:dyDescent="0.25">
      <c r="A150" s="397"/>
      <c r="B150" s="359"/>
      <c r="C150" s="4" t="s">
        <v>48</v>
      </c>
      <c r="D150" s="100">
        <v>768218</v>
      </c>
      <c r="E150" s="45">
        <v>768218</v>
      </c>
      <c r="F150" s="45"/>
      <c r="G150" s="45"/>
      <c r="H150" s="45"/>
      <c r="I150" s="45"/>
      <c r="J150" s="45">
        <f t="shared" si="16"/>
        <v>768218</v>
      </c>
      <c r="K150" s="45">
        <v>213446</v>
      </c>
      <c r="L150" s="45">
        <f t="shared" si="17"/>
        <v>554772</v>
      </c>
    </row>
    <row r="151" spans="1:12" x14ac:dyDescent="0.25">
      <c r="A151" s="397"/>
      <c r="B151" s="359"/>
      <c r="C151" s="4" t="s">
        <v>63</v>
      </c>
      <c r="D151" s="100">
        <v>90000</v>
      </c>
      <c r="E151" s="45">
        <v>90000</v>
      </c>
      <c r="F151" s="45"/>
      <c r="G151" s="45"/>
      <c r="H151" s="45"/>
      <c r="I151" s="45"/>
      <c r="J151" s="45">
        <f t="shared" si="16"/>
        <v>90000</v>
      </c>
      <c r="K151" s="45">
        <v>0</v>
      </c>
      <c r="L151" s="45">
        <f t="shared" si="17"/>
        <v>90000</v>
      </c>
    </row>
    <row r="152" spans="1:12" x14ac:dyDescent="0.25">
      <c r="A152" s="397"/>
      <c r="B152" s="359"/>
      <c r="C152" s="18" t="s">
        <v>49</v>
      </c>
      <c r="D152" s="51">
        <f t="shared" ref="D152:L152" si="18">SUM(D139:D151)</f>
        <v>4128739</v>
      </c>
      <c r="E152" s="51">
        <f t="shared" si="18"/>
        <v>4128739</v>
      </c>
      <c r="F152" s="51">
        <f t="shared" si="18"/>
        <v>0</v>
      </c>
      <c r="G152" s="51">
        <f t="shared" si="18"/>
        <v>0</v>
      </c>
      <c r="H152" s="51">
        <f t="shared" si="18"/>
        <v>0</v>
      </c>
      <c r="I152" s="51">
        <f t="shared" si="18"/>
        <v>0</v>
      </c>
      <c r="J152" s="51">
        <f t="shared" si="18"/>
        <v>4128739</v>
      </c>
      <c r="K152" s="51">
        <f t="shared" si="18"/>
        <v>1095990</v>
      </c>
      <c r="L152" s="83">
        <f t="shared" si="18"/>
        <v>3032749</v>
      </c>
    </row>
    <row r="153" spans="1:12" x14ac:dyDescent="0.25">
      <c r="A153" s="397"/>
      <c r="B153" s="359" t="s">
        <v>16</v>
      </c>
      <c r="C153" s="4" t="s">
        <v>43</v>
      </c>
      <c r="D153" s="100">
        <v>19437613</v>
      </c>
      <c r="E153" s="45">
        <v>19437613</v>
      </c>
      <c r="F153" s="45"/>
      <c r="G153" s="45"/>
      <c r="H153" s="45"/>
      <c r="I153" s="45"/>
      <c r="J153" s="45">
        <f t="shared" ref="J153:J172" si="19">E153+F153+G153+H153+I153</f>
        <v>19437613</v>
      </c>
      <c r="K153" s="45">
        <v>5719872</v>
      </c>
      <c r="L153" s="45">
        <f t="shared" ref="L153:L158" si="20">J153-K153</f>
        <v>13717741</v>
      </c>
    </row>
    <row r="154" spans="1:12" x14ac:dyDescent="0.25">
      <c r="A154" s="397"/>
      <c r="B154" s="359"/>
      <c r="C154" s="4" t="s">
        <v>50</v>
      </c>
      <c r="D154" s="100">
        <v>600000</v>
      </c>
      <c r="E154" s="45">
        <v>600000</v>
      </c>
      <c r="F154" s="45"/>
      <c r="G154" s="45"/>
      <c r="H154" s="45"/>
      <c r="I154" s="45"/>
      <c r="J154" s="45">
        <f t="shared" si="19"/>
        <v>600000</v>
      </c>
      <c r="K154" s="45">
        <v>0</v>
      </c>
      <c r="L154" s="45">
        <f t="shared" si="20"/>
        <v>600000</v>
      </c>
    </row>
    <row r="155" spans="1:12" x14ac:dyDescent="0.25">
      <c r="A155" s="397"/>
      <c r="B155" s="359"/>
      <c r="C155" s="4" t="s">
        <v>51</v>
      </c>
      <c r="D155" s="100">
        <v>30000</v>
      </c>
      <c r="E155" s="45">
        <v>30000</v>
      </c>
      <c r="F155" s="45"/>
      <c r="G155" s="45"/>
      <c r="H155" s="45"/>
      <c r="I155" s="45"/>
      <c r="J155" s="45">
        <f t="shared" si="19"/>
        <v>30000</v>
      </c>
      <c r="K155" s="45">
        <v>0</v>
      </c>
      <c r="L155" s="45">
        <f t="shared" si="20"/>
        <v>30000</v>
      </c>
    </row>
    <row r="156" spans="1:12" x14ac:dyDescent="0.25">
      <c r="A156" s="397"/>
      <c r="B156" s="359"/>
      <c r="C156" s="4" t="s">
        <v>52</v>
      </c>
      <c r="D156" s="100">
        <v>200000</v>
      </c>
      <c r="E156" s="45">
        <v>200000</v>
      </c>
      <c r="F156" s="45"/>
      <c r="G156" s="45"/>
      <c r="H156" s="45"/>
      <c r="I156" s="45"/>
      <c r="J156" s="45">
        <f t="shared" si="19"/>
        <v>200000</v>
      </c>
      <c r="K156" s="45">
        <v>0</v>
      </c>
      <c r="L156" s="45">
        <f t="shared" si="20"/>
        <v>200000</v>
      </c>
    </row>
    <row r="157" spans="1:12" x14ac:dyDescent="0.25">
      <c r="A157" s="397"/>
      <c r="B157" s="359"/>
      <c r="C157" s="4" t="s">
        <v>53</v>
      </c>
      <c r="D157" s="100">
        <v>72000</v>
      </c>
      <c r="E157" s="45">
        <v>72000</v>
      </c>
      <c r="F157" s="45"/>
      <c r="G157" s="45"/>
      <c r="H157" s="45"/>
      <c r="I157" s="45"/>
      <c r="J157" s="45">
        <f t="shared" si="19"/>
        <v>72000</v>
      </c>
      <c r="K157" s="45">
        <v>0</v>
      </c>
      <c r="L157" s="45">
        <f t="shared" si="20"/>
        <v>72000</v>
      </c>
    </row>
    <row r="158" spans="1:12" x14ac:dyDescent="0.25">
      <c r="A158" s="397"/>
      <c r="B158" s="359"/>
      <c r="C158" s="4" t="s">
        <v>54</v>
      </c>
      <c r="D158" s="100">
        <v>120000</v>
      </c>
      <c r="E158" s="45">
        <v>120000</v>
      </c>
      <c r="F158" s="45"/>
      <c r="G158" s="45"/>
      <c r="H158" s="45"/>
      <c r="I158" s="45"/>
      <c r="J158" s="45">
        <f t="shared" si="19"/>
        <v>120000</v>
      </c>
      <c r="K158" s="45">
        <v>72252</v>
      </c>
      <c r="L158" s="45">
        <f t="shared" si="20"/>
        <v>47748</v>
      </c>
    </row>
    <row r="159" spans="1:12" x14ac:dyDescent="0.25">
      <c r="A159" s="397"/>
      <c r="B159" s="359"/>
      <c r="C159" s="18" t="s">
        <v>44</v>
      </c>
      <c r="D159" s="51">
        <f t="shared" ref="D159" si="21">SUM(D153:D158)</f>
        <v>20459613</v>
      </c>
      <c r="E159" s="51">
        <f t="shared" ref="E159:L159" si="22">SUM(E153:E158)</f>
        <v>20459613</v>
      </c>
      <c r="F159" s="51">
        <f t="shared" si="22"/>
        <v>0</v>
      </c>
      <c r="G159" s="51">
        <f t="shared" si="22"/>
        <v>0</v>
      </c>
      <c r="H159" s="51">
        <f t="shared" si="22"/>
        <v>0</v>
      </c>
      <c r="I159" s="51">
        <f t="shared" si="22"/>
        <v>0</v>
      </c>
      <c r="J159" s="51">
        <f t="shared" si="22"/>
        <v>20459613</v>
      </c>
      <c r="K159" s="51">
        <f t="shared" si="22"/>
        <v>5792124</v>
      </c>
      <c r="L159" s="83">
        <f t="shared" si="22"/>
        <v>14667489</v>
      </c>
    </row>
    <row r="160" spans="1:12" x14ac:dyDescent="0.25">
      <c r="A160" s="397"/>
      <c r="B160" s="359"/>
      <c r="C160" s="18" t="s">
        <v>45</v>
      </c>
      <c r="D160" s="51">
        <v>3860983</v>
      </c>
      <c r="E160" s="51">
        <v>3860983</v>
      </c>
      <c r="F160" s="51"/>
      <c r="G160" s="51"/>
      <c r="H160" s="51"/>
      <c r="I160" s="51"/>
      <c r="J160" s="62">
        <f t="shared" si="19"/>
        <v>3860983</v>
      </c>
      <c r="K160" s="51">
        <v>1128835</v>
      </c>
      <c r="L160" s="62">
        <f t="shared" ref="L160:L172" si="23">J160-K160</f>
        <v>2732148</v>
      </c>
    </row>
    <row r="161" spans="1:12" x14ac:dyDescent="0.25">
      <c r="A161" s="397"/>
      <c r="B161" s="359"/>
      <c r="C161" s="4" t="s">
        <v>46</v>
      </c>
      <c r="D161" s="100">
        <v>70000</v>
      </c>
      <c r="E161" s="45">
        <v>70000</v>
      </c>
      <c r="F161" s="45"/>
      <c r="G161" s="45"/>
      <c r="H161" s="45"/>
      <c r="I161" s="45"/>
      <c r="J161" s="45">
        <f t="shared" si="19"/>
        <v>70000</v>
      </c>
      <c r="K161" s="45">
        <v>0</v>
      </c>
      <c r="L161" s="45">
        <f t="shared" si="23"/>
        <v>70000</v>
      </c>
    </row>
    <row r="162" spans="1:12" x14ac:dyDescent="0.25">
      <c r="A162" s="397"/>
      <c r="B162" s="359"/>
      <c r="C162" s="4" t="s">
        <v>56</v>
      </c>
      <c r="D162" s="100">
        <v>250000</v>
      </c>
      <c r="E162" s="45">
        <v>250000</v>
      </c>
      <c r="F162" s="45"/>
      <c r="G162" s="45"/>
      <c r="H162" s="45"/>
      <c r="I162" s="45"/>
      <c r="J162" s="45">
        <f t="shared" si="19"/>
        <v>250000</v>
      </c>
      <c r="K162" s="45">
        <v>0</v>
      </c>
      <c r="L162" s="45">
        <f t="shared" si="23"/>
        <v>250000</v>
      </c>
    </row>
    <row r="163" spans="1:12" x14ac:dyDescent="0.25">
      <c r="A163" s="397"/>
      <c r="B163" s="359"/>
      <c r="C163" s="4" t="s">
        <v>57</v>
      </c>
      <c r="D163" s="100">
        <v>134280</v>
      </c>
      <c r="E163" s="45">
        <v>134280</v>
      </c>
      <c r="F163" s="45"/>
      <c r="G163" s="45"/>
      <c r="H163" s="45"/>
      <c r="I163" s="45"/>
      <c r="J163" s="45">
        <f t="shared" si="19"/>
        <v>134280</v>
      </c>
      <c r="K163" s="45">
        <v>44761</v>
      </c>
      <c r="L163" s="45">
        <f t="shared" si="23"/>
        <v>89519</v>
      </c>
    </row>
    <row r="164" spans="1:12" x14ac:dyDescent="0.25">
      <c r="A164" s="397"/>
      <c r="B164" s="359"/>
      <c r="C164" s="4" t="s">
        <v>58</v>
      </c>
      <c r="D164" s="100">
        <v>124080</v>
      </c>
      <c r="E164" s="45">
        <v>124080</v>
      </c>
      <c r="F164" s="45"/>
      <c r="G164" s="45"/>
      <c r="H164" s="45"/>
      <c r="I164" s="45"/>
      <c r="J164" s="45">
        <f t="shared" si="19"/>
        <v>124080</v>
      </c>
      <c r="K164" s="45">
        <v>32485</v>
      </c>
      <c r="L164" s="45">
        <f t="shared" si="23"/>
        <v>91595</v>
      </c>
    </row>
    <row r="165" spans="1:12" x14ac:dyDescent="0.25">
      <c r="A165" s="397"/>
      <c r="B165" s="359"/>
      <c r="C165" s="4" t="s">
        <v>59</v>
      </c>
      <c r="D165" s="100">
        <v>2378010</v>
      </c>
      <c r="E165" s="45">
        <v>2378010</v>
      </c>
      <c r="F165" s="45"/>
      <c r="G165" s="45"/>
      <c r="H165" s="45"/>
      <c r="I165" s="45"/>
      <c r="J165" s="45">
        <f t="shared" si="19"/>
        <v>2378010</v>
      </c>
      <c r="K165" s="45">
        <v>831115</v>
      </c>
      <c r="L165" s="45">
        <f t="shared" si="23"/>
        <v>1546895</v>
      </c>
    </row>
    <row r="166" spans="1:12" x14ac:dyDescent="0.25">
      <c r="A166" s="397"/>
      <c r="B166" s="359"/>
      <c r="C166" s="4" t="s">
        <v>65</v>
      </c>
      <c r="D166" s="100">
        <v>0</v>
      </c>
      <c r="E166" s="45">
        <v>0</v>
      </c>
      <c r="F166" s="45"/>
      <c r="G166" s="45"/>
      <c r="H166" s="45"/>
      <c r="I166" s="45"/>
      <c r="J166" s="45">
        <f t="shared" si="19"/>
        <v>0</v>
      </c>
      <c r="K166" s="45">
        <v>0</v>
      </c>
      <c r="L166" s="45">
        <f t="shared" si="23"/>
        <v>0</v>
      </c>
    </row>
    <row r="167" spans="1:12" x14ac:dyDescent="0.25">
      <c r="A167" s="397"/>
      <c r="B167" s="359"/>
      <c r="C167" s="4" t="s">
        <v>60</v>
      </c>
      <c r="D167" s="100">
        <v>100000</v>
      </c>
      <c r="E167" s="45">
        <v>100000</v>
      </c>
      <c r="F167" s="45"/>
      <c r="G167" s="45"/>
      <c r="H167" s="45"/>
      <c r="I167" s="45"/>
      <c r="J167" s="45">
        <f t="shared" si="19"/>
        <v>100000</v>
      </c>
      <c r="K167" s="45">
        <v>9000</v>
      </c>
      <c r="L167" s="45">
        <f t="shared" si="23"/>
        <v>91000</v>
      </c>
    </row>
    <row r="168" spans="1:12" x14ac:dyDescent="0.25">
      <c r="A168" s="397"/>
      <c r="B168" s="359"/>
      <c r="C168" s="4" t="s">
        <v>47</v>
      </c>
      <c r="D168" s="100">
        <v>1007000</v>
      </c>
      <c r="E168" s="45">
        <v>1007000</v>
      </c>
      <c r="F168" s="45"/>
      <c r="G168" s="45"/>
      <c r="H168" s="45"/>
      <c r="I168" s="45"/>
      <c r="J168" s="45">
        <f t="shared" si="19"/>
        <v>1007000</v>
      </c>
      <c r="K168" s="45">
        <v>240000</v>
      </c>
      <c r="L168" s="45">
        <f t="shared" si="23"/>
        <v>767000</v>
      </c>
    </row>
    <row r="169" spans="1:12" x14ac:dyDescent="0.25">
      <c r="A169" s="397"/>
      <c r="B169" s="359"/>
      <c r="C169" s="4" t="s">
        <v>61</v>
      </c>
      <c r="D169" s="100">
        <v>3266450</v>
      </c>
      <c r="E169" s="45">
        <v>3266450</v>
      </c>
      <c r="F169" s="45"/>
      <c r="G169" s="45"/>
      <c r="H169" s="45"/>
      <c r="I169" s="45"/>
      <c r="J169" s="45">
        <f t="shared" si="19"/>
        <v>3266450</v>
      </c>
      <c r="K169" s="45">
        <v>1601850</v>
      </c>
      <c r="L169" s="45">
        <f t="shared" si="23"/>
        <v>1664600</v>
      </c>
    </row>
    <row r="170" spans="1:12" x14ac:dyDescent="0.25">
      <c r="A170" s="397"/>
      <c r="B170" s="359"/>
      <c r="C170" s="4" t="s">
        <v>62</v>
      </c>
      <c r="D170" s="100">
        <v>0</v>
      </c>
      <c r="E170" s="45">
        <v>0</v>
      </c>
      <c r="F170" s="45"/>
      <c r="G170" s="45"/>
      <c r="H170" s="45"/>
      <c r="I170" s="45"/>
      <c r="J170" s="45">
        <f t="shared" si="19"/>
        <v>0</v>
      </c>
      <c r="K170" s="45">
        <v>0</v>
      </c>
      <c r="L170" s="45">
        <f t="shared" si="23"/>
        <v>0</v>
      </c>
    </row>
    <row r="171" spans="1:12" x14ac:dyDescent="0.25">
      <c r="A171" s="397"/>
      <c r="B171" s="359"/>
      <c r="C171" s="4" t="s">
        <v>48</v>
      </c>
      <c r="D171" s="100">
        <v>1661036</v>
      </c>
      <c r="E171" s="45">
        <v>1661036</v>
      </c>
      <c r="F171" s="45"/>
      <c r="G171" s="45"/>
      <c r="H171" s="45"/>
      <c r="I171" s="45"/>
      <c r="J171" s="45">
        <f t="shared" si="19"/>
        <v>1661036</v>
      </c>
      <c r="K171" s="45">
        <v>179969</v>
      </c>
      <c r="L171" s="45">
        <f t="shared" si="23"/>
        <v>1481067</v>
      </c>
    </row>
    <row r="172" spans="1:12" x14ac:dyDescent="0.25">
      <c r="A172" s="397"/>
      <c r="B172" s="359"/>
      <c r="C172" s="4" t="s">
        <v>63</v>
      </c>
      <c r="D172" s="100">
        <v>1000</v>
      </c>
      <c r="E172" s="45">
        <v>1000</v>
      </c>
      <c r="F172" s="45"/>
      <c r="G172" s="45"/>
      <c r="H172" s="45"/>
      <c r="I172" s="45"/>
      <c r="J172" s="45">
        <f t="shared" si="19"/>
        <v>1000</v>
      </c>
      <c r="K172" s="45">
        <v>0</v>
      </c>
      <c r="L172" s="45">
        <f t="shared" si="23"/>
        <v>1000</v>
      </c>
    </row>
    <row r="173" spans="1:12" x14ac:dyDescent="0.25">
      <c r="A173" s="397"/>
      <c r="B173" s="359"/>
      <c r="C173" s="18" t="s">
        <v>49</v>
      </c>
      <c r="D173" s="51">
        <f t="shared" ref="D173:L173" si="24">SUM(D161:D172)</f>
        <v>8991856</v>
      </c>
      <c r="E173" s="51">
        <f t="shared" si="24"/>
        <v>8991856</v>
      </c>
      <c r="F173" s="51">
        <f t="shared" si="24"/>
        <v>0</v>
      </c>
      <c r="G173" s="51">
        <f t="shared" si="24"/>
        <v>0</v>
      </c>
      <c r="H173" s="51">
        <f t="shared" si="24"/>
        <v>0</v>
      </c>
      <c r="I173" s="51">
        <f t="shared" si="24"/>
        <v>0</v>
      </c>
      <c r="J173" s="51">
        <f t="shared" si="24"/>
        <v>8991856</v>
      </c>
      <c r="K173" s="51">
        <f t="shared" si="24"/>
        <v>2939180</v>
      </c>
      <c r="L173" s="83">
        <f t="shared" si="24"/>
        <v>6052676</v>
      </c>
    </row>
    <row r="174" spans="1:12" x14ac:dyDescent="0.25">
      <c r="A174" s="397"/>
      <c r="B174" s="359" t="s">
        <v>19</v>
      </c>
      <c r="C174" s="4" t="s">
        <v>43</v>
      </c>
      <c r="D174" s="100">
        <v>3816881</v>
      </c>
      <c r="E174" s="45">
        <v>3707761</v>
      </c>
      <c r="F174" s="45"/>
      <c r="G174" s="45"/>
      <c r="H174" s="45"/>
      <c r="I174" s="45"/>
      <c r="J174" s="45">
        <f t="shared" ref="J174:J178" si="25">E174+F174+G174+H174+I174</f>
        <v>3707761</v>
      </c>
      <c r="K174" s="45">
        <v>1067055</v>
      </c>
      <c r="L174" s="45">
        <f t="shared" ref="L174:L178" si="26">J174-K174</f>
        <v>2640706</v>
      </c>
    </row>
    <row r="175" spans="1:12" x14ac:dyDescent="0.25">
      <c r="A175" s="397"/>
      <c r="B175" s="359"/>
      <c r="C175" s="4" t="s">
        <v>50</v>
      </c>
      <c r="D175" s="100">
        <v>150000</v>
      </c>
      <c r="E175" s="45">
        <v>150000</v>
      </c>
      <c r="F175" s="45"/>
      <c r="G175" s="45"/>
      <c r="H175" s="45"/>
      <c r="I175" s="45"/>
      <c r="J175" s="45">
        <f t="shared" si="25"/>
        <v>150000</v>
      </c>
      <c r="K175" s="45">
        <v>0</v>
      </c>
      <c r="L175" s="45">
        <f t="shared" si="26"/>
        <v>150000</v>
      </c>
    </row>
    <row r="176" spans="1:12" x14ac:dyDescent="0.25">
      <c r="A176" s="397"/>
      <c r="B176" s="359"/>
      <c r="C176" s="4" t="s">
        <v>51</v>
      </c>
      <c r="D176" s="100">
        <v>10000</v>
      </c>
      <c r="E176" s="45">
        <v>10000</v>
      </c>
      <c r="F176" s="45"/>
      <c r="G176" s="45"/>
      <c r="H176" s="45"/>
      <c r="I176" s="45"/>
      <c r="J176" s="45">
        <f t="shared" si="25"/>
        <v>10000</v>
      </c>
      <c r="K176" s="45">
        <v>0</v>
      </c>
      <c r="L176" s="45">
        <f t="shared" si="26"/>
        <v>10000</v>
      </c>
    </row>
    <row r="177" spans="1:12" x14ac:dyDescent="0.25">
      <c r="A177" s="397"/>
      <c r="B177" s="359"/>
      <c r="C177" s="4" t="s">
        <v>53</v>
      </c>
      <c r="D177" s="100">
        <v>24000</v>
      </c>
      <c r="E177" s="45">
        <v>24000</v>
      </c>
      <c r="F177" s="45"/>
      <c r="G177" s="45"/>
      <c r="H177" s="45"/>
      <c r="I177" s="45"/>
      <c r="J177" s="45">
        <f t="shared" si="25"/>
        <v>24000</v>
      </c>
      <c r="K177" s="45">
        <v>0</v>
      </c>
      <c r="L177" s="45">
        <f t="shared" si="26"/>
        <v>24000</v>
      </c>
    </row>
    <row r="178" spans="1:12" x14ac:dyDescent="0.25">
      <c r="A178" s="397"/>
      <c r="B178" s="359"/>
      <c r="C178" s="4" t="s">
        <v>54</v>
      </c>
      <c r="D178" s="100">
        <v>65000</v>
      </c>
      <c r="E178" s="45">
        <v>174120</v>
      </c>
      <c r="F178" s="45"/>
      <c r="G178" s="45"/>
      <c r="H178" s="45"/>
      <c r="I178" s="45"/>
      <c r="J178" s="45">
        <f t="shared" si="25"/>
        <v>174120</v>
      </c>
      <c r="K178" s="45">
        <v>69432</v>
      </c>
      <c r="L178" s="45">
        <f t="shared" si="26"/>
        <v>104688</v>
      </c>
    </row>
    <row r="179" spans="1:12" x14ac:dyDescent="0.25">
      <c r="A179" s="397"/>
      <c r="B179" s="359"/>
      <c r="C179" s="18" t="s">
        <v>44</v>
      </c>
      <c r="D179" s="51">
        <f t="shared" ref="D179" si="27">SUM(D174:D178)</f>
        <v>4065881</v>
      </c>
      <c r="E179" s="51">
        <f t="shared" ref="E179:L179" si="28">SUM(E174:E178)</f>
        <v>4065881</v>
      </c>
      <c r="F179" s="51">
        <f t="shared" si="28"/>
        <v>0</v>
      </c>
      <c r="G179" s="51">
        <f t="shared" si="28"/>
        <v>0</v>
      </c>
      <c r="H179" s="51">
        <f t="shared" si="28"/>
        <v>0</v>
      </c>
      <c r="I179" s="51">
        <f t="shared" si="28"/>
        <v>0</v>
      </c>
      <c r="J179" s="51">
        <f t="shared" si="28"/>
        <v>4065881</v>
      </c>
      <c r="K179" s="51">
        <f t="shared" si="28"/>
        <v>1136487</v>
      </c>
      <c r="L179" s="83">
        <f t="shared" si="28"/>
        <v>2929394</v>
      </c>
    </row>
    <row r="180" spans="1:12" x14ac:dyDescent="0.25">
      <c r="A180" s="397"/>
      <c r="B180" s="359"/>
      <c r="C180" s="18" t="s">
        <v>45</v>
      </c>
      <c r="D180" s="51">
        <v>769883</v>
      </c>
      <c r="E180" s="51">
        <v>769883</v>
      </c>
      <c r="F180" s="51"/>
      <c r="G180" s="51"/>
      <c r="H180" s="51"/>
      <c r="I180" s="51"/>
      <c r="J180" s="62">
        <f t="shared" ref="J180:J185" si="29">E180+F180+G180+H180+I180</f>
        <v>769883</v>
      </c>
      <c r="K180" s="51">
        <v>211309</v>
      </c>
      <c r="L180" s="62">
        <f t="shared" ref="L180:L185" si="30">J180-K180</f>
        <v>558574</v>
      </c>
    </row>
    <row r="181" spans="1:12" x14ac:dyDescent="0.25">
      <c r="A181" s="397"/>
      <c r="B181" s="359"/>
      <c r="C181" s="4" t="s">
        <v>56</v>
      </c>
      <c r="D181" s="100">
        <v>50000</v>
      </c>
      <c r="E181" s="45">
        <v>50000</v>
      </c>
      <c r="F181" s="45"/>
      <c r="G181" s="45"/>
      <c r="H181" s="45"/>
      <c r="I181" s="45"/>
      <c r="J181" s="45">
        <f t="shared" si="29"/>
        <v>50000</v>
      </c>
      <c r="K181" s="45">
        <v>0</v>
      </c>
      <c r="L181" s="45">
        <f t="shared" si="30"/>
        <v>50000</v>
      </c>
    </row>
    <row r="182" spans="1:12" x14ac:dyDescent="0.25">
      <c r="A182" s="397"/>
      <c r="B182" s="359"/>
      <c r="C182" s="4" t="s">
        <v>64</v>
      </c>
      <c r="D182" s="100">
        <v>10323630</v>
      </c>
      <c r="E182" s="45">
        <v>10323630</v>
      </c>
      <c r="F182" s="45"/>
      <c r="G182" s="45"/>
      <c r="H182" s="45"/>
      <c r="I182" s="45"/>
      <c r="J182" s="45">
        <f t="shared" si="29"/>
        <v>10323630</v>
      </c>
      <c r="K182" s="45">
        <v>3091605</v>
      </c>
      <c r="L182" s="45">
        <f t="shared" si="30"/>
        <v>7232025</v>
      </c>
    </row>
    <row r="183" spans="1:12" x14ac:dyDescent="0.25">
      <c r="A183" s="397"/>
      <c r="B183" s="359"/>
      <c r="C183" s="4" t="s">
        <v>47</v>
      </c>
      <c r="D183" s="100">
        <v>13080</v>
      </c>
      <c r="E183" s="45">
        <v>13080</v>
      </c>
      <c r="F183" s="45"/>
      <c r="G183" s="45"/>
      <c r="H183" s="45"/>
      <c r="I183" s="45"/>
      <c r="J183" s="45">
        <f t="shared" si="29"/>
        <v>13080</v>
      </c>
      <c r="K183" s="45">
        <v>0</v>
      </c>
      <c r="L183" s="45">
        <f t="shared" si="30"/>
        <v>13080</v>
      </c>
    </row>
    <row r="184" spans="1:12" x14ac:dyDescent="0.25">
      <c r="A184" s="397"/>
      <c r="B184" s="359"/>
      <c r="C184" s="4" t="s">
        <v>61</v>
      </c>
      <c r="D184" s="100">
        <v>68000</v>
      </c>
      <c r="E184" s="45">
        <v>68000</v>
      </c>
      <c r="F184" s="45"/>
      <c r="G184" s="45"/>
      <c r="H184" s="45"/>
      <c r="I184" s="45"/>
      <c r="J184" s="45">
        <f t="shared" si="29"/>
        <v>68000</v>
      </c>
      <c r="K184" s="45">
        <v>16000</v>
      </c>
      <c r="L184" s="45">
        <f t="shared" si="30"/>
        <v>52000</v>
      </c>
    </row>
    <row r="185" spans="1:12" x14ac:dyDescent="0.25">
      <c r="A185" s="397"/>
      <c r="B185" s="359"/>
      <c r="C185" s="4" t="s">
        <v>48</v>
      </c>
      <c r="D185" s="100">
        <v>2800340</v>
      </c>
      <c r="E185" s="45">
        <v>2800340</v>
      </c>
      <c r="F185" s="45"/>
      <c r="G185" s="45"/>
      <c r="H185" s="45"/>
      <c r="I185" s="45"/>
      <c r="J185" s="45">
        <f t="shared" si="29"/>
        <v>2800340</v>
      </c>
      <c r="K185" s="45">
        <v>839053</v>
      </c>
      <c r="L185" s="45">
        <f t="shared" si="30"/>
        <v>1961287</v>
      </c>
    </row>
    <row r="186" spans="1:12" x14ac:dyDescent="0.25">
      <c r="A186" s="397"/>
      <c r="B186" s="359"/>
      <c r="C186" s="18" t="s">
        <v>49</v>
      </c>
      <c r="D186" s="51">
        <f t="shared" ref="D186:L186" si="31">SUM(D181:D185)</f>
        <v>13255050</v>
      </c>
      <c r="E186" s="51">
        <f t="shared" si="31"/>
        <v>13255050</v>
      </c>
      <c r="F186" s="51">
        <f t="shared" si="31"/>
        <v>0</v>
      </c>
      <c r="G186" s="51">
        <f t="shared" si="31"/>
        <v>0</v>
      </c>
      <c r="H186" s="51">
        <f t="shared" si="31"/>
        <v>0</v>
      </c>
      <c r="I186" s="51">
        <f t="shared" si="31"/>
        <v>0</v>
      </c>
      <c r="J186" s="51">
        <f t="shared" si="31"/>
        <v>13255050</v>
      </c>
      <c r="K186" s="51">
        <f t="shared" si="31"/>
        <v>3946658</v>
      </c>
      <c r="L186" s="83">
        <f t="shared" si="31"/>
        <v>9308392</v>
      </c>
    </row>
    <row r="187" spans="1:12" x14ac:dyDescent="0.25">
      <c r="A187" s="397"/>
      <c r="B187" s="357" t="s">
        <v>21</v>
      </c>
      <c r="C187" s="4" t="s">
        <v>43</v>
      </c>
      <c r="D187" s="100">
        <v>50493564</v>
      </c>
      <c r="E187" s="45">
        <v>50493564</v>
      </c>
      <c r="F187" s="45"/>
      <c r="G187" s="45"/>
      <c r="H187" s="45"/>
      <c r="I187" s="45"/>
      <c r="J187" s="45">
        <f t="shared" ref="J187:J194" si="32">E187+F187+G187+H187+I187</f>
        <v>50493564</v>
      </c>
      <c r="K187" s="45">
        <v>14873884</v>
      </c>
      <c r="L187" s="45">
        <f t="shared" ref="L187:L194" si="33">J187-K187</f>
        <v>35619680</v>
      </c>
    </row>
    <row r="188" spans="1:12" x14ac:dyDescent="0.25">
      <c r="A188" s="397"/>
      <c r="B188" s="364"/>
      <c r="C188" s="4" t="s">
        <v>66</v>
      </c>
      <c r="D188" s="100">
        <v>0</v>
      </c>
      <c r="E188" s="45">
        <v>0</v>
      </c>
      <c r="F188" s="45"/>
      <c r="G188" s="45"/>
      <c r="H188" s="45"/>
      <c r="I188" s="45"/>
      <c r="J188" s="45">
        <f t="shared" si="32"/>
        <v>0</v>
      </c>
      <c r="K188" s="45">
        <v>0</v>
      </c>
      <c r="L188" s="45">
        <f t="shared" si="33"/>
        <v>0</v>
      </c>
    </row>
    <row r="189" spans="1:12" x14ac:dyDescent="0.25">
      <c r="A189" s="397"/>
      <c r="B189" s="364"/>
      <c r="C189" s="4" t="s">
        <v>50</v>
      </c>
      <c r="D189" s="100">
        <v>2405000</v>
      </c>
      <c r="E189" s="45">
        <v>2405000</v>
      </c>
      <c r="F189" s="45"/>
      <c r="G189" s="45"/>
      <c r="H189" s="45"/>
      <c r="I189" s="45"/>
      <c r="J189" s="45">
        <f t="shared" si="32"/>
        <v>2405000</v>
      </c>
      <c r="K189" s="45">
        <v>0</v>
      </c>
      <c r="L189" s="45">
        <f t="shared" si="33"/>
        <v>2405000</v>
      </c>
    </row>
    <row r="190" spans="1:12" x14ac:dyDescent="0.25">
      <c r="A190" s="397"/>
      <c r="B190" s="364"/>
      <c r="C190" s="4" t="s">
        <v>51</v>
      </c>
      <c r="D190" s="100">
        <v>115000</v>
      </c>
      <c r="E190" s="45">
        <v>115000</v>
      </c>
      <c r="F190" s="45"/>
      <c r="G190" s="45"/>
      <c r="H190" s="45"/>
      <c r="I190" s="45"/>
      <c r="J190" s="45">
        <f t="shared" si="32"/>
        <v>115000</v>
      </c>
      <c r="K190" s="45">
        <v>0</v>
      </c>
      <c r="L190" s="45">
        <f t="shared" si="33"/>
        <v>115000</v>
      </c>
    </row>
    <row r="191" spans="1:12" x14ac:dyDescent="0.25">
      <c r="A191" s="397"/>
      <c r="B191" s="364"/>
      <c r="C191" s="4" t="s">
        <v>52</v>
      </c>
      <c r="D191" s="100">
        <v>322000</v>
      </c>
      <c r="E191" s="45">
        <v>322000</v>
      </c>
      <c r="F191" s="45"/>
      <c r="G191" s="45"/>
      <c r="H191" s="45"/>
      <c r="I191" s="45"/>
      <c r="J191" s="45">
        <f t="shared" si="32"/>
        <v>322000</v>
      </c>
      <c r="K191" s="45">
        <v>45874</v>
      </c>
      <c r="L191" s="45">
        <f t="shared" si="33"/>
        <v>276126</v>
      </c>
    </row>
    <row r="192" spans="1:12" x14ac:dyDescent="0.25">
      <c r="A192" s="397"/>
      <c r="B192" s="364"/>
      <c r="C192" s="4" t="s">
        <v>53</v>
      </c>
      <c r="D192" s="100">
        <v>276000</v>
      </c>
      <c r="E192" s="45">
        <v>276000</v>
      </c>
      <c r="F192" s="45"/>
      <c r="G192" s="45"/>
      <c r="H192" s="45"/>
      <c r="I192" s="45"/>
      <c r="J192" s="45">
        <f t="shared" si="32"/>
        <v>276000</v>
      </c>
      <c r="K192" s="45">
        <v>0</v>
      </c>
      <c r="L192" s="45">
        <f t="shared" si="33"/>
        <v>276000</v>
      </c>
    </row>
    <row r="193" spans="1:12" x14ac:dyDescent="0.25">
      <c r="A193" s="397"/>
      <c r="B193" s="364"/>
      <c r="C193" s="4" t="s">
        <v>54</v>
      </c>
      <c r="D193" s="100">
        <v>1550000</v>
      </c>
      <c r="E193" s="45">
        <v>1550000</v>
      </c>
      <c r="F193" s="45"/>
      <c r="G193" s="45"/>
      <c r="H193" s="45"/>
      <c r="I193" s="45"/>
      <c r="J193" s="45">
        <f t="shared" si="32"/>
        <v>1550000</v>
      </c>
      <c r="K193" s="45">
        <v>548683</v>
      </c>
      <c r="L193" s="45">
        <f t="shared" si="33"/>
        <v>1001317</v>
      </c>
    </row>
    <row r="194" spans="1:12" x14ac:dyDescent="0.25">
      <c r="A194" s="397"/>
      <c r="B194" s="364"/>
      <c r="C194" s="4" t="s">
        <v>55</v>
      </c>
      <c r="D194" s="100">
        <v>0</v>
      </c>
      <c r="E194" s="45">
        <v>0</v>
      </c>
      <c r="F194" s="45"/>
      <c r="G194" s="45"/>
      <c r="H194" s="45"/>
      <c r="I194" s="45"/>
      <c r="J194" s="45">
        <f t="shared" si="32"/>
        <v>0</v>
      </c>
      <c r="K194" s="45">
        <v>0</v>
      </c>
      <c r="L194" s="45">
        <f t="shared" si="33"/>
        <v>0</v>
      </c>
    </row>
    <row r="195" spans="1:12" x14ac:dyDescent="0.25">
      <c r="A195" s="397"/>
      <c r="B195" s="364"/>
      <c r="C195" s="18" t="s">
        <v>44</v>
      </c>
      <c r="D195" s="51">
        <f t="shared" ref="D195" si="34">SUM(D187:D194)</f>
        <v>55161564</v>
      </c>
      <c r="E195" s="51">
        <f t="shared" ref="E195:L195" si="35">SUM(E187:E194)</f>
        <v>55161564</v>
      </c>
      <c r="F195" s="51">
        <f t="shared" si="35"/>
        <v>0</v>
      </c>
      <c r="G195" s="51">
        <f t="shared" si="35"/>
        <v>0</v>
      </c>
      <c r="H195" s="51">
        <f t="shared" si="35"/>
        <v>0</v>
      </c>
      <c r="I195" s="51">
        <f t="shared" si="35"/>
        <v>0</v>
      </c>
      <c r="J195" s="51">
        <f t="shared" si="35"/>
        <v>55161564</v>
      </c>
      <c r="K195" s="51">
        <f t="shared" si="35"/>
        <v>15468441</v>
      </c>
      <c r="L195" s="83">
        <f t="shared" si="35"/>
        <v>39693123</v>
      </c>
    </row>
    <row r="196" spans="1:12" x14ac:dyDescent="0.25">
      <c r="A196" s="397"/>
      <c r="B196" s="364"/>
      <c r="C196" s="18" t="s">
        <v>45</v>
      </c>
      <c r="D196" s="51">
        <v>10313174</v>
      </c>
      <c r="E196" s="51">
        <v>10313174</v>
      </c>
      <c r="F196" s="51"/>
      <c r="G196" s="51"/>
      <c r="H196" s="51"/>
      <c r="I196" s="51"/>
      <c r="J196" s="62">
        <f t="shared" ref="J196:J209" si="36">E196+F196+G196+H196+I196</f>
        <v>10313174</v>
      </c>
      <c r="K196" s="51">
        <v>2913944</v>
      </c>
      <c r="L196" s="62">
        <f t="shared" ref="L196:L209" si="37">J196-K196</f>
        <v>7399230</v>
      </c>
    </row>
    <row r="197" spans="1:12" x14ac:dyDescent="0.25">
      <c r="A197" s="397"/>
      <c r="B197" s="364"/>
      <c r="C197" s="4" t="s">
        <v>46</v>
      </c>
      <c r="D197" s="100">
        <v>70000</v>
      </c>
      <c r="E197" s="45">
        <v>70000</v>
      </c>
      <c r="F197" s="45"/>
      <c r="G197" s="45"/>
      <c r="H197" s="45"/>
      <c r="I197" s="45"/>
      <c r="J197" s="45">
        <f t="shared" si="36"/>
        <v>70000</v>
      </c>
      <c r="K197" s="45">
        <v>0</v>
      </c>
      <c r="L197" s="45">
        <f t="shared" si="37"/>
        <v>70000</v>
      </c>
    </row>
    <row r="198" spans="1:12" x14ac:dyDescent="0.25">
      <c r="A198" s="397"/>
      <c r="B198" s="364"/>
      <c r="C198" s="4" t="s">
        <v>56</v>
      </c>
      <c r="D198" s="100">
        <v>260000</v>
      </c>
      <c r="E198" s="45">
        <v>260000</v>
      </c>
      <c r="F198" s="45">
        <v>-1828</v>
      </c>
      <c r="G198" s="45"/>
      <c r="H198" s="45"/>
      <c r="I198" s="45"/>
      <c r="J198" s="45">
        <f t="shared" si="36"/>
        <v>258172</v>
      </c>
      <c r="K198" s="45">
        <v>24520</v>
      </c>
      <c r="L198" s="45">
        <f t="shared" si="37"/>
        <v>233652</v>
      </c>
    </row>
    <row r="199" spans="1:12" x14ac:dyDescent="0.25">
      <c r="A199" s="397"/>
      <c r="B199" s="364"/>
      <c r="C199" s="4" t="s">
        <v>57</v>
      </c>
      <c r="D199" s="100">
        <v>107880</v>
      </c>
      <c r="E199" s="45">
        <v>107880</v>
      </c>
      <c r="F199" s="45"/>
      <c r="G199" s="45"/>
      <c r="H199" s="45"/>
      <c r="I199" s="45"/>
      <c r="J199" s="45">
        <f t="shared" si="36"/>
        <v>107880</v>
      </c>
      <c r="K199" s="45">
        <v>35961</v>
      </c>
      <c r="L199" s="45">
        <f t="shared" si="37"/>
        <v>71919</v>
      </c>
    </row>
    <row r="200" spans="1:12" x14ac:dyDescent="0.25">
      <c r="A200" s="397"/>
      <c r="B200" s="364"/>
      <c r="C200" s="4" t="s">
        <v>58</v>
      </c>
      <c r="D200" s="100">
        <v>361200</v>
      </c>
      <c r="E200" s="45">
        <v>361200</v>
      </c>
      <c r="F200" s="45">
        <v>1828</v>
      </c>
      <c r="G200" s="45"/>
      <c r="H200" s="45"/>
      <c r="I200" s="45"/>
      <c r="J200" s="45">
        <f t="shared" si="36"/>
        <v>363028</v>
      </c>
      <c r="K200" s="45">
        <v>102395</v>
      </c>
      <c r="L200" s="45">
        <f t="shared" si="37"/>
        <v>260633</v>
      </c>
    </row>
    <row r="201" spans="1:12" x14ac:dyDescent="0.25">
      <c r="A201" s="397"/>
      <c r="B201" s="364"/>
      <c r="C201" s="4" t="s">
        <v>59</v>
      </c>
      <c r="D201" s="100">
        <v>806656</v>
      </c>
      <c r="E201" s="45">
        <v>806656</v>
      </c>
      <c r="F201" s="45"/>
      <c r="G201" s="45"/>
      <c r="H201" s="45"/>
      <c r="I201" s="45"/>
      <c r="J201" s="45">
        <f t="shared" si="36"/>
        <v>806656</v>
      </c>
      <c r="K201" s="45">
        <v>294459</v>
      </c>
      <c r="L201" s="45">
        <f t="shared" si="37"/>
        <v>512197</v>
      </c>
    </row>
    <row r="202" spans="1:12" x14ac:dyDescent="0.25">
      <c r="A202" s="397"/>
      <c r="B202" s="364"/>
      <c r="C202" s="4" t="s">
        <v>64</v>
      </c>
      <c r="D202" s="100">
        <v>10000</v>
      </c>
      <c r="E202" s="45">
        <v>10000</v>
      </c>
      <c r="F202" s="45"/>
      <c r="G202" s="45"/>
      <c r="H202" s="45"/>
      <c r="I202" s="45"/>
      <c r="J202" s="45">
        <f t="shared" si="36"/>
        <v>10000</v>
      </c>
      <c r="K202" s="45">
        <v>0</v>
      </c>
      <c r="L202" s="45">
        <f t="shared" si="37"/>
        <v>10000</v>
      </c>
    </row>
    <row r="203" spans="1:12" x14ac:dyDescent="0.25">
      <c r="A203" s="397"/>
      <c r="B203" s="364"/>
      <c r="C203" s="4" t="s">
        <v>60</v>
      </c>
      <c r="D203" s="100">
        <v>241000</v>
      </c>
      <c r="E203" s="45">
        <v>241000</v>
      </c>
      <c r="F203" s="45"/>
      <c r="G203" s="45"/>
      <c r="H203" s="45"/>
      <c r="I203" s="45"/>
      <c r="J203" s="45">
        <f t="shared" si="36"/>
        <v>241000</v>
      </c>
      <c r="K203" s="45">
        <v>62316</v>
      </c>
      <c r="L203" s="45">
        <f t="shared" si="37"/>
        <v>178684</v>
      </c>
    </row>
    <row r="204" spans="1:12" x14ac:dyDescent="0.25">
      <c r="A204" s="397"/>
      <c r="B204" s="364"/>
      <c r="C204" s="4" t="s">
        <v>67</v>
      </c>
      <c r="D204" s="100">
        <v>12000</v>
      </c>
      <c r="E204" s="45">
        <v>12000</v>
      </c>
      <c r="F204" s="45"/>
      <c r="G204" s="45"/>
      <c r="H204" s="45"/>
      <c r="I204" s="45"/>
      <c r="J204" s="45">
        <f t="shared" si="36"/>
        <v>12000</v>
      </c>
      <c r="K204" s="45">
        <v>5740</v>
      </c>
      <c r="L204" s="45">
        <f t="shared" si="37"/>
        <v>6260</v>
      </c>
    </row>
    <row r="205" spans="1:12" x14ac:dyDescent="0.25">
      <c r="A205" s="397"/>
      <c r="B205" s="364"/>
      <c r="C205" s="4" t="s">
        <v>47</v>
      </c>
      <c r="D205" s="100">
        <v>166200</v>
      </c>
      <c r="E205" s="45">
        <v>166200</v>
      </c>
      <c r="F205" s="45">
        <v>1500</v>
      </c>
      <c r="G205" s="45"/>
      <c r="H205" s="45"/>
      <c r="I205" s="45"/>
      <c r="J205" s="45">
        <f t="shared" si="36"/>
        <v>167700</v>
      </c>
      <c r="K205" s="45">
        <v>1500</v>
      </c>
      <c r="L205" s="45">
        <f t="shared" si="37"/>
        <v>166200</v>
      </c>
    </row>
    <row r="206" spans="1:12" x14ac:dyDescent="0.25">
      <c r="A206" s="397"/>
      <c r="B206" s="364"/>
      <c r="C206" s="4" t="s">
        <v>61</v>
      </c>
      <c r="D206" s="100">
        <v>1355455</v>
      </c>
      <c r="E206" s="45">
        <v>1355455</v>
      </c>
      <c r="F206" s="45"/>
      <c r="G206" s="45"/>
      <c r="H206" s="45"/>
      <c r="I206" s="45"/>
      <c r="J206" s="45">
        <f t="shared" si="36"/>
        <v>1355455</v>
      </c>
      <c r="K206" s="45">
        <v>519383</v>
      </c>
      <c r="L206" s="45">
        <f t="shared" si="37"/>
        <v>836072</v>
      </c>
    </row>
    <row r="207" spans="1:12" x14ac:dyDescent="0.25">
      <c r="A207" s="397"/>
      <c r="B207" s="364"/>
      <c r="C207" s="4" t="s">
        <v>62</v>
      </c>
      <c r="D207" s="100">
        <v>250000</v>
      </c>
      <c r="E207" s="45">
        <v>250000</v>
      </c>
      <c r="F207" s="45"/>
      <c r="G207" s="45"/>
      <c r="H207" s="45"/>
      <c r="I207" s="45"/>
      <c r="J207" s="45">
        <f t="shared" si="36"/>
        <v>250000</v>
      </c>
      <c r="K207" s="45">
        <v>50170</v>
      </c>
      <c r="L207" s="45">
        <f t="shared" si="37"/>
        <v>199830</v>
      </c>
    </row>
    <row r="208" spans="1:12" x14ac:dyDescent="0.25">
      <c r="A208" s="397"/>
      <c r="B208" s="364"/>
      <c r="C208" s="4" t="s">
        <v>48</v>
      </c>
      <c r="D208" s="100">
        <v>384681</v>
      </c>
      <c r="E208" s="45">
        <v>384681</v>
      </c>
      <c r="F208" s="45"/>
      <c r="G208" s="45"/>
      <c r="H208" s="45"/>
      <c r="I208" s="45"/>
      <c r="J208" s="45">
        <f t="shared" si="36"/>
        <v>384681</v>
      </c>
      <c r="K208" s="45">
        <v>111088</v>
      </c>
      <c r="L208" s="45">
        <f t="shared" si="37"/>
        <v>273593</v>
      </c>
    </row>
    <row r="209" spans="1:12" x14ac:dyDescent="0.25">
      <c r="A209" s="397"/>
      <c r="B209" s="364"/>
      <c r="C209" s="4" t="s">
        <v>63</v>
      </c>
      <c r="D209" s="100">
        <v>15000</v>
      </c>
      <c r="E209" s="45">
        <v>15000</v>
      </c>
      <c r="F209" s="45">
        <v>-1500</v>
      </c>
      <c r="G209" s="45"/>
      <c r="H209" s="45"/>
      <c r="I209" s="45"/>
      <c r="J209" s="45">
        <f t="shared" si="36"/>
        <v>13500</v>
      </c>
      <c r="K209" s="45">
        <v>4188</v>
      </c>
      <c r="L209" s="45">
        <f t="shared" si="37"/>
        <v>9312</v>
      </c>
    </row>
    <row r="210" spans="1:12" x14ac:dyDescent="0.25">
      <c r="A210" s="397"/>
      <c r="B210" s="364"/>
      <c r="C210" s="18" t="s">
        <v>49</v>
      </c>
      <c r="D210" s="51">
        <f t="shared" ref="D210:L210" si="38">SUM(D197:D209)</f>
        <v>4040072</v>
      </c>
      <c r="E210" s="51">
        <f t="shared" si="38"/>
        <v>4040072</v>
      </c>
      <c r="F210" s="51">
        <f t="shared" si="38"/>
        <v>0</v>
      </c>
      <c r="G210" s="51">
        <f t="shared" si="38"/>
        <v>0</v>
      </c>
      <c r="H210" s="51">
        <f t="shared" si="38"/>
        <v>0</v>
      </c>
      <c r="I210" s="51">
        <f t="shared" si="38"/>
        <v>0</v>
      </c>
      <c r="J210" s="51">
        <f t="shared" si="38"/>
        <v>4040072</v>
      </c>
      <c r="K210" s="51">
        <f t="shared" si="38"/>
        <v>1211720</v>
      </c>
      <c r="L210" s="83">
        <f t="shared" si="38"/>
        <v>2828352</v>
      </c>
    </row>
    <row r="211" spans="1:12" x14ac:dyDescent="0.25">
      <c r="A211" s="397"/>
      <c r="B211" s="364"/>
      <c r="C211" s="4" t="s">
        <v>143</v>
      </c>
      <c r="D211" s="100">
        <v>94488</v>
      </c>
      <c r="E211" s="45">
        <v>94488</v>
      </c>
      <c r="F211" s="45"/>
      <c r="G211" s="45"/>
      <c r="H211" s="45"/>
      <c r="I211" s="45"/>
      <c r="J211" s="45">
        <f t="shared" ref="J211:J212" si="39">E211+F211+G211+H211+I211</f>
        <v>94488</v>
      </c>
      <c r="K211" s="45">
        <v>0</v>
      </c>
      <c r="L211" s="45">
        <f t="shared" ref="L211:L212" si="40">J211-K211</f>
        <v>94488</v>
      </c>
    </row>
    <row r="212" spans="1:12" x14ac:dyDescent="0.25">
      <c r="A212" s="397"/>
      <c r="B212" s="364"/>
      <c r="C212" s="4" t="s">
        <v>144</v>
      </c>
      <c r="D212" s="100">
        <v>25512</v>
      </c>
      <c r="E212" s="45">
        <v>25512</v>
      </c>
      <c r="F212" s="45"/>
      <c r="G212" s="45"/>
      <c r="H212" s="45"/>
      <c r="I212" s="45"/>
      <c r="J212" s="45">
        <f t="shared" si="39"/>
        <v>25512</v>
      </c>
      <c r="K212" s="45">
        <v>0</v>
      </c>
      <c r="L212" s="45">
        <f t="shared" si="40"/>
        <v>25512</v>
      </c>
    </row>
    <row r="213" spans="1:12" x14ac:dyDescent="0.25">
      <c r="A213" s="397"/>
      <c r="B213" s="358"/>
      <c r="C213" s="18" t="s">
        <v>145</v>
      </c>
      <c r="D213" s="51">
        <f t="shared" ref="D213:L213" si="41">SUM(D211:D212)</f>
        <v>120000</v>
      </c>
      <c r="E213" s="51">
        <f t="shared" si="41"/>
        <v>120000</v>
      </c>
      <c r="F213" s="51">
        <f t="shared" si="41"/>
        <v>0</v>
      </c>
      <c r="G213" s="51">
        <f t="shared" si="41"/>
        <v>0</v>
      </c>
      <c r="H213" s="51">
        <f t="shared" si="41"/>
        <v>0</v>
      </c>
      <c r="I213" s="51">
        <f t="shared" si="41"/>
        <v>0</v>
      </c>
      <c r="J213" s="51">
        <f t="shared" si="41"/>
        <v>120000</v>
      </c>
      <c r="K213" s="51">
        <f t="shared" si="41"/>
        <v>0</v>
      </c>
      <c r="L213" s="83">
        <f t="shared" si="41"/>
        <v>120000</v>
      </c>
    </row>
    <row r="214" spans="1:12" x14ac:dyDescent="0.25">
      <c r="A214" s="397"/>
      <c r="B214" s="359" t="s">
        <v>24</v>
      </c>
      <c r="C214" s="4" t="s">
        <v>68</v>
      </c>
      <c r="D214" s="100">
        <v>1500000</v>
      </c>
      <c r="E214" s="45">
        <v>1500000</v>
      </c>
      <c r="F214" s="45"/>
      <c r="G214" s="45"/>
      <c r="H214" s="45"/>
      <c r="I214" s="45"/>
      <c r="J214" s="45">
        <f t="shared" ref="J214:J215" si="42">E214+F214+G214+H214+I214</f>
        <v>1500000</v>
      </c>
      <c r="K214" s="45">
        <v>496957</v>
      </c>
      <c r="L214" s="45">
        <f t="shared" ref="L214:L215" si="43">J214-K214</f>
        <v>1003043</v>
      </c>
    </row>
    <row r="215" spans="1:12" x14ac:dyDescent="0.25">
      <c r="A215" s="397"/>
      <c r="B215" s="359"/>
      <c r="C215" s="4" t="s">
        <v>55</v>
      </c>
      <c r="D215" s="100">
        <v>720000</v>
      </c>
      <c r="E215" s="45">
        <v>720000</v>
      </c>
      <c r="F215" s="45"/>
      <c r="G215" s="45"/>
      <c r="H215" s="45"/>
      <c r="I215" s="45"/>
      <c r="J215" s="45">
        <f t="shared" si="42"/>
        <v>720000</v>
      </c>
      <c r="K215" s="45">
        <v>240000</v>
      </c>
      <c r="L215" s="45">
        <f t="shared" si="43"/>
        <v>480000</v>
      </c>
    </row>
    <row r="216" spans="1:12" x14ac:dyDescent="0.25">
      <c r="A216" s="397"/>
      <c r="B216" s="359"/>
      <c r="C216" s="18" t="s">
        <v>44</v>
      </c>
      <c r="D216" s="51">
        <f t="shared" ref="D216:L216" si="44">SUM(D214:D215)</f>
        <v>2220000</v>
      </c>
      <c r="E216" s="51">
        <f t="shared" si="44"/>
        <v>2220000</v>
      </c>
      <c r="F216" s="51">
        <f t="shared" si="44"/>
        <v>0</v>
      </c>
      <c r="G216" s="51">
        <f t="shared" si="44"/>
        <v>0</v>
      </c>
      <c r="H216" s="51">
        <f t="shared" si="44"/>
        <v>0</v>
      </c>
      <c r="I216" s="51">
        <f t="shared" si="44"/>
        <v>0</v>
      </c>
      <c r="J216" s="51">
        <f t="shared" si="44"/>
        <v>2220000</v>
      </c>
      <c r="K216" s="51">
        <f t="shared" si="44"/>
        <v>736957</v>
      </c>
      <c r="L216" s="83">
        <f t="shared" si="44"/>
        <v>1483043</v>
      </c>
    </row>
    <row r="217" spans="1:12" x14ac:dyDescent="0.25">
      <c r="A217" s="397"/>
      <c r="B217" s="359"/>
      <c r="C217" s="18" t="s">
        <v>45</v>
      </c>
      <c r="D217" s="51">
        <v>416554</v>
      </c>
      <c r="E217" s="51">
        <v>416554</v>
      </c>
      <c r="F217" s="51"/>
      <c r="G217" s="51"/>
      <c r="H217" s="51"/>
      <c r="I217" s="51"/>
      <c r="J217" s="62">
        <f t="shared" ref="J217:J225" si="45">E217+F217+G217+H217+I217</f>
        <v>416554</v>
      </c>
      <c r="K217" s="51">
        <v>97341</v>
      </c>
      <c r="L217" s="62">
        <f t="shared" ref="L217:L225" si="46">J217-K217</f>
        <v>319213</v>
      </c>
    </row>
    <row r="218" spans="1:12" x14ac:dyDescent="0.25">
      <c r="A218" s="397"/>
      <c r="B218" s="359"/>
      <c r="C218" s="4" t="s">
        <v>46</v>
      </c>
      <c r="D218" s="100">
        <v>50000</v>
      </c>
      <c r="E218" s="45">
        <v>50000</v>
      </c>
      <c r="F218" s="45"/>
      <c r="G218" s="45"/>
      <c r="H218" s="45"/>
      <c r="I218" s="45"/>
      <c r="J218" s="45">
        <f t="shared" si="45"/>
        <v>50000</v>
      </c>
      <c r="K218" s="45">
        <v>0</v>
      </c>
      <c r="L218" s="45">
        <f t="shared" si="46"/>
        <v>50000</v>
      </c>
    </row>
    <row r="219" spans="1:12" x14ac:dyDescent="0.25">
      <c r="A219" s="397"/>
      <c r="B219" s="359"/>
      <c r="C219" s="4" t="s">
        <v>58</v>
      </c>
      <c r="D219" s="100">
        <v>29292</v>
      </c>
      <c r="E219" s="45">
        <v>29292</v>
      </c>
      <c r="F219" s="45"/>
      <c r="G219" s="45"/>
      <c r="H219" s="45"/>
      <c r="I219" s="45"/>
      <c r="J219" s="45">
        <f t="shared" si="45"/>
        <v>29292</v>
      </c>
      <c r="K219" s="45">
        <v>7312</v>
      </c>
      <c r="L219" s="45">
        <f t="shared" si="46"/>
        <v>21980</v>
      </c>
    </row>
    <row r="220" spans="1:12" x14ac:dyDescent="0.25">
      <c r="A220" s="397"/>
      <c r="B220" s="359"/>
      <c r="C220" s="4" t="s">
        <v>65</v>
      </c>
      <c r="D220" s="100">
        <v>1731600</v>
      </c>
      <c r="E220" s="45">
        <v>1731600</v>
      </c>
      <c r="F220" s="45"/>
      <c r="G220" s="45"/>
      <c r="H220" s="45"/>
      <c r="I220" s="45"/>
      <c r="J220" s="45">
        <f t="shared" si="45"/>
        <v>1731600</v>
      </c>
      <c r="K220" s="45">
        <v>439100</v>
      </c>
      <c r="L220" s="45">
        <f t="shared" si="46"/>
        <v>1292500</v>
      </c>
    </row>
    <row r="221" spans="1:12" x14ac:dyDescent="0.25">
      <c r="A221" s="397"/>
      <c r="B221" s="359"/>
      <c r="C221" s="4" t="s">
        <v>60</v>
      </c>
      <c r="D221" s="100">
        <v>150000</v>
      </c>
      <c r="E221" s="45">
        <v>150000</v>
      </c>
      <c r="F221" s="45"/>
      <c r="G221" s="45"/>
      <c r="H221" s="45"/>
      <c r="I221" s="45"/>
      <c r="J221" s="45">
        <f t="shared" si="45"/>
        <v>150000</v>
      </c>
      <c r="K221" s="45">
        <v>143000</v>
      </c>
      <c r="L221" s="45">
        <f t="shared" si="46"/>
        <v>7000</v>
      </c>
    </row>
    <row r="222" spans="1:12" x14ac:dyDescent="0.25">
      <c r="A222" s="397"/>
      <c r="B222" s="359"/>
      <c r="C222" s="4" t="s">
        <v>67</v>
      </c>
      <c r="D222" s="100">
        <v>70000</v>
      </c>
      <c r="E222" s="45">
        <v>70000</v>
      </c>
      <c r="F222" s="45"/>
      <c r="G222" s="45"/>
      <c r="H222" s="45"/>
      <c r="I222" s="45"/>
      <c r="J222" s="45">
        <f t="shared" si="45"/>
        <v>70000</v>
      </c>
      <c r="K222" s="45">
        <v>20000</v>
      </c>
      <c r="L222" s="45">
        <f t="shared" si="46"/>
        <v>50000</v>
      </c>
    </row>
    <row r="223" spans="1:12" x14ac:dyDescent="0.25">
      <c r="A223" s="397"/>
      <c r="B223" s="359"/>
      <c r="C223" s="4" t="s">
        <v>61</v>
      </c>
      <c r="D223" s="100">
        <v>150000</v>
      </c>
      <c r="E223" s="45">
        <v>150000</v>
      </c>
      <c r="F223" s="45"/>
      <c r="G223" s="45"/>
      <c r="H223" s="45"/>
      <c r="I223" s="45"/>
      <c r="J223" s="45">
        <f t="shared" si="45"/>
        <v>150000</v>
      </c>
      <c r="K223" s="45">
        <v>20000</v>
      </c>
      <c r="L223" s="45">
        <f t="shared" si="46"/>
        <v>130000</v>
      </c>
    </row>
    <row r="224" spans="1:12" x14ac:dyDescent="0.25">
      <c r="A224" s="397"/>
      <c r="B224" s="359"/>
      <c r="C224" s="4" t="s">
        <v>48</v>
      </c>
      <c r="D224" s="100">
        <v>600812</v>
      </c>
      <c r="E224" s="45">
        <v>600812</v>
      </c>
      <c r="F224" s="45"/>
      <c r="G224" s="45"/>
      <c r="H224" s="45"/>
      <c r="I224" s="45"/>
      <c r="J224" s="45">
        <f t="shared" si="45"/>
        <v>600812</v>
      </c>
      <c r="K224" s="45">
        <v>169467</v>
      </c>
      <c r="L224" s="45">
        <f t="shared" si="46"/>
        <v>431345</v>
      </c>
    </row>
    <row r="225" spans="1:12" x14ac:dyDescent="0.25">
      <c r="A225" s="397"/>
      <c r="B225" s="359"/>
      <c r="C225" s="4" t="s">
        <v>63</v>
      </c>
      <c r="D225" s="100">
        <v>1000</v>
      </c>
      <c r="E225" s="45">
        <v>1000</v>
      </c>
      <c r="F225" s="45"/>
      <c r="G225" s="45"/>
      <c r="H225" s="45"/>
      <c r="I225" s="45"/>
      <c r="J225" s="45">
        <f t="shared" si="45"/>
        <v>1000</v>
      </c>
      <c r="K225" s="45">
        <v>0</v>
      </c>
      <c r="L225" s="45">
        <f t="shared" si="46"/>
        <v>1000</v>
      </c>
    </row>
    <row r="226" spans="1:12" x14ac:dyDescent="0.25">
      <c r="A226" s="397"/>
      <c r="B226" s="359"/>
      <c r="C226" s="18" t="s">
        <v>49</v>
      </c>
      <c r="D226" s="51">
        <f t="shared" ref="D226:L226" si="47">SUM(D218:D225)</f>
        <v>2782704</v>
      </c>
      <c r="E226" s="51">
        <f t="shared" si="47"/>
        <v>2782704</v>
      </c>
      <c r="F226" s="51">
        <f t="shared" si="47"/>
        <v>0</v>
      </c>
      <c r="G226" s="51">
        <f t="shared" si="47"/>
        <v>0</v>
      </c>
      <c r="H226" s="51">
        <f t="shared" si="47"/>
        <v>0</v>
      </c>
      <c r="I226" s="51">
        <f t="shared" si="47"/>
        <v>0</v>
      </c>
      <c r="J226" s="51">
        <f t="shared" si="47"/>
        <v>2782704</v>
      </c>
      <c r="K226" s="51">
        <f t="shared" si="47"/>
        <v>798879</v>
      </c>
      <c r="L226" s="83">
        <f t="shared" si="47"/>
        <v>1983825</v>
      </c>
    </row>
    <row r="227" spans="1:12" x14ac:dyDescent="0.25">
      <c r="A227" s="355" t="s">
        <v>82</v>
      </c>
      <c r="B227" s="357" t="s">
        <v>21</v>
      </c>
      <c r="C227" s="4" t="s">
        <v>43</v>
      </c>
      <c r="D227" s="100">
        <v>4087272</v>
      </c>
      <c r="E227" s="64">
        <v>4087272</v>
      </c>
      <c r="F227" s="45"/>
      <c r="G227" s="45"/>
      <c r="H227" s="45"/>
      <c r="I227" s="45"/>
      <c r="J227" s="45">
        <f t="shared" ref="J227:J246" si="48">E227+F227+G227+H227+I227</f>
        <v>4087272</v>
      </c>
      <c r="K227" s="45">
        <v>1299613</v>
      </c>
      <c r="L227" s="45">
        <f t="shared" ref="L227:L246" si="49">J227-K227</f>
        <v>2787659</v>
      </c>
    </row>
    <row r="228" spans="1:12" x14ac:dyDescent="0.25">
      <c r="A228" s="356"/>
      <c r="B228" s="358"/>
      <c r="C228" s="4" t="s">
        <v>45</v>
      </c>
      <c r="D228" s="100">
        <v>762739</v>
      </c>
      <c r="E228" s="64">
        <v>762739</v>
      </c>
      <c r="F228" s="45"/>
      <c r="G228" s="45"/>
      <c r="H228" s="45"/>
      <c r="I228" s="45"/>
      <c r="J228" s="45">
        <f t="shared" si="48"/>
        <v>762739</v>
      </c>
      <c r="K228" s="45">
        <v>253429</v>
      </c>
      <c r="L228" s="45">
        <f t="shared" si="49"/>
        <v>509310</v>
      </c>
    </row>
    <row r="229" spans="1:12" x14ac:dyDescent="0.25">
      <c r="A229" s="355" t="s">
        <v>83</v>
      </c>
      <c r="B229" s="357" t="s">
        <v>13</v>
      </c>
      <c r="C229" s="4" t="s">
        <v>43</v>
      </c>
      <c r="D229" s="100">
        <v>337596</v>
      </c>
      <c r="E229" s="64">
        <v>337596</v>
      </c>
      <c r="F229" s="45"/>
      <c r="G229" s="45"/>
      <c r="H229" s="45"/>
      <c r="I229" s="45"/>
      <c r="J229" s="45">
        <f t="shared" si="48"/>
        <v>337596</v>
      </c>
      <c r="K229" s="45">
        <v>203645</v>
      </c>
      <c r="L229" s="45">
        <f t="shared" si="49"/>
        <v>133951</v>
      </c>
    </row>
    <row r="230" spans="1:12" x14ac:dyDescent="0.25">
      <c r="A230" s="365"/>
      <c r="B230" s="358"/>
      <c r="C230" s="4" t="s">
        <v>45</v>
      </c>
      <c r="D230" s="100">
        <v>63018</v>
      </c>
      <c r="E230" s="64">
        <v>63018</v>
      </c>
      <c r="F230" s="45"/>
      <c r="G230" s="45"/>
      <c r="H230" s="45"/>
      <c r="I230" s="45"/>
      <c r="J230" s="45">
        <f t="shared" si="48"/>
        <v>63018</v>
      </c>
      <c r="K230" s="45">
        <v>39713</v>
      </c>
      <c r="L230" s="45">
        <f t="shared" si="49"/>
        <v>23305</v>
      </c>
    </row>
    <row r="231" spans="1:12" x14ac:dyDescent="0.25">
      <c r="A231" s="355" t="s">
        <v>84</v>
      </c>
      <c r="B231" s="357" t="s">
        <v>15</v>
      </c>
      <c r="C231" s="4" t="s">
        <v>43</v>
      </c>
      <c r="D231" s="100">
        <v>543635</v>
      </c>
      <c r="E231" s="64">
        <v>543635</v>
      </c>
      <c r="F231" s="45"/>
      <c r="G231" s="45"/>
      <c r="H231" s="45"/>
      <c r="I231" s="45"/>
      <c r="J231" s="45">
        <f t="shared" si="48"/>
        <v>543635</v>
      </c>
      <c r="K231" s="45">
        <v>89147</v>
      </c>
      <c r="L231" s="45">
        <f t="shared" si="49"/>
        <v>454488</v>
      </c>
    </row>
    <row r="232" spans="1:12" x14ac:dyDescent="0.25">
      <c r="A232" s="356"/>
      <c r="B232" s="358"/>
      <c r="C232" s="4" t="s">
        <v>45</v>
      </c>
      <c r="D232" s="100">
        <v>101467</v>
      </c>
      <c r="E232" s="64">
        <v>101467</v>
      </c>
      <c r="F232" s="45"/>
      <c r="G232" s="45"/>
      <c r="H232" s="45"/>
      <c r="I232" s="45"/>
      <c r="J232" s="45">
        <f t="shared" si="48"/>
        <v>101467</v>
      </c>
      <c r="K232" s="45">
        <v>17383</v>
      </c>
      <c r="L232" s="45">
        <f t="shared" si="49"/>
        <v>84084</v>
      </c>
    </row>
    <row r="233" spans="1:12" x14ac:dyDescent="0.25">
      <c r="A233" s="355" t="s">
        <v>85</v>
      </c>
      <c r="B233" s="357" t="s">
        <v>16</v>
      </c>
      <c r="C233" s="4" t="s">
        <v>43</v>
      </c>
      <c r="D233" s="100">
        <v>2261534</v>
      </c>
      <c r="E233" s="64">
        <v>2261534</v>
      </c>
      <c r="F233" s="45"/>
      <c r="G233" s="45"/>
      <c r="H233" s="45"/>
      <c r="I233" s="45"/>
      <c r="J233" s="45">
        <f t="shared" si="48"/>
        <v>2261534</v>
      </c>
      <c r="K233" s="45">
        <v>443255</v>
      </c>
      <c r="L233" s="45">
        <f t="shared" si="49"/>
        <v>1818279</v>
      </c>
    </row>
    <row r="234" spans="1:12" x14ac:dyDescent="0.25">
      <c r="A234" s="356"/>
      <c r="B234" s="358"/>
      <c r="C234" s="4" t="s">
        <v>45</v>
      </c>
      <c r="D234" s="100">
        <v>421495</v>
      </c>
      <c r="E234" s="64">
        <v>421495</v>
      </c>
      <c r="F234" s="45"/>
      <c r="G234" s="45"/>
      <c r="H234" s="45"/>
      <c r="I234" s="45"/>
      <c r="J234" s="45">
        <f t="shared" si="48"/>
        <v>421495</v>
      </c>
      <c r="K234" s="45">
        <v>86436</v>
      </c>
      <c r="L234" s="45">
        <f t="shared" si="49"/>
        <v>335059</v>
      </c>
    </row>
    <row r="235" spans="1:12" x14ac:dyDescent="0.25">
      <c r="A235" s="355" t="s">
        <v>86</v>
      </c>
      <c r="B235" s="357" t="s">
        <v>19</v>
      </c>
      <c r="C235" s="4" t="s">
        <v>43</v>
      </c>
      <c r="D235" s="100">
        <v>515520</v>
      </c>
      <c r="E235" s="64">
        <v>515520</v>
      </c>
      <c r="F235" s="45"/>
      <c r="G235" s="45"/>
      <c r="H235" s="45"/>
      <c r="I235" s="45"/>
      <c r="J235" s="45">
        <f t="shared" si="48"/>
        <v>515520</v>
      </c>
      <c r="K235" s="45">
        <v>168578</v>
      </c>
      <c r="L235" s="45">
        <f t="shared" si="49"/>
        <v>346942</v>
      </c>
    </row>
    <row r="236" spans="1:12" x14ac:dyDescent="0.25">
      <c r="A236" s="356"/>
      <c r="B236" s="358"/>
      <c r="C236" s="4" t="s">
        <v>45</v>
      </c>
      <c r="D236" s="100">
        <v>96190</v>
      </c>
      <c r="E236" s="64">
        <v>96190</v>
      </c>
      <c r="F236" s="45"/>
      <c r="G236" s="45"/>
      <c r="H236" s="45"/>
      <c r="I236" s="45"/>
      <c r="J236" s="45">
        <f t="shared" si="48"/>
        <v>96190</v>
      </c>
      <c r="K236" s="45">
        <v>32141</v>
      </c>
      <c r="L236" s="45">
        <f t="shared" si="49"/>
        <v>64049</v>
      </c>
    </row>
    <row r="237" spans="1:12" x14ac:dyDescent="0.25">
      <c r="A237" s="355" t="s">
        <v>87</v>
      </c>
      <c r="B237" s="357" t="s">
        <v>21</v>
      </c>
      <c r="C237" s="4" t="s">
        <v>54</v>
      </c>
      <c r="D237" s="100">
        <v>160800</v>
      </c>
      <c r="E237" s="64">
        <v>160800</v>
      </c>
      <c r="F237" s="45"/>
      <c r="G237" s="45"/>
      <c r="H237" s="45"/>
      <c r="I237" s="45"/>
      <c r="J237" s="45">
        <f t="shared" si="48"/>
        <v>160800</v>
      </c>
      <c r="K237" s="45">
        <v>38900</v>
      </c>
      <c r="L237" s="45">
        <f t="shared" si="49"/>
        <v>121900</v>
      </c>
    </row>
    <row r="238" spans="1:12" x14ac:dyDescent="0.25">
      <c r="A238" s="356"/>
      <c r="B238" s="358"/>
      <c r="C238" s="4" t="s">
        <v>45</v>
      </c>
      <c r="D238" s="100">
        <v>30016</v>
      </c>
      <c r="E238" s="64">
        <v>30016</v>
      </c>
      <c r="F238" s="45"/>
      <c r="G238" s="45"/>
      <c r="H238" s="45"/>
      <c r="I238" s="45"/>
      <c r="J238" s="45">
        <f t="shared" si="48"/>
        <v>30016</v>
      </c>
      <c r="K238" s="45">
        <v>7587</v>
      </c>
      <c r="L238" s="45">
        <f t="shared" si="49"/>
        <v>22429</v>
      </c>
    </row>
    <row r="239" spans="1:12" x14ac:dyDescent="0.25">
      <c r="A239" s="355" t="s">
        <v>88</v>
      </c>
      <c r="B239" s="357" t="s">
        <v>13</v>
      </c>
      <c r="C239" s="4" t="s">
        <v>54</v>
      </c>
      <c r="D239" s="100">
        <v>0</v>
      </c>
      <c r="E239" s="64">
        <v>0</v>
      </c>
      <c r="F239" s="45"/>
      <c r="G239" s="45"/>
      <c r="H239" s="45"/>
      <c r="I239" s="45"/>
      <c r="J239" s="45">
        <f t="shared" si="48"/>
        <v>0</v>
      </c>
      <c r="K239" s="45">
        <v>0</v>
      </c>
      <c r="L239" s="45">
        <f t="shared" si="49"/>
        <v>0</v>
      </c>
    </row>
    <row r="240" spans="1:12" x14ac:dyDescent="0.25">
      <c r="A240" s="356"/>
      <c r="B240" s="358"/>
      <c r="C240" s="4" t="s">
        <v>45</v>
      </c>
      <c r="D240" s="100">
        <v>0</v>
      </c>
      <c r="E240" s="64">
        <v>0</v>
      </c>
      <c r="F240" s="45"/>
      <c r="G240" s="45"/>
      <c r="H240" s="45"/>
      <c r="I240" s="45"/>
      <c r="J240" s="45">
        <f t="shared" si="48"/>
        <v>0</v>
      </c>
      <c r="K240" s="45">
        <v>0</v>
      </c>
      <c r="L240" s="45">
        <f t="shared" si="49"/>
        <v>0</v>
      </c>
    </row>
    <row r="241" spans="1:12" x14ac:dyDescent="0.25">
      <c r="A241" s="355" t="s">
        <v>89</v>
      </c>
      <c r="B241" s="357" t="s">
        <v>16</v>
      </c>
      <c r="C241" s="4" t="s">
        <v>54</v>
      </c>
      <c r="D241" s="100">
        <v>171600</v>
      </c>
      <c r="E241" s="64">
        <v>171600</v>
      </c>
      <c r="F241" s="45"/>
      <c r="G241" s="45"/>
      <c r="H241" s="45"/>
      <c r="I241" s="45"/>
      <c r="J241" s="45">
        <f t="shared" si="48"/>
        <v>171600</v>
      </c>
      <c r="K241" s="45">
        <v>35000</v>
      </c>
      <c r="L241" s="45">
        <f t="shared" si="49"/>
        <v>136600</v>
      </c>
    </row>
    <row r="242" spans="1:12" x14ac:dyDescent="0.25">
      <c r="A242" s="356"/>
      <c r="B242" s="358"/>
      <c r="C242" s="4" t="s">
        <v>45</v>
      </c>
      <c r="D242" s="100">
        <v>32032</v>
      </c>
      <c r="E242" s="64">
        <v>32032</v>
      </c>
      <c r="F242" s="45"/>
      <c r="G242" s="45"/>
      <c r="H242" s="45"/>
      <c r="I242" s="45"/>
      <c r="J242" s="45">
        <f t="shared" si="48"/>
        <v>32032</v>
      </c>
      <c r="K242" s="45">
        <v>6826</v>
      </c>
      <c r="L242" s="45">
        <f t="shared" si="49"/>
        <v>25206</v>
      </c>
    </row>
    <row r="243" spans="1:12" x14ac:dyDescent="0.25">
      <c r="A243" s="355" t="s">
        <v>90</v>
      </c>
      <c r="B243" s="357" t="s">
        <v>19</v>
      </c>
      <c r="C243" s="4" t="s">
        <v>54</v>
      </c>
      <c r="D243" s="100">
        <v>141600</v>
      </c>
      <c r="E243" s="64">
        <v>141600</v>
      </c>
      <c r="F243" s="45"/>
      <c r="G243" s="45"/>
      <c r="H243" s="45"/>
      <c r="I243" s="45"/>
      <c r="J243" s="45">
        <f t="shared" si="48"/>
        <v>141600</v>
      </c>
      <c r="K243" s="45">
        <v>44500</v>
      </c>
      <c r="L243" s="45">
        <f t="shared" si="49"/>
        <v>97100</v>
      </c>
    </row>
    <row r="244" spans="1:12" x14ac:dyDescent="0.25">
      <c r="A244" s="356"/>
      <c r="B244" s="358"/>
      <c r="C244" s="4" t="s">
        <v>45</v>
      </c>
      <c r="D244" s="100">
        <v>26432</v>
      </c>
      <c r="E244" s="64">
        <v>26432</v>
      </c>
      <c r="F244" s="45"/>
      <c r="G244" s="45"/>
      <c r="H244" s="45"/>
      <c r="I244" s="45"/>
      <c r="J244" s="45">
        <f t="shared" si="48"/>
        <v>26432</v>
      </c>
      <c r="K244" s="45">
        <v>8676</v>
      </c>
      <c r="L244" s="45">
        <f t="shared" si="49"/>
        <v>17756</v>
      </c>
    </row>
    <row r="245" spans="1:12" x14ac:dyDescent="0.25">
      <c r="A245" s="365" t="s">
        <v>184</v>
      </c>
      <c r="B245" s="357" t="s">
        <v>15</v>
      </c>
      <c r="C245" s="4" t="s">
        <v>54</v>
      </c>
      <c r="D245" s="100">
        <v>141600</v>
      </c>
      <c r="E245" s="64">
        <v>141600</v>
      </c>
      <c r="F245" s="45"/>
      <c r="G245" s="45"/>
      <c r="H245" s="45"/>
      <c r="I245" s="45"/>
      <c r="J245" s="45">
        <f t="shared" si="48"/>
        <v>141600</v>
      </c>
      <c r="K245" s="45">
        <v>44500</v>
      </c>
      <c r="L245" s="45">
        <f t="shared" si="49"/>
        <v>97100</v>
      </c>
    </row>
    <row r="246" spans="1:12" x14ac:dyDescent="0.25">
      <c r="A246" s="356"/>
      <c r="B246" s="358"/>
      <c r="C246" s="4" t="s">
        <v>45</v>
      </c>
      <c r="D246" s="100">
        <v>26432</v>
      </c>
      <c r="E246" s="64">
        <v>26432</v>
      </c>
      <c r="F246" s="45"/>
      <c r="G246" s="45"/>
      <c r="H246" s="45"/>
      <c r="I246" s="45"/>
      <c r="J246" s="45">
        <f t="shared" si="48"/>
        <v>26432</v>
      </c>
      <c r="K246" s="45">
        <v>8677</v>
      </c>
      <c r="L246" s="45">
        <f t="shared" si="49"/>
        <v>17755</v>
      </c>
    </row>
    <row r="247" spans="1:12" x14ac:dyDescent="0.25">
      <c r="A247" s="360" t="s">
        <v>148</v>
      </c>
      <c r="B247" s="361"/>
      <c r="C247" s="362"/>
      <c r="D247" s="63">
        <f t="shared" ref="D247:L247" si="50">SUM(D226,D227,D228,D229,D230,D231,D232,D233,D234,D235,D236,D237,D238,D239,D240,D241,D242,D243,D244,D245,D246,D217,D216,D213,D210,D196,D195,D186,D180,D179,D173,D160,D159,D152,D138,D137,D131,D119,D118,D110,D106,D105,)</f>
        <v>156430891</v>
      </c>
      <c r="E247" s="63">
        <f t="shared" si="50"/>
        <v>156430891</v>
      </c>
      <c r="F247" s="63">
        <f t="shared" si="50"/>
        <v>0</v>
      </c>
      <c r="G247" s="63">
        <f t="shared" si="50"/>
        <v>0</v>
      </c>
      <c r="H247" s="63">
        <f t="shared" si="50"/>
        <v>0</v>
      </c>
      <c r="I247" s="63">
        <f t="shared" si="50"/>
        <v>0</v>
      </c>
      <c r="J247" s="63">
        <f t="shared" si="50"/>
        <v>156430891</v>
      </c>
      <c r="K247" s="63">
        <f>SUM(K226,K227,K228,K229,K230,K231,K232,K233,K234,K235,K236,K237,K238,K239,K240,K241,K242,K243,K244,K245,K246,K217,K216,K213,K210,K196,K195,K186,K180,K179,K173,K160,K159,K152,K138,K137,K131,K119,K118,K110,K106,K105,)</f>
        <v>44925797</v>
      </c>
      <c r="L247" s="84">
        <f t="shared" si="50"/>
        <v>111505094</v>
      </c>
    </row>
    <row r="248" spans="1:12" x14ac:dyDescent="0.25">
      <c r="A248" s="363" t="s">
        <v>69</v>
      </c>
      <c r="B248" s="6" t="s">
        <v>9</v>
      </c>
      <c r="C248" s="4" t="s">
        <v>70</v>
      </c>
      <c r="D248" s="100">
        <v>0</v>
      </c>
      <c r="E248" s="45">
        <v>0</v>
      </c>
      <c r="F248" s="45"/>
      <c r="G248" s="45"/>
      <c r="H248" s="45"/>
      <c r="I248" s="45"/>
      <c r="J248" s="45">
        <f t="shared" ref="J248:J255" si="51">E248+F248+G248+H248+I248</f>
        <v>0</v>
      </c>
      <c r="K248" s="45">
        <v>0</v>
      </c>
      <c r="L248" s="45">
        <f t="shared" ref="L248:L250" si="52">J248-K248</f>
        <v>0</v>
      </c>
    </row>
    <row r="249" spans="1:12" x14ac:dyDescent="0.25">
      <c r="A249" s="363"/>
      <c r="B249" s="357" t="s">
        <v>42</v>
      </c>
      <c r="C249" s="4" t="s">
        <v>43</v>
      </c>
      <c r="D249" s="100">
        <v>978360</v>
      </c>
      <c r="E249" s="45">
        <v>978360</v>
      </c>
      <c r="F249" s="45"/>
      <c r="G249" s="45"/>
      <c r="H249" s="45"/>
      <c r="I249" s="45"/>
      <c r="J249" s="45">
        <f t="shared" si="51"/>
        <v>978360</v>
      </c>
      <c r="K249" s="45">
        <v>326120</v>
      </c>
      <c r="L249" s="45">
        <f t="shared" si="52"/>
        <v>652240</v>
      </c>
    </row>
    <row r="250" spans="1:12" x14ac:dyDescent="0.25">
      <c r="A250" s="363"/>
      <c r="B250" s="364"/>
      <c r="C250" s="4" t="s">
        <v>54</v>
      </c>
      <c r="D250" s="100">
        <v>0</v>
      </c>
      <c r="E250" s="45">
        <v>1875</v>
      </c>
      <c r="F250" s="45"/>
      <c r="G250" s="45"/>
      <c r="H250" s="45"/>
      <c r="I250" s="45"/>
      <c r="J250" s="45">
        <f t="shared" si="51"/>
        <v>1875</v>
      </c>
      <c r="K250" s="45">
        <v>1875</v>
      </c>
      <c r="L250" s="45">
        <f t="shared" si="52"/>
        <v>0</v>
      </c>
    </row>
    <row r="251" spans="1:12" x14ac:dyDescent="0.25">
      <c r="A251" s="363"/>
      <c r="B251" s="364"/>
      <c r="C251" s="18" t="s">
        <v>44</v>
      </c>
      <c r="D251" s="51">
        <f>SUM(D248:D250)</f>
        <v>978360</v>
      </c>
      <c r="E251" s="51">
        <f>SUM(E248:E250)</f>
        <v>980235</v>
      </c>
      <c r="F251" s="51">
        <f t="shared" ref="F251:L251" si="53">SUM(F249:F250)</f>
        <v>0</v>
      </c>
      <c r="G251" s="51">
        <f t="shared" si="53"/>
        <v>0</v>
      </c>
      <c r="H251" s="51">
        <f t="shared" si="53"/>
        <v>0</v>
      </c>
      <c r="I251" s="51">
        <f t="shared" si="53"/>
        <v>0</v>
      </c>
      <c r="J251" s="51">
        <f t="shared" si="53"/>
        <v>980235</v>
      </c>
      <c r="K251" s="51">
        <f t="shared" si="53"/>
        <v>327995</v>
      </c>
      <c r="L251" s="83">
        <f t="shared" si="53"/>
        <v>652240</v>
      </c>
    </row>
    <row r="252" spans="1:12" x14ac:dyDescent="0.25">
      <c r="A252" s="363"/>
      <c r="B252" s="364"/>
      <c r="C252" s="18" t="s">
        <v>45</v>
      </c>
      <c r="D252" s="51">
        <v>91314</v>
      </c>
      <c r="E252" s="51">
        <v>91314</v>
      </c>
      <c r="F252" s="51"/>
      <c r="G252" s="51"/>
      <c r="H252" s="51"/>
      <c r="I252" s="51"/>
      <c r="J252" s="62">
        <f t="shared" si="51"/>
        <v>91314</v>
      </c>
      <c r="K252" s="51">
        <v>31797</v>
      </c>
      <c r="L252" s="62">
        <f t="shared" ref="L252:L255" si="54">J252-K252</f>
        <v>59517</v>
      </c>
    </row>
    <row r="253" spans="1:12" x14ac:dyDescent="0.25">
      <c r="A253" s="363"/>
      <c r="B253" s="364"/>
      <c r="C253" s="4" t="s">
        <v>46</v>
      </c>
      <c r="D253" s="100">
        <v>0</v>
      </c>
      <c r="E253" s="45">
        <v>0</v>
      </c>
      <c r="F253" s="45">
        <v>3181</v>
      </c>
      <c r="G253" s="45"/>
      <c r="H253" s="45"/>
      <c r="I253" s="45"/>
      <c r="J253" s="45">
        <f t="shared" si="51"/>
        <v>3181</v>
      </c>
      <c r="K253" s="45">
        <v>3181</v>
      </c>
      <c r="L253" s="95">
        <f t="shared" si="54"/>
        <v>0</v>
      </c>
    </row>
    <row r="254" spans="1:12" x14ac:dyDescent="0.25">
      <c r="A254" s="363"/>
      <c r="B254" s="364"/>
      <c r="C254" s="4" t="s">
        <v>47</v>
      </c>
      <c r="D254" s="100">
        <v>0</v>
      </c>
      <c r="E254" s="45">
        <v>0</v>
      </c>
      <c r="F254" s="45">
        <v>1900</v>
      </c>
      <c r="G254" s="45"/>
      <c r="H254" s="45"/>
      <c r="I254" s="45"/>
      <c r="J254" s="45">
        <f t="shared" si="51"/>
        <v>1900</v>
      </c>
      <c r="K254" s="45">
        <v>1900</v>
      </c>
      <c r="L254" s="95">
        <f t="shared" si="54"/>
        <v>0</v>
      </c>
    </row>
    <row r="255" spans="1:12" x14ac:dyDescent="0.25">
      <c r="A255" s="363"/>
      <c r="B255" s="364"/>
      <c r="C255" s="4" t="s">
        <v>48</v>
      </c>
      <c r="D255" s="100">
        <v>0</v>
      </c>
      <c r="E255" s="45">
        <v>0</v>
      </c>
      <c r="F255" s="45">
        <v>859</v>
      </c>
      <c r="G255" s="45"/>
      <c r="H255" s="45"/>
      <c r="I255" s="45"/>
      <c r="J255" s="45">
        <f t="shared" si="51"/>
        <v>859</v>
      </c>
      <c r="K255" s="45">
        <v>859</v>
      </c>
      <c r="L255" s="95">
        <f t="shared" si="54"/>
        <v>0</v>
      </c>
    </row>
    <row r="256" spans="1:12" x14ac:dyDescent="0.25">
      <c r="A256" s="363"/>
      <c r="B256" s="358"/>
      <c r="C256" s="18" t="s">
        <v>49</v>
      </c>
      <c r="D256" s="51">
        <f>SUM(D253:D255)</f>
        <v>0</v>
      </c>
      <c r="E256" s="51">
        <f>SUM(E253:E255)</f>
        <v>0</v>
      </c>
      <c r="F256" s="51">
        <f t="shared" ref="F256:L256" si="55">SUM(F253:F255)</f>
        <v>5940</v>
      </c>
      <c r="G256" s="51">
        <f t="shared" si="55"/>
        <v>0</v>
      </c>
      <c r="H256" s="51">
        <f t="shared" si="55"/>
        <v>0</v>
      </c>
      <c r="I256" s="51">
        <f t="shared" si="55"/>
        <v>0</v>
      </c>
      <c r="J256" s="51">
        <f t="shared" si="55"/>
        <v>5940</v>
      </c>
      <c r="K256" s="51">
        <f t="shared" si="55"/>
        <v>5940</v>
      </c>
      <c r="L256" s="96">
        <f t="shared" si="55"/>
        <v>0</v>
      </c>
    </row>
    <row r="257" spans="1:12" x14ac:dyDescent="0.25">
      <c r="A257" s="363"/>
      <c r="B257" s="359" t="s">
        <v>21</v>
      </c>
      <c r="C257" s="4" t="s">
        <v>43</v>
      </c>
      <c r="D257" s="100">
        <v>4583341</v>
      </c>
      <c r="E257" s="45">
        <v>4577716</v>
      </c>
      <c r="F257" s="45"/>
      <c r="G257" s="45"/>
      <c r="H257" s="45"/>
      <c r="I257" s="45"/>
      <c r="J257" s="45">
        <f t="shared" ref="J257:J262" si="56">E257+F257+G257+H257+I257</f>
        <v>4577716</v>
      </c>
      <c r="K257" s="45">
        <v>1395022</v>
      </c>
      <c r="L257" s="45">
        <f t="shared" ref="L257:L262" si="57">J257-K257</f>
        <v>3182694</v>
      </c>
    </row>
    <row r="258" spans="1:12" x14ac:dyDescent="0.25">
      <c r="A258" s="363"/>
      <c r="B258" s="359"/>
      <c r="C258" s="4" t="s">
        <v>50</v>
      </c>
      <c r="D258" s="100">
        <v>189600</v>
      </c>
      <c r="E258" s="45">
        <v>189600</v>
      </c>
      <c r="F258" s="45"/>
      <c r="G258" s="45"/>
      <c r="H258" s="45"/>
      <c r="I258" s="45"/>
      <c r="J258" s="45">
        <f t="shared" si="56"/>
        <v>189600</v>
      </c>
      <c r="K258" s="45">
        <v>0</v>
      </c>
      <c r="L258" s="45">
        <f t="shared" si="57"/>
        <v>189600</v>
      </c>
    </row>
    <row r="259" spans="1:12" x14ac:dyDescent="0.25">
      <c r="A259" s="363"/>
      <c r="B259" s="359"/>
      <c r="C259" s="4" t="s">
        <v>51</v>
      </c>
      <c r="D259" s="100">
        <v>10000</v>
      </c>
      <c r="E259" s="45">
        <v>10000</v>
      </c>
      <c r="F259" s="45"/>
      <c r="G259" s="45"/>
      <c r="H259" s="45"/>
      <c r="I259" s="45"/>
      <c r="J259" s="45">
        <f t="shared" si="56"/>
        <v>10000</v>
      </c>
      <c r="K259" s="45">
        <v>0</v>
      </c>
      <c r="L259" s="45">
        <f t="shared" si="57"/>
        <v>10000</v>
      </c>
    </row>
    <row r="260" spans="1:12" x14ac:dyDescent="0.25">
      <c r="A260" s="363"/>
      <c r="B260" s="359"/>
      <c r="C260" s="4" t="s">
        <v>53</v>
      </c>
      <c r="D260" s="100">
        <v>24000</v>
      </c>
      <c r="E260" s="45">
        <v>24000</v>
      </c>
      <c r="F260" s="45"/>
      <c r="G260" s="45"/>
      <c r="H260" s="45"/>
      <c r="I260" s="45"/>
      <c r="J260" s="45">
        <f t="shared" si="56"/>
        <v>24000</v>
      </c>
      <c r="K260" s="45">
        <v>0</v>
      </c>
      <c r="L260" s="45">
        <f t="shared" si="57"/>
        <v>24000</v>
      </c>
    </row>
    <row r="261" spans="1:12" x14ac:dyDescent="0.25">
      <c r="A261" s="363"/>
      <c r="B261" s="359"/>
      <c r="C261" s="4" t="s">
        <v>54</v>
      </c>
      <c r="D261" s="100">
        <v>0</v>
      </c>
      <c r="E261" s="45">
        <v>3750</v>
      </c>
      <c r="F261" s="45"/>
      <c r="G261" s="45"/>
      <c r="H261" s="45"/>
      <c r="I261" s="45"/>
      <c r="J261" s="45">
        <f t="shared" si="56"/>
        <v>3750</v>
      </c>
      <c r="K261" s="45">
        <v>3750</v>
      </c>
      <c r="L261" s="45">
        <f t="shared" si="57"/>
        <v>0</v>
      </c>
    </row>
    <row r="262" spans="1:12" x14ac:dyDescent="0.25">
      <c r="A262" s="363"/>
      <c r="B262" s="359"/>
      <c r="C262" s="4" t="s">
        <v>55</v>
      </c>
      <c r="D262" s="100">
        <v>0</v>
      </c>
      <c r="E262" s="45">
        <v>0</v>
      </c>
      <c r="F262" s="45"/>
      <c r="G262" s="45"/>
      <c r="H262" s="45"/>
      <c r="I262" s="45"/>
      <c r="J262" s="45">
        <f t="shared" si="56"/>
        <v>0</v>
      </c>
      <c r="K262" s="45">
        <v>0</v>
      </c>
      <c r="L262" s="45">
        <f t="shared" si="57"/>
        <v>0</v>
      </c>
    </row>
    <row r="263" spans="1:12" x14ac:dyDescent="0.25">
      <c r="A263" s="363"/>
      <c r="B263" s="359"/>
      <c r="C263" s="18" t="s">
        <v>44</v>
      </c>
      <c r="D263" s="51">
        <f>SUM(D257:D262)</f>
        <v>4806941</v>
      </c>
      <c r="E263" s="51">
        <f>SUM(E257:E262)</f>
        <v>4805066</v>
      </c>
      <c r="F263" s="51">
        <f t="shared" ref="F263:K263" si="58">SUM(F257:F262)</f>
        <v>0</v>
      </c>
      <c r="G263" s="51">
        <f t="shared" si="58"/>
        <v>0</v>
      </c>
      <c r="H263" s="51">
        <f t="shared" si="58"/>
        <v>0</v>
      </c>
      <c r="I263" s="51">
        <f t="shared" si="58"/>
        <v>0</v>
      </c>
      <c r="J263" s="51">
        <f t="shared" si="58"/>
        <v>4805066</v>
      </c>
      <c r="K263" s="51">
        <f t="shared" si="58"/>
        <v>1398772</v>
      </c>
      <c r="L263" s="83">
        <f>SUM(L257:L262)</f>
        <v>3406294</v>
      </c>
    </row>
    <row r="264" spans="1:12" x14ac:dyDescent="0.25">
      <c r="A264" s="363"/>
      <c r="B264" s="359"/>
      <c r="C264" s="18" t="s">
        <v>45</v>
      </c>
      <c r="D264" s="108">
        <v>923640</v>
      </c>
      <c r="E264" s="51">
        <v>923640</v>
      </c>
      <c r="F264" s="51"/>
      <c r="G264" s="51"/>
      <c r="H264" s="51"/>
      <c r="I264" s="51"/>
      <c r="J264" s="62">
        <f t="shared" ref="J264:J274" si="59">E264+F264+G264+H264+I264</f>
        <v>923640</v>
      </c>
      <c r="K264" s="51">
        <v>271961</v>
      </c>
      <c r="L264" s="62">
        <f t="shared" ref="L264:L274" si="60">J264-K264</f>
        <v>651679</v>
      </c>
    </row>
    <row r="265" spans="1:12" x14ac:dyDescent="0.25">
      <c r="A265" s="363"/>
      <c r="B265" s="359"/>
      <c r="C265" s="4" t="s">
        <v>46</v>
      </c>
      <c r="D265" s="100">
        <v>40000</v>
      </c>
      <c r="E265" s="45">
        <v>40000</v>
      </c>
      <c r="F265" s="45">
        <v>-3181</v>
      </c>
      <c r="G265" s="45"/>
      <c r="H265" s="45"/>
      <c r="I265" s="45"/>
      <c r="J265" s="45">
        <f t="shared" si="59"/>
        <v>36819</v>
      </c>
      <c r="K265" s="45">
        <v>0</v>
      </c>
      <c r="L265" s="45">
        <f t="shared" si="60"/>
        <v>36819</v>
      </c>
    </row>
    <row r="266" spans="1:12" x14ac:dyDescent="0.25">
      <c r="A266" s="363"/>
      <c r="B266" s="359"/>
      <c r="C266" s="4" t="s">
        <v>56</v>
      </c>
      <c r="D266" s="100">
        <v>50000</v>
      </c>
      <c r="E266" s="45">
        <v>50000</v>
      </c>
      <c r="F266" s="45">
        <f>-1848-1900</f>
        <v>-3748</v>
      </c>
      <c r="G266" s="45"/>
      <c r="H266" s="45"/>
      <c r="I266" s="45"/>
      <c r="J266" s="45">
        <f t="shared" si="59"/>
        <v>46252</v>
      </c>
      <c r="K266" s="45">
        <v>0</v>
      </c>
      <c r="L266" s="45">
        <f t="shared" si="60"/>
        <v>46252</v>
      </c>
    </row>
    <row r="267" spans="1:12" x14ac:dyDescent="0.25">
      <c r="A267" s="363"/>
      <c r="B267" s="359"/>
      <c r="C267" s="92" t="s">
        <v>58</v>
      </c>
      <c r="D267" s="106">
        <v>0</v>
      </c>
      <c r="E267" s="45">
        <v>0</v>
      </c>
      <c r="F267" s="45">
        <v>1642</v>
      </c>
      <c r="G267" s="45"/>
      <c r="H267" s="45"/>
      <c r="I267" s="45"/>
      <c r="J267" s="45">
        <f t="shared" si="59"/>
        <v>1642</v>
      </c>
      <c r="K267" s="45">
        <v>1642</v>
      </c>
      <c r="L267" s="95">
        <f t="shared" si="60"/>
        <v>0</v>
      </c>
    </row>
    <row r="268" spans="1:12" x14ac:dyDescent="0.25">
      <c r="A268" s="363"/>
      <c r="B268" s="359"/>
      <c r="C268" s="4" t="s">
        <v>59</v>
      </c>
      <c r="D268" s="100">
        <v>50000</v>
      </c>
      <c r="E268" s="45">
        <v>50000</v>
      </c>
      <c r="F268" s="45"/>
      <c r="G268" s="45"/>
      <c r="H268" s="45"/>
      <c r="I268" s="45"/>
      <c r="J268" s="45">
        <f t="shared" si="59"/>
        <v>50000</v>
      </c>
      <c r="K268" s="45">
        <v>26133</v>
      </c>
      <c r="L268" s="45">
        <f t="shared" si="60"/>
        <v>23867</v>
      </c>
    </row>
    <row r="269" spans="1:12" x14ac:dyDescent="0.25">
      <c r="A269" s="363"/>
      <c r="B269" s="359"/>
      <c r="C269" s="4" t="s">
        <v>60</v>
      </c>
      <c r="D269" s="100">
        <v>4000</v>
      </c>
      <c r="E269" s="45">
        <v>4000</v>
      </c>
      <c r="F269" s="45"/>
      <c r="G269" s="45"/>
      <c r="H269" s="45"/>
      <c r="I269" s="45"/>
      <c r="J269" s="45">
        <f t="shared" si="59"/>
        <v>4000</v>
      </c>
      <c r="K269" s="45">
        <v>0</v>
      </c>
      <c r="L269" s="45">
        <f t="shared" si="60"/>
        <v>4000</v>
      </c>
    </row>
    <row r="270" spans="1:12" x14ac:dyDescent="0.25">
      <c r="A270" s="363"/>
      <c r="B270" s="359"/>
      <c r="C270" s="4" t="s">
        <v>47</v>
      </c>
      <c r="D270" s="100">
        <v>16800</v>
      </c>
      <c r="E270" s="45">
        <v>16800</v>
      </c>
      <c r="F270" s="45"/>
      <c r="G270" s="45"/>
      <c r="H270" s="45"/>
      <c r="I270" s="45"/>
      <c r="J270" s="45">
        <f t="shared" si="59"/>
        <v>16800</v>
      </c>
      <c r="K270" s="45">
        <v>0</v>
      </c>
      <c r="L270" s="45">
        <f t="shared" si="60"/>
        <v>16800</v>
      </c>
    </row>
    <row r="271" spans="1:12" x14ac:dyDescent="0.25">
      <c r="A271" s="363"/>
      <c r="B271" s="359"/>
      <c r="C271" s="4" t="s">
        <v>61</v>
      </c>
      <c r="D271" s="100">
        <v>0</v>
      </c>
      <c r="E271" s="45">
        <v>0</v>
      </c>
      <c r="F271" s="45">
        <v>206</v>
      </c>
      <c r="G271" s="45"/>
      <c r="H271" s="45"/>
      <c r="I271" s="45"/>
      <c r="J271" s="45">
        <f t="shared" si="59"/>
        <v>206</v>
      </c>
      <c r="K271" s="45">
        <v>206</v>
      </c>
      <c r="L271" s="45">
        <f t="shared" si="60"/>
        <v>0</v>
      </c>
    </row>
    <row r="272" spans="1:12" x14ac:dyDescent="0.25">
      <c r="A272" s="363"/>
      <c r="B272" s="359"/>
      <c r="C272" s="4" t="s">
        <v>62</v>
      </c>
      <c r="D272" s="100">
        <v>26665</v>
      </c>
      <c r="E272" s="45">
        <v>26665</v>
      </c>
      <c r="F272" s="45"/>
      <c r="G272" s="45"/>
      <c r="H272" s="45"/>
      <c r="I272" s="45"/>
      <c r="J272" s="45">
        <f t="shared" si="59"/>
        <v>26665</v>
      </c>
      <c r="K272" s="45">
        <v>8745</v>
      </c>
      <c r="L272" s="45">
        <f t="shared" si="60"/>
        <v>17920</v>
      </c>
    </row>
    <row r="273" spans="1:12" x14ac:dyDescent="0.25">
      <c r="A273" s="363"/>
      <c r="B273" s="359"/>
      <c r="C273" s="4" t="s">
        <v>48</v>
      </c>
      <c r="D273" s="100">
        <v>23480</v>
      </c>
      <c r="E273" s="45">
        <v>23480</v>
      </c>
      <c r="F273" s="45">
        <v>-859</v>
      </c>
      <c r="G273" s="45"/>
      <c r="H273" s="45"/>
      <c r="I273" s="45"/>
      <c r="J273" s="45">
        <f t="shared" si="59"/>
        <v>22621</v>
      </c>
      <c r="K273" s="45">
        <v>3866</v>
      </c>
      <c r="L273" s="45">
        <f t="shared" si="60"/>
        <v>18755</v>
      </c>
    </row>
    <row r="274" spans="1:12" x14ac:dyDescent="0.25">
      <c r="A274" s="363"/>
      <c r="B274" s="359"/>
      <c r="C274" s="4" t="s">
        <v>63</v>
      </c>
      <c r="D274" s="100">
        <v>236898</v>
      </c>
      <c r="E274" s="45">
        <v>236898</v>
      </c>
      <c r="F274" s="45"/>
      <c r="G274" s="45"/>
      <c r="H274" s="45"/>
      <c r="I274" s="45"/>
      <c r="J274" s="45">
        <f t="shared" si="59"/>
        <v>236898</v>
      </c>
      <c r="K274" s="45">
        <v>0</v>
      </c>
      <c r="L274" s="45">
        <f t="shared" si="60"/>
        <v>236898</v>
      </c>
    </row>
    <row r="275" spans="1:12" x14ac:dyDescent="0.25">
      <c r="A275" s="363"/>
      <c r="B275" s="359"/>
      <c r="C275" s="18" t="s">
        <v>49</v>
      </c>
      <c r="D275" s="51">
        <f>SUM(D265:D274)</f>
        <v>447843</v>
      </c>
      <c r="E275" s="51">
        <f>SUM(E265:E274)</f>
        <v>447843</v>
      </c>
      <c r="F275" s="51">
        <f t="shared" ref="F275:L275" si="61">SUM(F265:F274)</f>
        <v>-5940</v>
      </c>
      <c r="G275" s="51">
        <f t="shared" si="61"/>
        <v>0</v>
      </c>
      <c r="H275" s="51">
        <f t="shared" si="61"/>
        <v>0</v>
      </c>
      <c r="I275" s="51">
        <f t="shared" si="61"/>
        <v>0</v>
      </c>
      <c r="J275" s="51">
        <f t="shared" si="61"/>
        <v>441903</v>
      </c>
      <c r="K275" s="51">
        <f t="shared" si="61"/>
        <v>40592</v>
      </c>
      <c r="L275" s="83">
        <f t="shared" si="61"/>
        <v>401311</v>
      </c>
    </row>
    <row r="276" spans="1:12" x14ac:dyDescent="0.25">
      <c r="A276" s="355" t="s">
        <v>91</v>
      </c>
      <c r="B276" s="357" t="s">
        <v>21</v>
      </c>
      <c r="C276" s="4" t="s">
        <v>43</v>
      </c>
      <c r="D276" s="100">
        <v>270312</v>
      </c>
      <c r="E276" s="45">
        <v>270312</v>
      </c>
      <c r="F276" s="45"/>
      <c r="G276" s="45"/>
      <c r="H276" s="45"/>
      <c r="I276" s="45"/>
      <c r="J276" s="45">
        <f t="shared" ref="J276:J277" si="62">E276+F276+G276+H276+I276</f>
        <v>270312</v>
      </c>
      <c r="K276" s="45">
        <v>90107</v>
      </c>
      <c r="L276" s="45">
        <f t="shared" ref="L276:L277" si="63">J276-K276</f>
        <v>180205</v>
      </c>
    </row>
    <row r="277" spans="1:12" x14ac:dyDescent="0.25">
      <c r="A277" s="356"/>
      <c r="B277" s="358"/>
      <c r="C277" s="4" t="s">
        <v>45</v>
      </c>
      <c r="D277" s="100">
        <v>50458</v>
      </c>
      <c r="E277" s="45">
        <v>50458</v>
      </c>
      <c r="F277" s="45"/>
      <c r="G277" s="45"/>
      <c r="H277" s="45"/>
      <c r="I277" s="45"/>
      <c r="J277" s="45">
        <f t="shared" si="62"/>
        <v>50458</v>
      </c>
      <c r="K277" s="45">
        <v>17569</v>
      </c>
      <c r="L277" s="45">
        <f t="shared" si="63"/>
        <v>32889</v>
      </c>
    </row>
    <row r="278" spans="1:12" x14ac:dyDescent="0.25">
      <c r="A278" s="360" t="s">
        <v>149</v>
      </c>
      <c r="B278" s="361"/>
      <c r="C278" s="362"/>
      <c r="D278" s="63">
        <f>SUM(D248+D251+D252+D256+D263+D264+D275+D276+D277)</f>
        <v>7568868</v>
      </c>
      <c r="E278" s="63">
        <f>SUM(E248+E251+E252+E256+E263+E264+E275+E276+E277)</f>
        <v>7568868</v>
      </c>
      <c r="F278" s="63">
        <f t="shared" ref="F278:L278" si="64">SUM(F248+F251+F252+F256+F263+F264+F275+F276+F277)</f>
        <v>0</v>
      </c>
      <c r="G278" s="63">
        <f t="shared" si="64"/>
        <v>0</v>
      </c>
      <c r="H278" s="63">
        <f t="shared" si="64"/>
        <v>0</v>
      </c>
      <c r="I278" s="63">
        <f t="shared" si="64"/>
        <v>0</v>
      </c>
      <c r="J278" s="63">
        <f t="shared" si="64"/>
        <v>7568868</v>
      </c>
      <c r="K278" s="63">
        <f>SUM(K248+K251+K252+K256+K263+K264+K275+K276+K277)</f>
        <v>2184733</v>
      </c>
      <c r="L278" s="84">
        <f t="shared" si="64"/>
        <v>5384135</v>
      </c>
    </row>
    <row r="279" spans="1:12" x14ac:dyDescent="0.25">
      <c r="A279" s="363" t="s">
        <v>71</v>
      </c>
      <c r="B279" s="6" t="s">
        <v>9</v>
      </c>
      <c r="C279" s="4" t="s">
        <v>70</v>
      </c>
      <c r="D279" s="100">
        <v>0</v>
      </c>
      <c r="E279" s="45">
        <v>0</v>
      </c>
      <c r="F279" s="45"/>
      <c r="G279" s="45"/>
      <c r="H279" s="45"/>
      <c r="I279" s="45"/>
      <c r="J279" s="45">
        <f t="shared" ref="J279:J281" si="65">E279+F279+G279+H279+I279</f>
        <v>0</v>
      </c>
      <c r="K279" s="45">
        <v>0</v>
      </c>
      <c r="L279" s="45">
        <f t="shared" ref="L279:L281" si="66">J279-K279</f>
        <v>0</v>
      </c>
    </row>
    <row r="280" spans="1:12" x14ac:dyDescent="0.25">
      <c r="A280" s="363"/>
      <c r="B280" s="357" t="s">
        <v>42</v>
      </c>
      <c r="C280" s="4" t="s">
        <v>43</v>
      </c>
      <c r="D280" s="100">
        <v>0</v>
      </c>
      <c r="E280" s="45">
        <v>0</v>
      </c>
      <c r="F280" s="45"/>
      <c r="G280" s="45"/>
      <c r="H280" s="45"/>
      <c r="I280" s="45"/>
      <c r="J280" s="45">
        <f t="shared" si="65"/>
        <v>0</v>
      </c>
      <c r="K280" s="45">
        <v>0</v>
      </c>
      <c r="L280" s="45">
        <f t="shared" si="66"/>
        <v>0</v>
      </c>
    </row>
    <row r="281" spans="1:12" x14ac:dyDescent="0.25">
      <c r="A281" s="363"/>
      <c r="B281" s="364"/>
      <c r="C281" s="4" t="s">
        <v>54</v>
      </c>
      <c r="D281" s="100">
        <v>0</v>
      </c>
      <c r="E281" s="45">
        <v>0</v>
      </c>
      <c r="F281" s="45"/>
      <c r="G281" s="45"/>
      <c r="H281" s="45"/>
      <c r="I281" s="45"/>
      <c r="J281" s="45">
        <f t="shared" si="65"/>
        <v>0</v>
      </c>
      <c r="K281" s="45">
        <v>0</v>
      </c>
      <c r="L281" s="45">
        <f t="shared" si="66"/>
        <v>0</v>
      </c>
    </row>
    <row r="282" spans="1:12" x14ac:dyDescent="0.25">
      <c r="A282" s="363"/>
      <c r="B282" s="364"/>
      <c r="C282" s="18" t="s">
        <v>44</v>
      </c>
      <c r="D282" s="108">
        <f>SUM(D280:D281)</f>
        <v>0</v>
      </c>
      <c r="E282" s="51">
        <v>0</v>
      </c>
      <c r="F282" s="51">
        <f t="shared" ref="F282:L282" si="67">SUM(F280:F281)</f>
        <v>0</v>
      </c>
      <c r="G282" s="51">
        <f t="shared" si="67"/>
        <v>0</v>
      </c>
      <c r="H282" s="51">
        <f t="shared" si="67"/>
        <v>0</v>
      </c>
      <c r="I282" s="51">
        <f t="shared" si="67"/>
        <v>0</v>
      </c>
      <c r="J282" s="51">
        <f t="shared" si="67"/>
        <v>0</v>
      </c>
      <c r="K282" s="51">
        <f t="shared" si="67"/>
        <v>0</v>
      </c>
      <c r="L282" s="83">
        <f t="shared" si="67"/>
        <v>0</v>
      </c>
    </row>
    <row r="283" spans="1:12" x14ac:dyDescent="0.25">
      <c r="A283" s="363"/>
      <c r="B283" s="364"/>
      <c r="C283" s="18" t="s">
        <v>45</v>
      </c>
      <c r="D283" s="108">
        <v>0</v>
      </c>
      <c r="E283" s="51">
        <v>0</v>
      </c>
      <c r="F283" s="51"/>
      <c r="G283" s="51"/>
      <c r="H283" s="51"/>
      <c r="I283" s="51"/>
      <c r="J283" s="62">
        <f t="shared" ref="J283:J285" si="68">E283+F283+G283+H283+I283</f>
        <v>0</v>
      </c>
      <c r="K283" s="51">
        <v>0</v>
      </c>
      <c r="L283" s="62">
        <f t="shared" ref="L283:L285" si="69">J283-K283</f>
        <v>0</v>
      </c>
    </row>
    <row r="284" spans="1:12" x14ac:dyDescent="0.25">
      <c r="A284" s="363"/>
      <c r="B284" s="364"/>
      <c r="C284" s="4" t="s">
        <v>46</v>
      </c>
      <c r="D284" s="100">
        <v>0</v>
      </c>
      <c r="E284" s="45">
        <v>0</v>
      </c>
      <c r="F284" s="45"/>
      <c r="G284" s="45"/>
      <c r="H284" s="45"/>
      <c r="I284" s="45"/>
      <c r="J284" s="45">
        <f t="shared" si="68"/>
        <v>0</v>
      </c>
      <c r="K284" s="45">
        <v>0</v>
      </c>
      <c r="L284" s="45">
        <f t="shared" si="69"/>
        <v>0</v>
      </c>
    </row>
    <row r="285" spans="1:12" x14ac:dyDescent="0.25">
      <c r="A285" s="363"/>
      <c r="B285" s="364"/>
      <c r="C285" s="4" t="s">
        <v>48</v>
      </c>
      <c r="D285" s="100">
        <v>0</v>
      </c>
      <c r="E285" s="45">
        <v>0</v>
      </c>
      <c r="F285" s="45"/>
      <c r="G285" s="45"/>
      <c r="H285" s="45"/>
      <c r="I285" s="45"/>
      <c r="J285" s="45">
        <f t="shared" si="68"/>
        <v>0</v>
      </c>
      <c r="K285" s="45">
        <v>0</v>
      </c>
      <c r="L285" s="45">
        <f t="shared" si="69"/>
        <v>0</v>
      </c>
    </row>
    <row r="286" spans="1:12" x14ac:dyDescent="0.25">
      <c r="A286" s="363"/>
      <c r="B286" s="358"/>
      <c r="C286" s="18" t="s">
        <v>49</v>
      </c>
      <c r="D286" s="108">
        <f>SUM(D284:D285)</f>
        <v>0</v>
      </c>
      <c r="E286" s="51">
        <v>0</v>
      </c>
      <c r="F286" s="51">
        <f t="shared" ref="F286:L286" si="70">SUM(F284:F285)</f>
        <v>0</v>
      </c>
      <c r="G286" s="51">
        <f t="shared" si="70"/>
        <v>0</v>
      </c>
      <c r="H286" s="51">
        <f t="shared" si="70"/>
        <v>0</v>
      </c>
      <c r="I286" s="51">
        <f t="shared" si="70"/>
        <v>0</v>
      </c>
      <c r="J286" s="51">
        <f t="shared" si="70"/>
        <v>0</v>
      </c>
      <c r="K286" s="51">
        <f t="shared" si="70"/>
        <v>0</v>
      </c>
      <c r="L286" s="83">
        <f t="shared" si="70"/>
        <v>0</v>
      </c>
    </row>
    <row r="287" spans="1:12" x14ac:dyDescent="0.25">
      <c r="A287" s="363"/>
      <c r="B287" s="357" t="s">
        <v>21</v>
      </c>
      <c r="C287" s="4" t="s">
        <v>43</v>
      </c>
      <c r="D287" s="100">
        <v>2430193</v>
      </c>
      <c r="E287" s="45">
        <v>2428318</v>
      </c>
      <c r="F287" s="45">
        <v>-36006</v>
      </c>
      <c r="G287" s="45"/>
      <c r="H287" s="45"/>
      <c r="I287" s="45"/>
      <c r="J287" s="45">
        <f t="shared" ref="J287:J291" si="71">E287+F287+G287+H287+I287</f>
        <v>2392312</v>
      </c>
      <c r="K287" s="45">
        <v>753026</v>
      </c>
      <c r="L287" s="45">
        <f t="shared" ref="L287:L291" si="72">J287-K287</f>
        <v>1639286</v>
      </c>
    </row>
    <row r="288" spans="1:12" x14ac:dyDescent="0.25">
      <c r="A288" s="363"/>
      <c r="B288" s="364"/>
      <c r="C288" s="4" t="s">
        <v>50</v>
      </c>
      <c r="D288" s="100">
        <v>100000</v>
      </c>
      <c r="E288" s="45">
        <v>100000</v>
      </c>
      <c r="F288" s="45"/>
      <c r="G288" s="45"/>
      <c r="H288" s="45"/>
      <c r="I288" s="45"/>
      <c r="J288" s="45">
        <f t="shared" si="71"/>
        <v>100000</v>
      </c>
      <c r="K288" s="45">
        <v>0</v>
      </c>
      <c r="L288" s="45">
        <f t="shared" si="72"/>
        <v>100000</v>
      </c>
    </row>
    <row r="289" spans="1:12" x14ac:dyDescent="0.25">
      <c r="A289" s="363"/>
      <c r="B289" s="364"/>
      <c r="C289" s="4" t="s">
        <v>51</v>
      </c>
      <c r="D289" s="100">
        <v>5000</v>
      </c>
      <c r="E289" s="45">
        <v>5000</v>
      </c>
      <c r="F289" s="45"/>
      <c r="G289" s="45"/>
      <c r="H289" s="45"/>
      <c r="I289" s="45"/>
      <c r="J289" s="45">
        <f t="shared" si="71"/>
        <v>5000</v>
      </c>
      <c r="K289" s="45">
        <v>0</v>
      </c>
      <c r="L289" s="45">
        <f t="shared" si="72"/>
        <v>5000</v>
      </c>
    </row>
    <row r="290" spans="1:12" x14ac:dyDescent="0.25">
      <c r="A290" s="363"/>
      <c r="B290" s="364"/>
      <c r="C290" s="4" t="s">
        <v>53</v>
      </c>
      <c r="D290" s="100">
        <v>12000</v>
      </c>
      <c r="E290" s="45">
        <v>12000</v>
      </c>
      <c r="F290" s="45"/>
      <c r="G290" s="45"/>
      <c r="H290" s="45"/>
      <c r="I290" s="45"/>
      <c r="J290" s="45">
        <f t="shared" si="71"/>
        <v>12000</v>
      </c>
      <c r="K290" s="45">
        <v>0</v>
      </c>
      <c r="L290" s="45">
        <f t="shared" si="72"/>
        <v>12000</v>
      </c>
    </row>
    <row r="291" spans="1:12" x14ac:dyDescent="0.25">
      <c r="A291" s="363"/>
      <c r="B291" s="364"/>
      <c r="C291" s="4" t="s">
        <v>54</v>
      </c>
      <c r="D291" s="100">
        <v>0</v>
      </c>
      <c r="E291" s="45">
        <v>1875</v>
      </c>
      <c r="F291" s="45">
        <v>36006</v>
      </c>
      <c r="G291" s="45"/>
      <c r="H291" s="45"/>
      <c r="I291" s="45"/>
      <c r="J291" s="45">
        <f t="shared" si="71"/>
        <v>37881</v>
      </c>
      <c r="K291" s="45">
        <v>37881</v>
      </c>
      <c r="L291" s="45">
        <f t="shared" si="72"/>
        <v>0</v>
      </c>
    </row>
    <row r="292" spans="1:12" x14ac:dyDescent="0.25">
      <c r="A292" s="363"/>
      <c r="B292" s="364"/>
      <c r="C292" s="18" t="s">
        <v>44</v>
      </c>
      <c r="D292" s="108">
        <f>SUM(D287:D291)</f>
        <v>2547193</v>
      </c>
      <c r="E292" s="51">
        <v>2547193</v>
      </c>
      <c r="F292" s="51">
        <f t="shared" ref="F292:L292" si="73">SUM(F287:F291)</f>
        <v>0</v>
      </c>
      <c r="G292" s="51">
        <f t="shared" si="73"/>
        <v>0</v>
      </c>
      <c r="H292" s="51">
        <f t="shared" si="73"/>
        <v>0</v>
      </c>
      <c r="I292" s="51">
        <f t="shared" si="73"/>
        <v>0</v>
      </c>
      <c r="J292" s="51">
        <f t="shared" si="73"/>
        <v>2547193</v>
      </c>
      <c r="K292" s="51">
        <f t="shared" si="73"/>
        <v>790907</v>
      </c>
      <c r="L292" s="83">
        <f t="shared" si="73"/>
        <v>1756286</v>
      </c>
    </row>
    <row r="293" spans="1:12" x14ac:dyDescent="0.25">
      <c r="A293" s="363"/>
      <c r="B293" s="364"/>
      <c r="C293" s="18" t="s">
        <v>45</v>
      </c>
      <c r="D293" s="108">
        <v>491017</v>
      </c>
      <c r="E293" s="51">
        <v>491017</v>
      </c>
      <c r="F293" s="51"/>
      <c r="G293" s="51"/>
      <c r="H293" s="51"/>
      <c r="I293" s="51"/>
      <c r="J293" s="62">
        <f t="shared" ref="J293:J301" si="74">E293+F293+G293+H293+I293</f>
        <v>491017</v>
      </c>
      <c r="K293" s="51">
        <v>153813</v>
      </c>
      <c r="L293" s="62">
        <f t="shared" ref="L293:L301" si="75">J293-K293</f>
        <v>337204</v>
      </c>
    </row>
    <row r="294" spans="1:12" x14ac:dyDescent="0.25">
      <c r="A294" s="363"/>
      <c r="B294" s="364"/>
      <c r="C294" s="4" t="s">
        <v>46</v>
      </c>
      <c r="D294" s="100">
        <v>40000</v>
      </c>
      <c r="E294" s="45">
        <v>40000</v>
      </c>
      <c r="F294" s="45"/>
      <c r="G294" s="45"/>
      <c r="H294" s="45"/>
      <c r="I294" s="45"/>
      <c r="J294" s="45">
        <f t="shared" si="74"/>
        <v>40000</v>
      </c>
      <c r="K294" s="45">
        <v>0</v>
      </c>
      <c r="L294" s="45">
        <f t="shared" si="75"/>
        <v>40000</v>
      </c>
    </row>
    <row r="295" spans="1:12" x14ac:dyDescent="0.25">
      <c r="A295" s="363"/>
      <c r="B295" s="364"/>
      <c r="C295" s="4" t="s">
        <v>56</v>
      </c>
      <c r="D295" s="100">
        <v>50000</v>
      </c>
      <c r="E295" s="45">
        <v>50000</v>
      </c>
      <c r="F295" s="45">
        <v>-1642</v>
      </c>
      <c r="G295" s="45"/>
      <c r="H295" s="45"/>
      <c r="I295" s="45"/>
      <c r="J295" s="45">
        <f t="shared" si="74"/>
        <v>48358</v>
      </c>
      <c r="K295" s="45">
        <v>0</v>
      </c>
      <c r="L295" s="45">
        <f t="shared" si="75"/>
        <v>48358</v>
      </c>
    </row>
    <row r="296" spans="1:12" x14ac:dyDescent="0.25">
      <c r="A296" s="363"/>
      <c r="B296" s="364"/>
      <c r="C296" s="92" t="s">
        <v>58</v>
      </c>
      <c r="D296" s="106">
        <v>0</v>
      </c>
      <c r="E296" s="45">
        <v>0</v>
      </c>
      <c r="F296" s="45">
        <v>1642</v>
      </c>
      <c r="G296" s="45"/>
      <c r="H296" s="45"/>
      <c r="I296" s="45"/>
      <c r="J296" s="45">
        <f t="shared" si="74"/>
        <v>1642</v>
      </c>
      <c r="K296" s="45">
        <v>1642</v>
      </c>
      <c r="L296" s="95">
        <f t="shared" si="75"/>
        <v>0</v>
      </c>
    </row>
    <row r="297" spans="1:12" x14ac:dyDescent="0.25">
      <c r="A297" s="363"/>
      <c r="B297" s="364"/>
      <c r="C297" s="4" t="s">
        <v>60</v>
      </c>
      <c r="D297" s="100">
        <v>5000</v>
      </c>
      <c r="E297" s="45">
        <v>5000</v>
      </c>
      <c r="F297" s="45">
        <v>-205</v>
      </c>
      <c r="G297" s="45"/>
      <c r="H297" s="45"/>
      <c r="I297" s="45"/>
      <c r="J297" s="45">
        <f t="shared" si="74"/>
        <v>4795</v>
      </c>
      <c r="K297" s="45">
        <v>0</v>
      </c>
      <c r="L297" s="45">
        <f t="shared" si="75"/>
        <v>4795</v>
      </c>
    </row>
    <row r="298" spans="1:12" x14ac:dyDescent="0.25">
      <c r="A298" s="363"/>
      <c r="B298" s="364"/>
      <c r="C298" s="4" t="s">
        <v>47</v>
      </c>
      <c r="D298" s="100">
        <v>8400</v>
      </c>
      <c r="E298" s="45">
        <v>8400</v>
      </c>
      <c r="F298" s="45"/>
      <c r="G298" s="45"/>
      <c r="H298" s="45"/>
      <c r="I298" s="45"/>
      <c r="J298" s="45">
        <f t="shared" si="74"/>
        <v>8400</v>
      </c>
      <c r="K298" s="45">
        <v>0</v>
      </c>
      <c r="L298" s="45">
        <f t="shared" si="75"/>
        <v>8400</v>
      </c>
    </row>
    <row r="299" spans="1:12" x14ac:dyDescent="0.25">
      <c r="A299" s="363"/>
      <c r="B299" s="364"/>
      <c r="C299" s="4" t="s">
        <v>61</v>
      </c>
      <c r="D299" s="100">
        <v>0</v>
      </c>
      <c r="E299" s="45">
        <v>0</v>
      </c>
      <c r="F299" s="45">
        <v>205</v>
      </c>
      <c r="G299" s="45"/>
      <c r="H299" s="45"/>
      <c r="I299" s="45"/>
      <c r="J299" s="45">
        <f t="shared" si="74"/>
        <v>205</v>
      </c>
      <c r="K299" s="45">
        <v>205</v>
      </c>
      <c r="L299" s="45">
        <f t="shared" si="75"/>
        <v>0</v>
      </c>
    </row>
    <row r="300" spans="1:12" x14ac:dyDescent="0.25">
      <c r="A300" s="363"/>
      <c r="B300" s="364"/>
      <c r="C300" s="4" t="s">
        <v>48</v>
      </c>
      <c r="D300" s="100">
        <v>21250</v>
      </c>
      <c r="E300" s="45">
        <v>21250</v>
      </c>
      <c r="F300" s="45"/>
      <c r="G300" s="45"/>
      <c r="H300" s="45"/>
      <c r="I300" s="45"/>
      <c r="J300" s="45">
        <f t="shared" si="74"/>
        <v>21250</v>
      </c>
      <c r="K300" s="45">
        <v>500</v>
      </c>
      <c r="L300" s="45">
        <f t="shared" si="75"/>
        <v>20750</v>
      </c>
    </row>
    <row r="301" spans="1:12" x14ac:dyDescent="0.25">
      <c r="A301" s="363"/>
      <c r="B301" s="364"/>
      <c r="C301" s="4" t="s">
        <v>63</v>
      </c>
      <c r="D301" s="100">
        <v>0</v>
      </c>
      <c r="E301" s="45">
        <v>0</v>
      </c>
      <c r="F301" s="45"/>
      <c r="G301" s="45"/>
      <c r="H301" s="45"/>
      <c r="I301" s="45"/>
      <c r="J301" s="45">
        <f t="shared" si="74"/>
        <v>0</v>
      </c>
      <c r="K301" s="45">
        <v>0</v>
      </c>
      <c r="L301" s="45">
        <f t="shared" si="75"/>
        <v>0</v>
      </c>
    </row>
    <row r="302" spans="1:12" x14ac:dyDescent="0.25">
      <c r="A302" s="363"/>
      <c r="B302" s="364"/>
      <c r="C302" s="18" t="s">
        <v>49</v>
      </c>
      <c r="D302" s="108">
        <f>SUM(D294:D301)</f>
        <v>124650</v>
      </c>
      <c r="E302" s="51">
        <v>124650</v>
      </c>
      <c r="F302" s="51">
        <f t="shared" ref="F302:L302" si="76">SUM(F294:F301)</f>
        <v>0</v>
      </c>
      <c r="G302" s="51">
        <f t="shared" si="76"/>
        <v>0</v>
      </c>
      <c r="H302" s="51">
        <f t="shared" si="76"/>
        <v>0</v>
      </c>
      <c r="I302" s="51">
        <f t="shared" si="76"/>
        <v>0</v>
      </c>
      <c r="J302" s="51">
        <f t="shared" si="76"/>
        <v>124650</v>
      </c>
      <c r="K302" s="51">
        <f t="shared" si="76"/>
        <v>2347</v>
      </c>
      <c r="L302" s="83">
        <f t="shared" si="76"/>
        <v>122303</v>
      </c>
    </row>
    <row r="303" spans="1:12" x14ac:dyDescent="0.25">
      <c r="A303" s="363"/>
      <c r="B303" s="364"/>
      <c r="C303" s="4" t="s">
        <v>143</v>
      </c>
      <c r="D303" s="100">
        <v>55118</v>
      </c>
      <c r="E303" s="45">
        <v>55118</v>
      </c>
      <c r="F303" s="45"/>
      <c r="G303" s="45"/>
      <c r="H303" s="45"/>
      <c r="I303" s="45"/>
      <c r="J303" s="45">
        <f t="shared" ref="J303:J304" si="77">E303+F303+G303+H303+I303</f>
        <v>55118</v>
      </c>
      <c r="K303" s="45">
        <v>0</v>
      </c>
      <c r="L303" s="45">
        <f t="shared" ref="L303:L304" si="78">J303-K303</f>
        <v>55118</v>
      </c>
    </row>
    <row r="304" spans="1:12" x14ac:dyDescent="0.25">
      <c r="A304" s="363"/>
      <c r="B304" s="364"/>
      <c r="C304" s="4" t="s">
        <v>144</v>
      </c>
      <c r="D304" s="100">
        <v>14882</v>
      </c>
      <c r="E304" s="45">
        <v>14882</v>
      </c>
      <c r="F304" s="45"/>
      <c r="G304" s="45"/>
      <c r="H304" s="45"/>
      <c r="I304" s="45"/>
      <c r="J304" s="45">
        <f t="shared" si="77"/>
        <v>14882</v>
      </c>
      <c r="K304" s="45">
        <v>0</v>
      </c>
      <c r="L304" s="45">
        <f t="shared" si="78"/>
        <v>14882</v>
      </c>
    </row>
    <row r="305" spans="1:12" x14ac:dyDescent="0.25">
      <c r="A305" s="363"/>
      <c r="B305" s="358"/>
      <c r="C305" s="18" t="s">
        <v>145</v>
      </c>
      <c r="D305" s="108">
        <f>SUM(D303:D304)</f>
        <v>70000</v>
      </c>
      <c r="E305" s="51">
        <v>70000</v>
      </c>
      <c r="F305" s="51">
        <f t="shared" ref="F305:L305" si="79">SUM(F303:F304)</f>
        <v>0</v>
      </c>
      <c r="G305" s="51">
        <f t="shared" si="79"/>
        <v>0</v>
      </c>
      <c r="H305" s="51">
        <f t="shared" si="79"/>
        <v>0</v>
      </c>
      <c r="I305" s="51">
        <f t="shared" si="79"/>
        <v>0</v>
      </c>
      <c r="J305" s="51">
        <f t="shared" si="79"/>
        <v>70000</v>
      </c>
      <c r="K305" s="51">
        <f t="shared" si="79"/>
        <v>0</v>
      </c>
      <c r="L305" s="83">
        <f t="shared" si="79"/>
        <v>70000</v>
      </c>
    </row>
    <row r="306" spans="1:12" x14ac:dyDescent="0.25">
      <c r="A306" s="363"/>
      <c r="B306" s="359" t="s">
        <v>24</v>
      </c>
      <c r="C306" s="4" t="s">
        <v>65</v>
      </c>
      <c r="D306" s="100">
        <v>36000</v>
      </c>
      <c r="E306" s="45">
        <v>36000</v>
      </c>
      <c r="F306" s="45"/>
      <c r="G306" s="45"/>
      <c r="H306" s="45"/>
      <c r="I306" s="45"/>
      <c r="J306" s="45">
        <f t="shared" ref="J306:J309" si="80">E306+F306+G306+H306+I306</f>
        <v>36000</v>
      </c>
      <c r="K306" s="45">
        <v>9000</v>
      </c>
      <c r="L306" s="45">
        <f t="shared" ref="L306:L309" si="81">J306-K306</f>
        <v>27000</v>
      </c>
    </row>
    <row r="307" spans="1:12" x14ac:dyDescent="0.25">
      <c r="A307" s="363"/>
      <c r="B307" s="359"/>
      <c r="C307" s="4" t="s">
        <v>60</v>
      </c>
      <c r="D307" s="100">
        <v>10000</v>
      </c>
      <c r="E307" s="45">
        <v>10000</v>
      </c>
      <c r="F307" s="45"/>
      <c r="G307" s="45"/>
      <c r="H307" s="45"/>
      <c r="I307" s="45"/>
      <c r="J307" s="45">
        <f t="shared" si="80"/>
        <v>10000</v>
      </c>
      <c r="K307" s="45">
        <v>6000</v>
      </c>
      <c r="L307" s="45">
        <f t="shared" si="81"/>
        <v>4000</v>
      </c>
    </row>
    <row r="308" spans="1:12" x14ac:dyDescent="0.25">
      <c r="A308" s="363"/>
      <c r="B308" s="359"/>
      <c r="C308" s="4" t="s">
        <v>61</v>
      </c>
      <c r="D308" s="100">
        <v>0</v>
      </c>
      <c r="E308" s="45">
        <v>0</v>
      </c>
      <c r="F308" s="45"/>
      <c r="G308" s="45"/>
      <c r="H308" s="45"/>
      <c r="I308" s="45"/>
      <c r="J308" s="45">
        <f t="shared" si="80"/>
        <v>0</v>
      </c>
      <c r="K308" s="45">
        <v>0</v>
      </c>
      <c r="L308" s="45">
        <f t="shared" si="81"/>
        <v>0</v>
      </c>
    </row>
    <row r="309" spans="1:12" x14ac:dyDescent="0.25">
      <c r="A309" s="363"/>
      <c r="B309" s="359"/>
      <c r="C309" s="4" t="s">
        <v>48</v>
      </c>
      <c r="D309" s="100">
        <v>12420</v>
      </c>
      <c r="E309" s="45">
        <v>12420</v>
      </c>
      <c r="F309" s="45"/>
      <c r="G309" s="45"/>
      <c r="H309" s="45"/>
      <c r="I309" s="45"/>
      <c r="J309" s="45">
        <f t="shared" si="80"/>
        <v>12420</v>
      </c>
      <c r="K309" s="45">
        <v>4050</v>
      </c>
      <c r="L309" s="45">
        <f t="shared" si="81"/>
        <v>8370</v>
      </c>
    </row>
    <row r="310" spans="1:12" x14ac:dyDescent="0.25">
      <c r="A310" s="363"/>
      <c r="B310" s="359"/>
      <c r="C310" s="18" t="s">
        <v>49</v>
      </c>
      <c r="D310" s="108">
        <f>SUM(D306:D309)</f>
        <v>58420</v>
      </c>
      <c r="E310" s="51">
        <v>58420</v>
      </c>
      <c r="F310" s="51">
        <f t="shared" ref="F310:L310" si="82">SUM(F306:F309)</f>
        <v>0</v>
      </c>
      <c r="G310" s="51">
        <f t="shared" si="82"/>
        <v>0</v>
      </c>
      <c r="H310" s="51">
        <f t="shared" si="82"/>
        <v>0</v>
      </c>
      <c r="I310" s="51">
        <f t="shared" si="82"/>
        <v>0</v>
      </c>
      <c r="J310" s="51">
        <f t="shared" si="82"/>
        <v>58420</v>
      </c>
      <c r="K310" s="51">
        <f t="shared" si="82"/>
        <v>19050</v>
      </c>
      <c r="L310" s="83">
        <f t="shared" si="82"/>
        <v>39370</v>
      </c>
    </row>
    <row r="311" spans="1:12" x14ac:dyDescent="0.25">
      <c r="A311" s="355" t="s">
        <v>92</v>
      </c>
      <c r="B311" s="357" t="s">
        <v>21</v>
      </c>
      <c r="C311" s="4" t="s">
        <v>43</v>
      </c>
      <c r="D311" s="100">
        <v>129000</v>
      </c>
      <c r="E311" s="45">
        <v>129000</v>
      </c>
      <c r="F311" s="45"/>
      <c r="G311" s="45"/>
      <c r="H311" s="45"/>
      <c r="I311" s="45"/>
      <c r="J311" s="45">
        <f t="shared" ref="J311:J312" si="83">E311+F311+G311+H311+I311</f>
        <v>129000</v>
      </c>
      <c r="K311" s="45">
        <v>40852</v>
      </c>
      <c r="L311" s="45">
        <f t="shared" ref="L311:L312" si="84">J311-K311</f>
        <v>88148</v>
      </c>
    </row>
    <row r="312" spans="1:12" x14ac:dyDescent="0.25">
      <c r="A312" s="356"/>
      <c r="B312" s="358"/>
      <c r="C312" s="4" t="s">
        <v>45</v>
      </c>
      <c r="D312" s="100">
        <v>24080</v>
      </c>
      <c r="E312" s="45">
        <v>24080</v>
      </c>
      <c r="F312" s="45"/>
      <c r="G312" s="45"/>
      <c r="H312" s="45"/>
      <c r="I312" s="45"/>
      <c r="J312" s="45">
        <f t="shared" si="83"/>
        <v>24080</v>
      </c>
      <c r="K312" s="45">
        <v>7966</v>
      </c>
      <c r="L312" s="45">
        <f t="shared" si="84"/>
        <v>16114</v>
      </c>
    </row>
    <row r="313" spans="1:12" x14ac:dyDescent="0.25">
      <c r="A313" s="360" t="s">
        <v>150</v>
      </c>
      <c r="B313" s="361"/>
      <c r="C313" s="362"/>
      <c r="D313" s="109">
        <f>SUM(D279+D282+D283+D286+D292+D293+D302+D305+D310+D311+D312)</f>
        <v>3444360</v>
      </c>
      <c r="E313" s="109">
        <f>SUM(E279+E282+E283+E286+E292+E293+E302+E305+E310+E311+E312)</f>
        <v>3444360</v>
      </c>
      <c r="F313" s="63">
        <f t="shared" ref="F313:L313" si="85">SUM(F279+F282+F283+F286+F292+F293+F302+F305+F310+F311+F312)</f>
        <v>0</v>
      </c>
      <c r="G313" s="63">
        <f t="shared" si="85"/>
        <v>0</v>
      </c>
      <c r="H313" s="63">
        <f t="shared" si="85"/>
        <v>0</v>
      </c>
      <c r="I313" s="63">
        <f t="shared" si="85"/>
        <v>0</v>
      </c>
      <c r="J313" s="63">
        <f t="shared" si="85"/>
        <v>3444360</v>
      </c>
      <c r="K313" s="63">
        <f>SUM(K279+K282+K283+K286+K292+K293+K302+K305+K310+K311+K312)</f>
        <v>1014935</v>
      </c>
      <c r="L313" s="84">
        <f t="shared" si="85"/>
        <v>2429425</v>
      </c>
    </row>
    <row r="314" spans="1:12" x14ac:dyDescent="0.25">
      <c r="A314" s="363" t="s">
        <v>72</v>
      </c>
      <c r="B314" s="359" t="s">
        <v>42</v>
      </c>
      <c r="C314" s="20" t="s">
        <v>43</v>
      </c>
      <c r="D314" s="110">
        <v>978360</v>
      </c>
      <c r="E314" s="53">
        <v>978360</v>
      </c>
      <c r="F314" s="53"/>
      <c r="G314" s="53"/>
      <c r="H314" s="53"/>
      <c r="I314" s="53"/>
      <c r="J314" s="45">
        <f t="shared" ref="J314:J320" si="86">E314+F314+G314+H314+I314</f>
        <v>978360</v>
      </c>
      <c r="K314" s="53">
        <v>691095</v>
      </c>
      <c r="L314" s="45">
        <f t="shared" ref="L314:L380" si="87">J314-K314</f>
        <v>287265</v>
      </c>
    </row>
    <row r="315" spans="1:12" x14ac:dyDescent="0.25">
      <c r="A315" s="363"/>
      <c r="B315" s="359"/>
      <c r="C315" s="20" t="s">
        <v>54</v>
      </c>
      <c r="D315" s="110">
        <v>0</v>
      </c>
      <c r="E315" s="53">
        <v>1875</v>
      </c>
      <c r="F315" s="53"/>
      <c r="G315" s="53"/>
      <c r="H315" s="53"/>
      <c r="I315" s="53"/>
      <c r="J315" s="45">
        <f t="shared" si="86"/>
        <v>1875</v>
      </c>
      <c r="K315" s="53">
        <v>1875</v>
      </c>
      <c r="L315" s="45">
        <f t="shared" si="87"/>
        <v>0</v>
      </c>
    </row>
    <row r="316" spans="1:12" x14ac:dyDescent="0.25">
      <c r="A316" s="363"/>
      <c r="B316" s="359"/>
      <c r="C316" s="18" t="s">
        <v>44</v>
      </c>
      <c r="D316" s="108">
        <f>SUM(D314:D315)</f>
        <v>978360</v>
      </c>
      <c r="E316" s="51">
        <v>980235</v>
      </c>
      <c r="F316" s="51">
        <f t="shared" ref="F316:L316" si="88">SUM(F314:F315)</f>
        <v>0</v>
      </c>
      <c r="G316" s="51">
        <f t="shared" si="88"/>
        <v>0</v>
      </c>
      <c r="H316" s="51">
        <f t="shared" si="88"/>
        <v>0</v>
      </c>
      <c r="I316" s="51">
        <f t="shared" si="88"/>
        <v>0</v>
      </c>
      <c r="J316" s="51">
        <f t="shared" si="88"/>
        <v>980235</v>
      </c>
      <c r="K316" s="51">
        <f t="shared" si="88"/>
        <v>692970</v>
      </c>
      <c r="L316" s="83">
        <f t="shared" si="88"/>
        <v>287265</v>
      </c>
    </row>
    <row r="317" spans="1:12" x14ac:dyDescent="0.25">
      <c r="A317" s="363"/>
      <c r="B317" s="359"/>
      <c r="C317" s="18" t="s">
        <v>45</v>
      </c>
      <c r="D317" s="108">
        <v>91314</v>
      </c>
      <c r="E317" s="51">
        <v>91314</v>
      </c>
      <c r="F317" s="51"/>
      <c r="G317" s="51"/>
      <c r="H317" s="51"/>
      <c r="I317" s="51"/>
      <c r="J317" s="62">
        <f t="shared" si="86"/>
        <v>91314</v>
      </c>
      <c r="K317" s="51">
        <v>29025</v>
      </c>
      <c r="L317" s="62">
        <f t="shared" si="87"/>
        <v>62289</v>
      </c>
    </row>
    <row r="318" spans="1:12" x14ac:dyDescent="0.25">
      <c r="A318" s="363"/>
      <c r="B318" s="359"/>
      <c r="C318" s="4" t="s">
        <v>46</v>
      </c>
      <c r="D318" s="100">
        <v>0</v>
      </c>
      <c r="E318" s="45">
        <v>0</v>
      </c>
      <c r="F318" s="45">
        <v>3181</v>
      </c>
      <c r="G318" s="45"/>
      <c r="H318" s="45"/>
      <c r="I318" s="45"/>
      <c r="J318" s="45">
        <f t="shared" si="86"/>
        <v>3181</v>
      </c>
      <c r="K318" s="45">
        <v>3181</v>
      </c>
      <c r="L318" s="95">
        <f t="shared" si="87"/>
        <v>0</v>
      </c>
    </row>
    <row r="319" spans="1:12" x14ac:dyDescent="0.25">
      <c r="A319" s="363"/>
      <c r="B319" s="359"/>
      <c r="C319" s="92" t="s">
        <v>47</v>
      </c>
      <c r="D319" s="106">
        <v>0</v>
      </c>
      <c r="E319" s="45">
        <v>0</v>
      </c>
      <c r="F319" s="45">
        <v>1900</v>
      </c>
      <c r="G319" s="45"/>
      <c r="H319" s="45"/>
      <c r="I319" s="45"/>
      <c r="J319" s="45">
        <f t="shared" si="86"/>
        <v>1900</v>
      </c>
      <c r="K319" s="45">
        <v>1900</v>
      </c>
      <c r="L319" s="95">
        <f t="shared" si="87"/>
        <v>0</v>
      </c>
    </row>
    <row r="320" spans="1:12" x14ac:dyDescent="0.25">
      <c r="A320" s="363"/>
      <c r="B320" s="359"/>
      <c r="C320" s="4" t="s">
        <v>48</v>
      </c>
      <c r="D320" s="100">
        <v>0</v>
      </c>
      <c r="E320" s="45">
        <v>0</v>
      </c>
      <c r="F320" s="45">
        <v>859</v>
      </c>
      <c r="G320" s="45"/>
      <c r="H320" s="45"/>
      <c r="I320" s="45"/>
      <c r="J320" s="45">
        <f t="shared" si="86"/>
        <v>859</v>
      </c>
      <c r="K320" s="45">
        <v>859</v>
      </c>
      <c r="L320" s="95">
        <f t="shared" si="87"/>
        <v>0</v>
      </c>
    </row>
    <row r="321" spans="1:12" x14ac:dyDescent="0.25">
      <c r="A321" s="363"/>
      <c r="B321" s="359"/>
      <c r="C321" s="18" t="s">
        <v>49</v>
      </c>
      <c r="D321" s="108">
        <f>SUM(D318:D320)</f>
        <v>0</v>
      </c>
      <c r="E321" s="51">
        <f>SUM(E318:E320)</f>
        <v>0</v>
      </c>
      <c r="F321" s="51">
        <f t="shared" ref="F321:J321" si="89">SUM(F318:F320)</f>
        <v>5940</v>
      </c>
      <c r="G321" s="51">
        <f t="shared" si="89"/>
        <v>0</v>
      </c>
      <c r="H321" s="51">
        <f t="shared" si="89"/>
        <v>0</v>
      </c>
      <c r="I321" s="51">
        <f t="shared" si="89"/>
        <v>0</v>
      </c>
      <c r="J321" s="51">
        <f t="shared" si="89"/>
        <v>5940</v>
      </c>
      <c r="K321" s="51">
        <f t="shared" ref="K321" si="90">SUM(K318:K320)</f>
        <v>5940</v>
      </c>
      <c r="L321" s="96">
        <f t="shared" ref="L321" si="91">SUM(L318:L320)</f>
        <v>0</v>
      </c>
    </row>
    <row r="322" spans="1:12" x14ac:dyDescent="0.25">
      <c r="A322" s="363"/>
      <c r="B322" s="359" t="s">
        <v>13</v>
      </c>
      <c r="C322" s="4" t="s">
        <v>43</v>
      </c>
      <c r="D322" s="100">
        <v>4889680</v>
      </c>
      <c r="E322" s="45">
        <v>4827150</v>
      </c>
      <c r="F322" s="45">
        <v>-56756</v>
      </c>
      <c r="G322" s="45"/>
      <c r="H322" s="45"/>
      <c r="I322" s="45"/>
      <c r="J322" s="45">
        <f t="shared" ref="J322:J328" si="92">E322+F322+G322+H322+I322</f>
        <v>4770394</v>
      </c>
      <c r="K322" s="45">
        <v>1096971</v>
      </c>
      <c r="L322" s="45">
        <f t="shared" si="87"/>
        <v>3673423</v>
      </c>
    </row>
    <row r="323" spans="1:12" x14ac:dyDescent="0.25">
      <c r="A323" s="363"/>
      <c r="B323" s="359"/>
      <c r="C323" s="4" t="s">
        <v>66</v>
      </c>
      <c r="D323" s="100">
        <v>390000</v>
      </c>
      <c r="E323" s="45">
        <v>390000</v>
      </c>
      <c r="F323" s="45"/>
      <c r="G323" s="45"/>
      <c r="H323" s="45"/>
      <c r="I323" s="45"/>
      <c r="J323" s="45">
        <f t="shared" si="92"/>
        <v>390000</v>
      </c>
      <c r="K323" s="45">
        <v>390000</v>
      </c>
      <c r="L323" s="45">
        <f t="shared" si="87"/>
        <v>0</v>
      </c>
    </row>
    <row r="324" spans="1:12" x14ac:dyDescent="0.25">
      <c r="A324" s="363"/>
      <c r="B324" s="359"/>
      <c r="C324" s="4" t="s">
        <v>50</v>
      </c>
      <c r="D324" s="100">
        <v>200000</v>
      </c>
      <c r="E324" s="45">
        <v>200000</v>
      </c>
      <c r="F324" s="45"/>
      <c r="G324" s="45"/>
      <c r="H324" s="45"/>
      <c r="I324" s="45"/>
      <c r="J324" s="45">
        <f t="shared" si="92"/>
        <v>200000</v>
      </c>
      <c r="K324" s="45">
        <v>0</v>
      </c>
      <c r="L324" s="45">
        <f t="shared" si="87"/>
        <v>200000</v>
      </c>
    </row>
    <row r="325" spans="1:12" x14ac:dyDescent="0.25">
      <c r="A325" s="363"/>
      <c r="B325" s="359"/>
      <c r="C325" s="4" t="s">
        <v>51</v>
      </c>
      <c r="D325" s="100">
        <v>10000</v>
      </c>
      <c r="E325" s="45">
        <v>10000</v>
      </c>
      <c r="F325" s="45"/>
      <c r="G325" s="45"/>
      <c r="H325" s="45"/>
      <c r="I325" s="45"/>
      <c r="J325" s="45">
        <f t="shared" si="92"/>
        <v>10000</v>
      </c>
      <c r="K325" s="45">
        <v>0</v>
      </c>
      <c r="L325" s="64">
        <f t="shared" si="87"/>
        <v>10000</v>
      </c>
    </row>
    <row r="326" spans="1:12" x14ac:dyDescent="0.25">
      <c r="A326" s="363"/>
      <c r="B326" s="359"/>
      <c r="C326" s="4" t="s">
        <v>53</v>
      </c>
      <c r="D326" s="100">
        <v>24000</v>
      </c>
      <c r="E326" s="45">
        <v>24000</v>
      </c>
      <c r="F326" s="45"/>
      <c r="G326" s="45"/>
      <c r="H326" s="45"/>
      <c r="I326" s="45"/>
      <c r="J326" s="45">
        <f t="shared" si="92"/>
        <v>24000</v>
      </c>
      <c r="K326" s="45">
        <v>0</v>
      </c>
      <c r="L326" s="64">
        <f t="shared" si="87"/>
        <v>24000</v>
      </c>
    </row>
    <row r="327" spans="1:12" x14ac:dyDescent="0.25">
      <c r="A327" s="363"/>
      <c r="B327" s="359"/>
      <c r="C327" s="4" t="s">
        <v>54</v>
      </c>
      <c r="D327" s="100">
        <v>0</v>
      </c>
      <c r="E327" s="45">
        <v>44945</v>
      </c>
      <c r="F327" s="45"/>
      <c r="G327" s="45"/>
      <c r="H327" s="45"/>
      <c r="I327" s="45"/>
      <c r="J327" s="45">
        <f t="shared" si="92"/>
        <v>44945</v>
      </c>
      <c r="K327" s="45">
        <v>44945</v>
      </c>
      <c r="L327" s="64">
        <f t="shared" si="87"/>
        <v>0</v>
      </c>
    </row>
    <row r="328" spans="1:12" x14ac:dyDescent="0.25">
      <c r="A328" s="363"/>
      <c r="B328" s="359"/>
      <c r="C328" s="4" t="s">
        <v>55</v>
      </c>
      <c r="D328" s="100">
        <v>30000</v>
      </c>
      <c r="E328" s="45">
        <v>30000</v>
      </c>
      <c r="F328" s="45"/>
      <c r="G328" s="45"/>
      <c r="H328" s="45"/>
      <c r="I328" s="45"/>
      <c r="J328" s="45">
        <f t="shared" si="92"/>
        <v>30000</v>
      </c>
      <c r="K328" s="45">
        <v>0</v>
      </c>
      <c r="L328" s="64">
        <f t="shared" si="87"/>
        <v>30000</v>
      </c>
    </row>
    <row r="329" spans="1:12" x14ac:dyDescent="0.25">
      <c r="A329" s="363"/>
      <c r="B329" s="359"/>
      <c r="C329" s="18" t="s">
        <v>44</v>
      </c>
      <c r="D329" s="108">
        <f>SUM(D322:D328)</f>
        <v>5543680</v>
      </c>
      <c r="E329" s="51">
        <v>5526095</v>
      </c>
      <c r="F329" s="51">
        <f t="shared" ref="F329:L329" si="93">SUM(F322:F328)</f>
        <v>-56756</v>
      </c>
      <c r="G329" s="51">
        <f t="shared" si="93"/>
        <v>0</v>
      </c>
      <c r="H329" s="51">
        <f t="shared" si="93"/>
        <v>0</v>
      </c>
      <c r="I329" s="51">
        <f t="shared" si="93"/>
        <v>0</v>
      </c>
      <c r="J329" s="51">
        <f t="shared" si="93"/>
        <v>5469339</v>
      </c>
      <c r="K329" s="51">
        <f t="shared" si="93"/>
        <v>1531916</v>
      </c>
      <c r="L329" s="83">
        <f t="shared" si="93"/>
        <v>3937423</v>
      </c>
    </row>
    <row r="330" spans="1:12" x14ac:dyDescent="0.25">
      <c r="A330" s="363"/>
      <c r="B330" s="359"/>
      <c r="C330" s="18" t="s">
        <v>45</v>
      </c>
      <c r="D330" s="108">
        <v>1077522</v>
      </c>
      <c r="E330" s="51">
        <v>1077522</v>
      </c>
      <c r="F330" s="51"/>
      <c r="G330" s="51"/>
      <c r="H330" s="51"/>
      <c r="I330" s="51"/>
      <c r="J330" s="62">
        <f t="shared" ref="J330:J342" si="94">E330+F330+G330+H330+I330</f>
        <v>1077522</v>
      </c>
      <c r="K330" s="51">
        <v>392111</v>
      </c>
      <c r="L330" s="62">
        <f t="shared" si="87"/>
        <v>685411</v>
      </c>
    </row>
    <row r="331" spans="1:12" x14ac:dyDescent="0.25">
      <c r="A331" s="363"/>
      <c r="B331" s="359"/>
      <c r="C331" s="4" t="s">
        <v>46</v>
      </c>
      <c r="D331" s="100">
        <v>60000</v>
      </c>
      <c r="E331" s="45">
        <v>60000</v>
      </c>
      <c r="F331" s="45">
        <v>-3181</v>
      </c>
      <c r="G331" s="45"/>
      <c r="H331" s="45"/>
      <c r="I331" s="45"/>
      <c r="J331" s="45">
        <f t="shared" si="94"/>
        <v>56819</v>
      </c>
      <c r="K331" s="45">
        <v>11446</v>
      </c>
      <c r="L331" s="45">
        <f t="shared" si="87"/>
        <v>45373</v>
      </c>
    </row>
    <row r="332" spans="1:12" x14ac:dyDescent="0.25">
      <c r="A332" s="363"/>
      <c r="B332" s="359"/>
      <c r="C332" s="4" t="s">
        <v>56</v>
      </c>
      <c r="D332" s="100">
        <v>115000</v>
      </c>
      <c r="E332" s="45">
        <v>115000</v>
      </c>
      <c r="F332" s="45">
        <f>-1641-1900</f>
        <v>-3541</v>
      </c>
      <c r="G332" s="45"/>
      <c r="H332" s="45"/>
      <c r="I332" s="45"/>
      <c r="J332" s="45">
        <f t="shared" si="94"/>
        <v>111459</v>
      </c>
      <c r="K332" s="45">
        <v>15316</v>
      </c>
      <c r="L332" s="45">
        <f t="shared" si="87"/>
        <v>96143</v>
      </c>
    </row>
    <row r="333" spans="1:12" x14ac:dyDescent="0.25">
      <c r="A333" s="363"/>
      <c r="B333" s="359"/>
      <c r="C333" s="4" t="s">
        <v>57</v>
      </c>
      <c r="D333" s="100">
        <v>38688</v>
      </c>
      <c r="E333" s="45">
        <v>38688</v>
      </c>
      <c r="F333" s="45"/>
      <c r="G333" s="45"/>
      <c r="H333" s="45"/>
      <c r="I333" s="45"/>
      <c r="J333" s="45">
        <f t="shared" si="94"/>
        <v>38688</v>
      </c>
      <c r="K333" s="45">
        <v>12896</v>
      </c>
      <c r="L333" s="45">
        <f t="shared" si="87"/>
        <v>25792</v>
      </c>
    </row>
    <row r="334" spans="1:12" x14ac:dyDescent="0.25">
      <c r="A334" s="363"/>
      <c r="B334" s="359"/>
      <c r="C334" s="4" t="s">
        <v>58</v>
      </c>
      <c r="D334" s="100">
        <v>36492</v>
      </c>
      <c r="E334" s="45">
        <v>36492</v>
      </c>
      <c r="F334" s="45"/>
      <c r="G334" s="45"/>
      <c r="H334" s="45"/>
      <c r="I334" s="45"/>
      <c r="J334" s="45">
        <f t="shared" si="94"/>
        <v>36492</v>
      </c>
      <c r="K334" s="45">
        <v>10232</v>
      </c>
      <c r="L334" s="45">
        <f t="shared" si="87"/>
        <v>26260</v>
      </c>
    </row>
    <row r="335" spans="1:12" x14ac:dyDescent="0.25">
      <c r="A335" s="363"/>
      <c r="B335" s="359"/>
      <c r="C335" s="4" t="s">
        <v>59</v>
      </c>
      <c r="D335" s="100">
        <v>394863</v>
      </c>
      <c r="E335" s="45">
        <v>394863</v>
      </c>
      <c r="F335" s="45"/>
      <c r="G335" s="45"/>
      <c r="H335" s="45"/>
      <c r="I335" s="45"/>
      <c r="J335" s="45">
        <f t="shared" si="94"/>
        <v>394863</v>
      </c>
      <c r="K335" s="45">
        <v>138909</v>
      </c>
      <c r="L335" s="45">
        <f t="shared" si="87"/>
        <v>255954</v>
      </c>
    </row>
    <row r="336" spans="1:12" x14ac:dyDescent="0.25">
      <c r="A336" s="363"/>
      <c r="B336" s="359"/>
      <c r="C336" s="4" t="s">
        <v>65</v>
      </c>
      <c r="D336" s="100">
        <v>0</v>
      </c>
      <c r="E336" s="45">
        <v>0</v>
      </c>
      <c r="F336" s="45"/>
      <c r="G336" s="45"/>
      <c r="H336" s="45"/>
      <c r="I336" s="45"/>
      <c r="J336" s="45">
        <f t="shared" si="94"/>
        <v>0</v>
      </c>
      <c r="K336" s="45">
        <v>0</v>
      </c>
      <c r="L336" s="45">
        <f t="shared" si="87"/>
        <v>0</v>
      </c>
    </row>
    <row r="337" spans="1:12" x14ac:dyDescent="0.25">
      <c r="A337" s="363"/>
      <c r="B337" s="359"/>
      <c r="C337" s="4" t="s">
        <v>60</v>
      </c>
      <c r="D337" s="100">
        <v>10000</v>
      </c>
      <c r="E337" s="45">
        <v>10000</v>
      </c>
      <c r="F337" s="45"/>
      <c r="G337" s="45"/>
      <c r="H337" s="45"/>
      <c r="I337" s="45"/>
      <c r="J337" s="45">
        <f t="shared" si="94"/>
        <v>10000</v>
      </c>
      <c r="K337" s="45">
        <v>0</v>
      </c>
      <c r="L337" s="45">
        <f t="shared" si="87"/>
        <v>10000</v>
      </c>
    </row>
    <row r="338" spans="1:12" x14ac:dyDescent="0.25">
      <c r="A338" s="363"/>
      <c r="B338" s="359"/>
      <c r="C338" s="4" t="s">
        <v>47</v>
      </c>
      <c r="D338" s="100">
        <v>16800</v>
      </c>
      <c r="E338" s="45">
        <v>16800</v>
      </c>
      <c r="F338" s="45"/>
      <c r="G338" s="45"/>
      <c r="H338" s="45"/>
      <c r="I338" s="45"/>
      <c r="J338" s="45">
        <f t="shared" si="94"/>
        <v>16800</v>
      </c>
      <c r="K338" s="45">
        <v>0</v>
      </c>
      <c r="L338" s="45">
        <f t="shared" si="87"/>
        <v>16800</v>
      </c>
    </row>
    <row r="339" spans="1:12" x14ac:dyDescent="0.25">
      <c r="A339" s="363"/>
      <c r="B339" s="359"/>
      <c r="C339" s="4" t="s">
        <v>61</v>
      </c>
      <c r="D339" s="100">
        <v>0</v>
      </c>
      <c r="E339" s="45">
        <v>0</v>
      </c>
      <c r="F339" s="45"/>
      <c r="G339" s="45"/>
      <c r="H339" s="45"/>
      <c r="I339" s="45"/>
      <c r="J339" s="45">
        <f t="shared" si="94"/>
        <v>0</v>
      </c>
      <c r="K339" s="45">
        <v>0</v>
      </c>
      <c r="L339" s="45">
        <f t="shared" si="87"/>
        <v>0</v>
      </c>
    </row>
    <row r="340" spans="1:12" x14ac:dyDescent="0.25">
      <c r="A340" s="363"/>
      <c r="B340" s="359"/>
      <c r="C340" s="4" t="s">
        <v>62</v>
      </c>
      <c r="D340" s="100">
        <v>10900</v>
      </c>
      <c r="E340" s="45">
        <v>10900</v>
      </c>
      <c r="F340" s="45"/>
      <c r="G340" s="45"/>
      <c r="H340" s="45"/>
      <c r="I340" s="45"/>
      <c r="J340" s="45">
        <f t="shared" si="94"/>
        <v>10900</v>
      </c>
      <c r="K340" s="45">
        <v>6295</v>
      </c>
      <c r="L340" s="45">
        <f t="shared" si="87"/>
        <v>4605</v>
      </c>
    </row>
    <row r="341" spans="1:12" x14ac:dyDescent="0.25">
      <c r="A341" s="363"/>
      <c r="B341" s="359"/>
      <c r="C341" s="4" t="s">
        <v>48</v>
      </c>
      <c r="D341" s="100">
        <v>157797</v>
      </c>
      <c r="E341" s="45">
        <v>157797</v>
      </c>
      <c r="F341" s="45">
        <v>-859</v>
      </c>
      <c r="G341" s="45"/>
      <c r="H341" s="45"/>
      <c r="I341" s="45"/>
      <c r="J341" s="45">
        <f t="shared" si="94"/>
        <v>156938</v>
      </c>
      <c r="K341" s="45">
        <v>47082</v>
      </c>
      <c r="L341" s="45">
        <f t="shared" si="87"/>
        <v>109856</v>
      </c>
    </row>
    <row r="342" spans="1:12" x14ac:dyDescent="0.25">
      <c r="A342" s="363"/>
      <c r="B342" s="359"/>
      <c r="C342" s="4" t="s">
        <v>63</v>
      </c>
      <c r="D342" s="100">
        <v>0</v>
      </c>
      <c r="E342" s="45">
        <v>0</v>
      </c>
      <c r="F342" s="45"/>
      <c r="G342" s="45"/>
      <c r="H342" s="45"/>
      <c r="I342" s="45"/>
      <c r="J342" s="45">
        <f t="shared" si="94"/>
        <v>0</v>
      </c>
      <c r="K342" s="45">
        <v>0</v>
      </c>
      <c r="L342" s="45">
        <f t="shared" si="87"/>
        <v>0</v>
      </c>
    </row>
    <row r="343" spans="1:12" x14ac:dyDescent="0.25">
      <c r="A343" s="363"/>
      <c r="B343" s="359"/>
      <c r="C343" s="18" t="s">
        <v>49</v>
      </c>
      <c r="D343" s="108">
        <f>SUM(D331:D342)</f>
        <v>840540</v>
      </c>
      <c r="E343" s="51">
        <v>840540</v>
      </c>
      <c r="F343" s="51">
        <f t="shared" ref="F343:L343" si="95">SUM(F331:F342)</f>
        <v>-7581</v>
      </c>
      <c r="G343" s="51">
        <f t="shared" si="95"/>
        <v>0</v>
      </c>
      <c r="H343" s="51">
        <f t="shared" si="95"/>
        <v>0</v>
      </c>
      <c r="I343" s="51">
        <f t="shared" si="95"/>
        <v>0</v>
      </c>
      <c r="J343" s="51">
        <f t="shared" si="95"/>
        <v>832959</v>
      </c>
      <c r="K343" s="51">
        <f t="shared" si="95"/>
        <v>242176</v>
      </c>
      <c r="L343" s="83">
        <f t="shared" si="95"/>
        <v>590783</v>
      </c>
    </row>
    <row r="344" spans="1:12" x14ac:dyDescent="0.25">
      <c r="A344" s="363"/>
      <c r="B344" s="357" t="s">
        <v>21</v>
      </c>
      <c r="C344" s="4" t="s">
        <v>43</v>
      </c>
      <c r="D344" s="100">
        <v>4885274</v>
      </c>
      <c r="E344" s="45">
        <v>4885274</v>
      </c>
      <c r="F344" s="45"/>
      <c r="G344" s="45"/>
      <c r="H344" s="45"/>
      <c r="I344" s="45"/>
      <c r="J344" s="45">
        <f t="shared" ref="J344:J348" si="96">E344+F344+G344+H344+I344</f>
        <v>4885274</v>
      </c>
      <c r="K344" s="45">
        <v>1104421</v>
      </c>
      <c r="L344" s="45">
        <f t="shared" si="87"/>
        <v>3780853</v>
      </c>
    </row>
    <row r="345" spans="1:12" x14ac:dyDescent="0.25">
      <c r="A345" s="363"/>
      <c r="B345" s="364"/>
      <c r="C345" s="4" t="s">
        <v>50</v>
      </c>
      <c r="D345" s="100">
        <v>200000</v>
      </c>
      <c r="E345" s="45">
        <v>200000</v>
      </c>
      <c r="F345" s="45"/>
      <c r="G345" s="45"/>
      <c r="H345" s="45"/>
      <c r="I345" s="45"/>
      <c r="J345" s="45">
        <f t="shared" si="96"/>
        <v>200000</v>
      </c>
      <c r="K345" s="45">
        <v>0</v>
      </c>
      <c r="L345" s="45">
        <f t="shared" si="87"/>
        <v>200000</v>
      </c>
    </row>
    <row r="346" spans="1:12" x14ac:dyDescent="0.25">
      <c r="A346" s="363"/>
      <c r="B346" s="364"/>
      <c r="C346" s="4" t="s">
        <v>51</v>
      </c>
      <c r="D346" s="100">
        <v>10000</v>
      </c>
      <c r="E346" s="45">
        <v>10000</v>
      </c>
      <c r="F346" s="45"/>
      <c r="G346" s="45"/>
      <c r="H346" s="45"/>
      <c r="I346" s="45"/>
      <c r="J346" s="45">
        <f t="shared" si="96"/>
        <v>10000</v>
      </c>
      <c r="K346" s="45">
        <v>0</v>
      </c>
      <c r="L346" s="45">
        <f t="shared" si="87"/>
        <v>10000</v>
      </c>
    </row>
    <row r="347" spans="1:12" x14ac:dyDescent="0.25">
      <c r="A347" s="363"/>
      <c r="B347" s="364"/>
      <c r="C347" s="4" t="s">
        <v>53</v>
      </c>
      <c r="D347" s="100">
        <v>24000</v>
      </c>
      <c r="E347" s="45">
        <v>24000</v>
      </c>
      <c r="F347" s="45"/>
      <c r="G347" s="45"/>
      <c r="H347" s="45"/>
      <c r="I347" s="45"/>
      <c r="J347" s="45">
        <f t="shared" si="96"/>
        <v>24000</v>
      </c>
      <c r="K347" s="45">
        <v>0</v>
      </c>
      <c r="L347" s="45">
        <f t="shared" si="87"/>
        <v>24000</v>
      </c>
    </row>
    <row r="348" spans="1:12" x14ac:dyDescent="0.25">
      <c r="A348" s="363"/>
      <c r="B348" s="364"/>
      <c r="C348" s="4" t="s">
        <v>54</v>
      </c>
      <c r="D348" s="100">
        <v>0</v>
      </c>
      <c r="E348" s="45">
        <v>15710</v>
      </c>
      <c r="F348" s="45">
        <v>56756</v>
      </c>
      <c r="G348" s="45"/>
      <c r="H348" s="45"/>
      <c r="I348" s="45"/>
      <c r="J348" s="45">
        <f t="shared" si="96"/>
        <v>72466</v>
      </c>
      <c r="K348" s="45">
        <v>72466</v>
      </c>
      <c r="L348" s="94">
        <f t="shared" si="87"/>
        <v>0</v>
      </c>
    </row>
    <row r="349" spans="1:12" x14ac:dyDescent="0.25">
      <c r="A349" s="363"/>
      <c r="B349" s="364"/>
      <c r="C349" s="18" t="s">
        <v>44</v>
      </c>
      <c r="D349" s="108">
        <f>SUM(D344:D348)</f>
        <v>5119274</v>
      </c>
      <c r="E349" s="51">
        <v>5134984</v>
      </c>
      <c r="F349" s="51">
        <f t="shared" ref="F349:L349" si="97">SUM(F344:F348)</f>
        <v>56756</v>
      </c>
      <c r="G349" s="51">
        <f t="shared" si="97"/>
        <v>0</v>
      </c>
      <c r="H349" s="51">
        <f t="shared" si="97"/>
        <v>0</v>
      </c>
      <c r="I349" s="51">
        <f t="shared" si="97"/>
        <v>0</v>
      </c>
      <c r="J349" s="51">
        <f t="shared" si="97"/>
        <v>5191740</v>
      </c>
      <c r="K349" s="51">
        <f t="shared" si="97"/>
        <v>1176887</v>
      </c>
      <c r="L349" s="83">
        <f t="shared" si="97"/>
        <v>4014853</v>
      </c>
    </row>
    <row r="350" spans="1:12" x14ac:dyDescent="0.25">
      <c r="A350" s="363"/>
      <c r="B350" s="364"/>
      <c r="C350" s="18" t="s">
        <v>45</v>
      </c>
      <c r="D350" s="108">
        <v>985846</v>
      </c>
      <c r="E350" s="51">
        <v>985846</v>
      </c>
      <c r="F350" s="51"/>
      <c r="G350" s="51"/>
      <c r="H350" s="51"/>
      <c r="I350" s="51"/>
      <c r="J350" s="62">
        <f t="shared" ref="J350:J358" si="98">E350+F350+G350+H350+I350</f>
        <v>985846</v>
      </c>
      <c r="K350" s="51">
        <v>305107</v>
      </c>
      <c r="L350" s="62">
        <f t="shared" si="87"/>
        <v>680739</v>
      </c>
    </row>
    <row r="351" spans="1:12" x14ac:dyDescent="0.25">
      <c r="A351" s="363"/>
      <c r="B351" s="364"/>
      <c r="C351" s="4" t="s">
        <v>46</v>
      </c>
      <c r="D351" s="100">
        <v>40000</v>
      </c>
      <c r="E351" s="45">
        <v>40000</v>
      </c>
      <c r="F351" s="45"/>
      <c r="G351" s="45"/>
      <c r="H351" s="45"/>
      <c r="I351" s="45"/>
      <c r="J351" s="45">
        <f t="shared" si="98"/>
        <v>40000</v>
      </c>
      <c r="K351" s="45">
        <v>0</v>
      </c>
      <c r="L351" s="45">
        <f t="shared" si="87"/>
        <v>40000</v>
      </c>
    </row>
    <row r="352" spans="1:12" x14ac:dyDescent="0.25">
      <c r="A352" s="363"/>
      <c r="B352" s="364"/>
      <c r="C352" s="4" t="s">
        <v>56</v>
      </c>
      <c r="D352" s="100">
        <v>50000</v>
      </c>
      <c r="E352" s="45">
        <v>50000</v>
      </c>
      <c r="F352" s="45">
        <v>-2784</v>
      </c>
      <c r="G352" s="45"/>
      <c r="H352" s="45"/>
      <c r="I352" s="45"/>
      <c r="J352" s="45">
        <f t="shared" si="98"/>
        <v>47216</v>
      </c>
      <c r="K352" s="45">
        <v>0</v>
      </c>
      <c r="L352" s="45">
        <f t="shared" si="87"/>
        <v>47216</v>
      </c>
    </row>
    <row r="353" spans="1:12" x14ac:dyDescent="0.25">
      <c r="A353" s="363"/>
      <c r="B353" s="364"/>
      <c r="C353" s="92" t="s">
        <v>58</v>
      </c>
      <c r="D353" s="106">
        <v>0</v>
      </c>
      <c r="E353" s="45">
        <v>0</v>
      </c>
      <c r="F353" s="45">
        <f>2578+1641</f>
        <v>4219</v>
      </c>
      <c r="G353" s="45"/>
      <c r="H353" s="45"/>
      <c r="I353" s="45"/>
      <c r="J353" s="45">
        <f t="shared" si="98"/>
        <v>4219</v>
      </c>
      <c r="K353" s="45">
        <v>1641</v>
      </c>
      <c r="L353" s="45">
        <f t="shared" si="87"/>
        <v>2578</v>
      </c>
    </row>
    <row r="354" spans="1:12" x14ac:dyDescent="0.25">
      <c r="A354" s="363"/>
      <c r="B354" s="364"/>
      <c r="C354" s="4" t="s">
        <v>60</v>
      </c>
      <c r="D354" s="100">
        <v>5000</v>
      </c>
      <c r="E354" s="45">
        <v>5000</v>
      </c>
      <c r="F354" s="45"/>
      <c r="G354" s="45"/>
      <c r="H354" s="45"/>
      <c r="I354" s="45"/>
      <c r="J354" s="45">
        <f t="shared" si="98"/>
        <v>5000</v>
      </c>
      <c r="K354" s="45">
        <v>0</v>
      </c>
      <c r="L354" s="45">
        <f t="shared" si="87"/>
        <v>5000</v>
      </c>
    </row>
    <row r="355" spans="1:12" x14ac:dyDescent="0.25">
      <c r="A355" s="363"/>
      <c r="B355" s="364"/>
      <c r="C355" s="4" t="s">
        <v>47</v>
      </c>
      <c r="D355" s="100">
        <v>16800</v>
      </c>
      <c r="E355" s="45">
        <v>16800</v>
      </c>
      <c r="F355" s="45"/>
      <c r="G355" s="45"/>
      <c r="H355" s="45"/>
      <c r="I355" s="45"/>
      <c r="J355" s="45">
        <f t="shared" si="98"/>
        <v>16800</v>
      </c>
      <c r="K355" s="45">
        <v>0</v>
      </c>
      <c r="L355" s="45">
        <f t="shared" si="87"/>
        <v>16800</v>
      </c>
    </row>
    <row r="356" spans="1:12" x14ac:dyDescent="0.25">
      <c r="A356" s="363"/>
      <c r="B356" s="364"/>
      <c r="C356" s="4" t="s">
        <v>61</v>
      </c>
      <c r="D356" s="100">
        <v>0</v>
      </c>
      <c r="E356" s="45">
        <v>0</v>
      </c>
      <c r="F356" s="45">
        <v>206</v>
      </c>
      <c r="G356" s="45"/>
      <c r="H356" s="45"/>
      <c r="I356" s="45"/>
      <c r="J356" s="45">
        <f t="shared" si="98"/>
        <v>206</v>
      </c>
      <c r="K356" s="45">
        <v>206</v>
      </c>
      <c r="L356" s="45">
        <f t="shared" si="87"/>
        <v>0</v>
      </c>
    </row>
    <row r="357" spans="1:12" x14ac:dyDescent="0.25">
      <c r="A357" s="363"/>
      <c r="B357" s="364"/>
      <c r="C357" s="4" t="s">
        <v>62</v>
      </c>
      <c r="D357" s="100">
        <v>18275</v>
      </c>
      <c r="E357" s="45">
        <v>18275</v>
      </c>
      <c r="F357" s="45"/>
      <c r="G357" s="45"/>
      <c r="H357" s="45"/>
      <c r="I357" s="45"/>
      <c r="J357" s="45">
        <f t="shared" si="98"/>
        <v>18275</v>
      </c>
      <c r="K357" s="45">
        <v>3360</v>
      </c>
      <c r="L357" s="45">
        <f t="shared" si="87"/>
        <v>14915</v>
      </c>
    </row>
    <row r="358" spans="1:12" x14ac:dyDescent="0.25">
      <c r="A358" s="363"/>
      <c r="B358" s="364"/>
      <c r="C358" s="4" t="s">
        <v>48</v>
      </c>
      <c r="D358" s="100">
        <v>21250</v>
      </c>
      <c r="E358" s="45">
        <v>21250</v>
      </c>
      <c r="F358" s="45"/>
      <c r="G358" s="45"/>
      <c r="H358" s="45"/>
      <c r="I358" s="45"/>
      <c r="J358" s="45">
        <f t="shared" si="98"/>
        <v>21250</v>
      </c>
      <c r="K358" s="45">
        <v>499</v>
      </c>
      <c r="L358" s="45">
        <f t="shared" si="87"/>
        <v>20751</v>
      </c>
    </row>
    <row r="359" spans="1:12" x14ac:dyDescent="0.25">
      <c r="A359" s="363"/>
      <c r="B359" s="364"/>
      <c r="C359" s="18" t="s">
        <v>49</v>
      </c>
      <c r="D359" s="108">
        <f>SUM(D351:D358)</f>
        <v>151325</v>
      </c>
      <c r="E359" s="51">
        <f>SUM(E351:E358)</f>
        <v>151325</v>
      </c>
      <c r="F359" s="51">
        <f t="shared" ref="F359:L359" si="99">SUM(F351:F358)</f>
        <v>1641</v>
      </c>
      <c r="G359" s="51">
        <f t="shared" si="99"/>
        <v>0</v>
      </c>
      <c r="H359" s="51">
        <f t="shared" si="99"/>
        <v>0</v>
      </c>
      <c r="I359" s="51">
        <f t="shared" si="99"/>
        <v>0</v>
      </c>
      <c r="J359" s="51">
        <f t="shared" si="99"/>
        <v>152966</v>
      </c>
      <c r="K359" s="51">
        <f t="shared" si="99"/>
        <v>5706</v>
      </c>
      <c r="L359" s="83">
        <f t="shared" si="99"/>
        <v>147260</v>
      </c>
    </row>
    <row r="360" spans="1:12" x14ac:dyDescent="0.25">
      <c r="A360" s="363"/>
      <c r="B360" s="364"/>
      <c r="C360" s="4" t="s">
        <v>143</v>
      </c>
      <c r="D360" s="100">
        <v>110236</v>
      </c>
      <c r="E360" s="45">
        <v>110236</v>
      </c>
      <c r="F360" s="45"/>
      <c r="G360" s="45"/>
      <c r="H360" s="45"/>
      <c r="I360" s="45"/>
      <c r="J360" s="45">
        <f t="shared" ref="J360:J361" si="100">E360+F360+G360+H360+I360</f>
        <v>110236</v>
      </c>
      <c r="K360" s="45">
        <v>0</v>
      </c>
      <c r="L360" s="45">
        <f t="shared" si="87"/>
        <v>110236</v>
      </c>
    </row>
    <row r="361" spans="1:12" x14ac:dyDescent="0.25">
      <c r="A361" s="363"/>
      <c r="B361" s="364"/>
      <c r="C361" s="4" t="s">
        <v>144</v>
      </c>
      <c r="D361" s="100">
        <v>29764</v>
      </c>
      <c r="E361" s="45">
        <v>29764</v>
      </c>
      <c r="F361" s="45"/>
      <c r="G361" s="45"/>
      <c r="H361" s="45"/>
      <c r="I361" s="45"/>
      <c r="J361" s="45">
        <f t="shared" si="100"/>
        <v>29764</v>
      </c>
      <c r="K361" s="45">
        <v>0</v>
      </c>
      <c r="L361" s="45">
        <f t="shared" si="87"/>
        <v>29764</v>
      </c>
    </row>
    <row r="362" spans="1:12" x14ac:dyDescent="0.25">
      <c r="A362" s="363"/>
      <c r="B362" s="358"/>
      <c r="C362" s="18" t="s">
        <v>145</v>
      </c>
      <c r="D362" s="108">
        <f>SUM(D360:D361)</f>
        <v>140000</v>
      </c>
      <c r="E362" s="51">
        <f t="shared" ref="E362:L362" si="101">SUM(E360:E361)</f>
        <v>140000</v>
      </c>
      <c r="F362" s="51">
        <f t="shared" si="101"/>
        <v>0</v>
      </c>
      <c r="G362" s="51">
        <f t="shared" si="101"/>
        <v>0</v>
      </c>
      <c r="H362" s="51">
        <f t="shared" si="101"/>
        <v>0</v>
      </c>
      <c r="I362" s="51">
        <f t="shared" si="101"/>
        <v>0</v>
      </c>
      <c r="J362" s="51">
        <f t="shared" si="101"/>
        <v>140000</v>
      </c>
      <c r="K362" s="51">
        <f t="shared" si="101"/>
        <v>0</v>
      </c>
      <c r="L362" s="83">
        <f t="shared" si="101"/>
        <v>140000</v>
      </c>
    </row>
    <row r="363" spans="1:12" x14ac:dyDescent="0.25">
      <c r="A363" s="363"/>
      <c r="B363" s="359" t="s">
        <v>24</v>
      </c>
      <c r="C363" s="4" t="s">
        <v>65</v>
      </c>
      <c r="D363" s="100">
        <v>0</v>
      </c>
      <c r="E363" s="45">
        <v>0</v>
      </c>
      <c r="F363" s="45"/>
      <c r="G363" s="45"/>
      <c r="H363" s="45"/>
      <c r="I363" s="45"/>
      <c r="J363" s="45">
        <f t="shared" ref="J363:J367" si="102">E363+F363+G363+H363+I363</f>
        <v>0</v>
      </c>
      <c r="K363" s="45">
        <v>0</v>
      </c>
      <c r="L363" s="45">
        <f t="shared" si="87"/>
        <v>0</v>
      </c>
    </row>
    <row r="364" spans="1:12" x14ac:dyDescent="0.25">
      <c r="A364" s="363"/>
      <c r="B364" s="359"/>
      <c r="C364" s="4" t="s">
        <v>60</v>
      </c>
      <c r="D364" s="100">
        <v>0</v>
      </c>
      <c r="E364" s="45">
        <v>0</v>
      </c>
      <c r="F364" s="45"/>
      <c r="G364" s="45"/>
      <c r="H364" s="45"/>
      <c r="I364" s="45"/>
      <c r="J364" s="45">
        <f t="shared" si="102"/>
        <v>0</v>
      </c>
      <c r="K364" s="45">
        <v>0</v>
      </c>
      <c r="L364" s="45">
        <f t="shared" si="87"/>
        <v>0</v>
      </c>
    </row>
    <row r="365" spans="1:12" x14ac:dyDescent="0.25">
      <c r="A365" s="363"/>
      <c r="B365" s="359"/>
      <c r="C365" s="4" t="s">
        <v>67</v>
      </c>
      <c r="D365" s="100">
        <v>0</v>
      </c>
      <c r="E365" s="45">
        <v>0</v>
      </c>
      <c r="F365" s="45"/>
      <c r="G365" s="45"/>
      <c r="H365" s="45"/>
      <c r="I365" s="45"/>
      <c r="J365" s="45">
        <f t="shared" si="102"/>
        <v>0</v>
      </c>
      <c r="K365" s="45">
        <v>0</v>
      </c>
      <c r="L365" s="45">
        <f t="shared" si="87"/>
        <v>0</v>
      </c>
    </row>
    <row r="366" spans="1:12" x14ac:dyDescent="0.25">
      <c r="A366" s="363"/>
      <c r="B366" s="359"/>
      <c r="C366" s="4" t="s">
        <v>61</v>
      </c>
      <c r="D366" s="100">
        <v>0</v>
      </c>
      <c r="E366" s="45">
        <v>0</v>
      </c>
      <c r="F366" s="45"/>
      <c r="G366" s="45"/>
      <c r="H366" s="45"/>
      <c r="I366" s="45"/>
      <c r="J366" s="45">
        <f t="shared" si="102"/>
        <v>0</v>
      </c>
      <c r="K366" s="45">
        <v>0</v>
      </c>
      <c r="L366" s="45">
        <f t="shared" si="87"/>
        <v>0</v>
      </c>
    </row>
    <row r="367" spans="1:12" x14ac:dyDescent="0.25">
      <c r="A367" s="363"/>
      <c r="B367" s="359"/>
      <c r="C367" s="4" t="s">
        <v>48</v>
      </c>
      <c r="D367" s="100">
        <v>0</v>
      </c>
      <c r="E367" s="45">
        <v>0</v>
      </c>
      <c r="F367" s="45"/>
      <c r="G367" s="45"/>
      <c r="H367" s="45"/>
      <c r="I367" s="45"/>
      <c r="J367" s="45">
        <f t="shared" si="102"/>
        <v>0</v>
      </c>
      <c r="K367" s="45">
        <v>0</v>
      </c>
      <c r="L367" s="45">
        <f t="shared" si="87"/>
        <v>0</v>
      </c>
    </row>
    <row r="368" spans="1:12" x14ac:dyDescent="0.25">
      <c r="A368" s="363"/>
      <c r="B368" s="359"/>
      <c r="C368" s="18" t="s">
        <v>49</v>
      </c>
      <c r="D368" s="108">
        <f>SUM(D363:D367)</f>
        <v>0</v>
      </c>
      <c r="E368" s="51">
        <v>0</v>
      </c>
      <c r="F368" s="51">
        <f t="shared" ref="F368:L368" si="103">SUM(F363:F367)</f>
        <v>0</v>
      </c>
      <c r="G368" s="51">
        <f t="shared" si="103"/>
        <v>0</v>
      </c>
      <c r="H368" s="51">
        <f t="shared" si="103"/>
        <v>0</v>
      </c>
      <c r="I368" s="51">
        <f t="shared" si="103"/>
        <v>0</v>
      </c>
      <c r="J368" s="51">
        <f t="shared" si="103"/>
        <v>0</v>
      </c>
      <c r="K368" s="51">
        <f t="shared" si="103"/>
        <v>0</v>
      </c>
      <c r="L368" s="83">
        <f t="shared" si="103"/>
        <v>0</v>
      </c>
    </row>
    <row r="369" spans="1:12" x14ac:dyDescent="0.25">
      <c r="A369" s="355" t="s">
        <v>93</v>
      </c>
      <c r="B369" s="357" t="s">
        <v>21</v>
      </c>
      <c r="C369" s="4" t="s">
        <v>43</v>
      </c>
      <c r="D369" s="100">
        <v>172800</v>
      </c>
      <c r="E369" s="45">
        <v>172800</v>
      </c>
      <c r="F369" s="45"/>
      <c r="G369" s="45"/>
      <c r="H369" s="45"/>
      <c r="I369" s="45"/>
      <c r="J369" s="45">
        <f t="shared" ref="J369:J374" si="104">E369+F369+G369+H369+I369</f>
        <v>172800</v>
      </c>
      <c r="K369" s="45">
        <v>54521</v>
      </c>
      <c r="L369" s="45">
        <f t="shared" si="87"/>
        <v>118279</v>
      </c>
    </row>
    <row r="370" spans="1:12" x14ac:dyDescent="0.25">
      <c r="A370" s="356"/>
      <c r="B370" s="358"/>
      <c r="C370" s="4" t="s">
        <v>45</v>
      </c>
      <c r="D370" s="100">
        <v>32256</v>
      </c>
      <c r="E370" s="45">
        <v>32256</v>
      </c>
      <c r="F370" s="45"/>
      <c r="G370" s="45"/>
      <c r="H370" s="45"/>
      <c r="I370" s="45"/>
      <c r="J370" s="45">
        <f t="shared" si="104"/>
        <v>32256</v>
      </c>
      <c r="K370" s="45">
        <v>10633</v>
      </c>
      <c r="L370" s="45">
        <f t="shared" si="87"/>
        <v>21623</v>
      </c>
    </row>
    <row r="371" spans="1:12" x14ac:dyDescent="0.25">
      <c r="A371" s="355" t="s">
        <v>94</v>
      </c>
      <c r="B371" s="357" t="s">
        <v>13</v>
      </c>
      <c r="C371" s="4" t="s">
        <v>43</v>
      </c>
      <c r="D371" s="100">
        <v>387176</v>
      </c>
      <c r="E371" s="45">
        <v>387176</v>
      </c>
      <c r="F371" s="45"/>
      <c r="G371" s="45"/>
      <c r="H371" s="45"/>
      <c r="I371" s="45"/>
      <c r="J371" s="45">
        <f t="shared" si="104"/>
        <v>387176</v>
      </c>
      <c r="K371" s="45">
        <v>118098</v>
      </c>
      <c r="L371" s="45">
        <f t="shared" si="87"/>
        <v>269078</v>
      </c>
    </row>
    <row r="372" spans="1:12" x14ac:dyDescent="0.25">
      <c r="A372" s="356"/>
      <c r="B372" s="358"/>
      <c r="C372" s="4" t="s">
        <v>45</v>
      </c>
      <c r="D372" s="100">
        <v>72270</v>
      </c>
      <c r="E372" s="45">
        <v>72270</v>
      </c>
      <c r="F372" s="45"/>
      <c r="G372" s="45"/>
      <c r="H372" s="45"/>
      <c r="I372" s="45"/>
      <c r="J372" s="45">
        <f t="shared" si="104"/>
        <v>72270</v>
      </c>
      <c r="K372" s="45">
        <v>23031</v>
      </c>
      <c r="L372" s="45">
        <f t="shared" si="87"/>
        <v>49239</v>
      </c>
    </row>
    <row r="373" spans="1:12" x14ac:dyDescent="0.25">
      <c r="A373" s="355" t="s">
        <v>95</v>
      </c>
      <c r="B373" s="357" t="s">
        <v>13</v>
      </c>
      <c r="C373" s="4" t="s">
        <v>54</v>
      </c>
      <c r="D373" s="100">
        <v>38400</v>
      </c>
      <c r="E373" s="45">
        <v>38400</v>
      </c>
      <c r="F373" s="45"/>
      <c r="G373" s="45"/>
      <c r="H373" s="45"/>
      <c r="I373" s="45"/>
      <c r="J373" s="45">
        <f t="shared" si="104"/>
        <v>38400</v>
      </c>
      <c r="K373" s="45">
        <v>10100</v>
      </c>
      <c r="L373" s="45">
        <f t="shared" si="87"/>
        <v>28300</v>
      </c>
    </row>
    <row r="374" spans="1:12" x14ac:dyDescent="0.25">
      <c r="A374" s="356"/>
      <c r="B374" s="358"/>
      <c r="C374" s="4" t="s">
        <v>45</v>
      </c>
      <c r="D374" s="100">
        <v>7168</v>
      </c>
      <c r="E374" s="45">
        <v>7168</v>
      </c>
      <c r="F374" s="45"/>
      <c r="G374" s="45"/>
      <c r="H374" s="45"/>
      <c r="I374" s="45"/>
      <c r="J374" s="45">
        <f t="shared" si="104"/>
        <v>7168</v>
      </c>
      <c r="K374" s="45">
        <v>1969</v>
      </c>
      <c r="L374" s="45">
        <f t="shared" si="87"/>
        <v>5199</v>
      </c>
    </row>
    <row r="375" spans="1:12" x14ac:dyDescent="0.25">
      <c r="A375" s="360" t="s">
        <v>151</v>
      </c>
      <c r="B375" s="361"/>
      <c r="C375" s="362"/>
      <c r="D375" s="109">
        <f>SUM(D316+D317+D321+D329+D330+D343+D349+D350+D359+D362+D368+D369+D370+D371+D372+D373+D374)</f>
        <v>15637931</v>
      </c>
      <c r="E375" s="109">
        <f>SUM(E316+E317+E321+E329+E330+E343+E349+E350+E359+E362+E368+E369+E370+E371+E372+E373+E374)</f>
        <v>15637931</v>
      </c>
      <c r="F375" s="63">
        <f t="shared" ref="F375:L375" si="105">SUM(F316+F317+F321+F329+F330+F343+F349+F350+F362+F368+F369+F370+F371+F372+F373+F374+F359)</f>
        <v>0</v>
      </c>
      <c r="G375" s="63">
        <f t="shared" si="105"/>
        <v>0</v>
      </c>
      <c r="H375" s="63">
        <f t="shared" si="105"/>
        <v>0</v>
      </c>
      <c r="I375" s="63">
        <f t="shared" si="105"/>
        <v>0</v>
      </c>
      <c r="J375" s="63">
        <f t="shared" si="105"/>
        <v>15637931</v>
      </c>
      <c r="K375" s="63">
        <f>SUM(K316+K317+K321+K329+K330+K343+K349+K350+K362+K368+K369+K370+K371+K372+K373+K374+K359)</f>
        <v>4600190</v>
      </c>
      <c r="L375" s="84">
        <f t="shared" si="105"/>
        <v>11037741</v>
      </c>
    </row>
    <row r="376" spans="1:12" x14ac:dyDescent="0.25">
      <c r="A376" s="363" t="s">
        <v>73</v>
      </c>
      <c r="B376" s="6" t="s">
        <v>9</v>
      </c>
      <c r="C376" s="4" t="s">
        <v>70</v>
      </c>
      <c r="D376" s="100">
        <v>0</v>
      </c>
      <c r="E376" s="45">
        <v>0</v>
      </c>
      <c r="F376" s="45"/>
      <c r="G376" s="45"/>
      <c r="H376" s="45"/>
      <c r="I376" s="45"/>
      <c r="J376" s="45">
        <f t="shared" ref="J376:J378" si="106">E376+F376+G376+H376+I376</f>
        <v>0</v>
      </c>
      <c r="K376" s="45">
        <v>0</v>
      </c>
      <c r="L376" s="45">
        <f t="shared" si="87"/>
        <v>0</v>
      </c>
    </row>
    <row r="377" spans="1:12" x14ac:dyDescent="0.25">
      <c r="A377" s="363"/>
      <c r="B377" s="357" t="s">
        <v>42</v>
      </c>
      <c r="C377" s="4" t="s">
        <v>43</v>
      </c>
      <c r="D377" s="100">
        <v>978360</v>
      </c>
      <c r="E377" s="45">
        <v>978360</v>
      </c>
      <c r="F377" s="45"/>
      <c r="G377" s="45"/>
      <c r="H377" s="45"/>
      <c r="I377" s="45"/>
      <c r="J377" s="45">
        <f t="shared" si="106"/>
        <v>978360</v>
      </c>
      <c r="K377" s="45">
        <v>326119</v>
      </c>
      <c r="L377" s="45">
        <f t="shared" si="87"/>
        <v>652241</v>
      </c>
    </row>
    <row r="378" spans="1:12" x14ac:dyDescent="0.25">
      <c r="A378" s="363"/>
      <c r="B378" s="364"/>
      <c r="C378" s="4" t="s">
        <v>54</v>
      </c>
      <c r="D378" s="100">
        <v>0</v>
      </c>
      <c r="E378" s="45">
        <v>1875</v>
      </c>
      <c r="F378" s="45"/>
      <c r="G378" s="45"/>
      <c r="H378" s="45"/>
      <c r="I378" s="45"/>
      <c r="J378" s="45">
        <f t="shared" si="106"/>
        <v>1875</v>
      </c>
      <c r="K378" s="45">
        <v>1875</v>
      </c>
      <c r="L378" s="45">
        <f t="shared" si="87"/>
        <v>0</v>
      </c>
    </row>
    <row r="379" spans="1:12" x14ac:dyDescent="0.25">
      <c r="A379" s="363"/>
      <c r="B379" s="364"/>
      <c r="C379" s="18" t="s">
        <v>44</v>
      </c>
      <c r="D379" s="108">
        <f>SUM(D377:D378)</f>
        <v>978360</v>
      </c>
      <c r="E379" s="51">
        <v>980235</v>
      </c>
      <c r="F379" s="51">
        <f t="shared" ref="F379:L379" si="107">SUM(F377:F378)</f>
        <v>0</v>
      </c>
      <c r="G379" s="51">
        <f t="shared" si="107"/>
        <v>0</v>
      </c>
      <c r="H379" s="51">
        <f t="shared" si="107"/>
        <v>0</v>
      </c>
      <c r="I379" s="51">
        <f t="shared" si="107"/>
        <v>0</v>
      </c>
      <c r="J379" s="51">
        <f t="shared" si="107"/>
        <v>980235</v>
      </c>
      <c r="K379" s="51">
        <f t="shared" si="107"/>
        <v>327994</v>
      </c>
      <c r="L379" s="83">
        <f t="shared" si="107"/>
        <v>652241</v>
      </c>
    </row>
    <row r="380" spans="1:12" x14ac:dyDescent="0.25">
      <c r="A380" s="363"/>
      <c r="B380" s="364"/>
      <c r="C380" s="18" t="s">
        <v>45</v>
      </c>
      <c r="D380" s="108">
        <v>91314</v>
      </c>
      <c r="E380" s="51">
        <v>91314</v>
      </c>
      <c r="F380" s="51"/>
      <c r="G380" s="51"/>
      <c r="H380" s="51"/>
      <c r="I380" s="51"/>
      <c r="J380" s="62">
        <f t="shared" ref="J380:J383" si="108">E380+F380+G380+H380+I380</f>
        <v>91314</v>
      </c>
      <c r="K380" s="51">
        <v>31798</v>
      </c>
      <c r="L380" s="62">
        <f t="shared" si="87"/>
        <v>59516</v>
      </c>
    </row>
    <row r="381" spans="1:12" x14ac:dyDescent="0.25">
      <c r="A381" s="363"/>
      <c r="B381" s="364"/>
      <c r="C381" s="4" t="s">
        <v>46</v>
      </c>
      <c r="D381" s="100">
        <v>0</v>
      </c>
      <c r="E381" s="45">
        <v>0</v>
      </c>
      <c r="F381" s="45">
        <v>3181</v>
      </c>
      <c r="G381" s="45"/>
      <c r="H381" s="45"/>
      <c r="I381" s="45"/>
      <c r="J381" s="45">
        <f t="shared" si="108"/>
        <v>3181</v>
      </c>
      <c r="K381" s="45">
        <v>3181</v>
      </c>
      <c r="L381" s="95">
        <f t="shared" ref="L381:L383" si="109">J381-K381</f>
        <v>0</v>
      </c>
    </row>
    <row r="382" spans="1:12" x14ac:dyDescent="0.25">
      <c r="A382" s="363"/>
      <c r="B382" s="364"/>
      <c r="C382" s="92" t="s">
        <v>47</v>
      </c>
      <c r="D382" s="106">
        <v>0</v>
      </c>
      <c r="E382" s="45">
        <v>0</v>
      </c>
      <c r="F382" s="45">
        <v>1900</v>
      </c>
      <c r="G382" s="45"/>
      <c r="H382" s="45"/>
      <c r="I382" s="45"/>
      <c r="J382" s="45">
        <f t="shared" si="108"/>
        <v>1900</v>
      </c>
      <c r="K382" s="45">
        <v>1900</v>
      </c>
      <c r="L382" s="95">
        <f t="shared" si="109"/>
        <v>0</v>
      </c>
    </row>
    <row r="383" spans="1:12" x14ac:dyDescent="0.25">
      <c r="A383" s="363"/>
      <c r="B383" s="364"/>
      <c r="C383" s="4" t="s">
        <v>48</v>
      </c>
      <c r="D383" s="100">
        <v>0</v>
      </c>
      <c r="E383" s="45">
        <v>0</v>
      </c>
      <c r="F383" s="45">
        <v>859</v>
      </c>
      <c r="G383" s="45"/>
      <c r="H383" s="45"/>
      <c r="I383" s="45"/>
      <c r="J383" s="45">
        <f t="shared" si="108"/>
        <v>859</v>
      </c>
      <c r="K383" s="45">
        <v>859</v>
      </c>
      <c r="L383" s="95">
        <f t="shared" si="109"/>
        <v>0</v>
      </c>
    </row>
    <row r="384" spans="1:12" x14ac:dyDescent="0.25">
      <c r="A384" s="363"/>
      <c r="B384" s="358"/>
      <c r="C384" s="18" t="s">
        <v>49</v>
      </c>
      <c r="D384" s="108">
        <f>SUM(D381:D383)</f>
        <v>0</v>
      </c>
      <c r="E384" s="51">
        <v>0</v>
      </c>
      <c r="F384" s="51">
        <f t="shared" ref="F384:L384" si="110">SUM(F381:F383)</f>
        <v>5940</v>
      </c>
      <c r="G384" s="51">
        <f t="shared" si="110"/>
        <v>0</v>
      </c>
      <c r="H384" s="51">
        <f t="shared" si="110"/>
        <v>0</v>
      </c>
      <c r="I384" s="51">
        <f t="shared" si="110"/>
        <v>0</v>
      </c>
      <c r="J384" s="51">
        <f t="shared" si="110"/>
        <v>5940</v>
      </c>
      <c r="K384" s="51">
        <f t="shared" si="110"/>
        <v>5940</v>
      </c>
      <c r="L384" s="96">
        <f t="shared" si="110"/>
        <v>0</v>
      </c>
    </row>
    <row r="385" spans="1:12" x14ac:dyDescent="0.25">
      <c r="A385" s="363"/>
      <c r="B385" s="357" t="s">
        <v>21</v>
      </c>
      <c r="C385" s="4" t="s">
        <v>43</v>
      </c>
      <c r="D385" s="100">
        <v>2453851</v>
      </c>
      <c r="E385" s="45">
        <v>2450101</v>
      </c>
      <c r="F385" s="45"/>
      <c r="G385" s="45"/>
      <c r="H385" s="45"/>
      <c r="I385" s="45"/>
      <c r="J385" s="45">
        <f t="shared" ref="J385:J389" si="111">E385+F385+G385+H385+I385</f>
        <v>2450101</v>
      </c>
      <c r="K385" s="45">
        <v>802313</v>
      </c>
      <c r="L385" s="45">
        <f t="shared" ref="L385:L389" si="112">J385-K385</f>
        <v>1647788</v>
      </c>
    </row>
    <row r="386" spans="1:12" x14ac:dyDescent="0.25">
      <c r="A386" s="363"/>
      <c r="B386" s="364"/>
      <c r="C386" s="4" t="s">
        <v>50</v>
      </c>
      <c r="D386" s="100">
        <v>100000</v>
      </c>
      <c r="E386" s="45">
        <v>100000</v>
      </c>
      <c r="F386" s="45"/>
      <c r="G386" s="45"/>
      <c r="H386" s="45"/>
      <c r="I386" s="45"/>
      <c r="J386" s="45">
        <f t="shared" si="111"/>
        <v>100000</v>
      </c>
      <c r="K386" s="45">
        <v>0</v>
      </c>
      <c r="L386" s="45">
        <f t="shared" si="112"/>
        <v>100000</v>
      </c>
    </row>
    <row r="387" spans="1:12" x14ac:dyDescent="0.25">
      <c r="A387" s="363"/>
      <c r="B387" s="364"/>
      <c r="C387" s="4" t="s">
        <v>51</v>
      </c>
      <c r="D387" s="100">
        <v>5000</v>
      </c>
      <c r="E387" s="45">
        <v>5000</v>
      </c>
      <c r="F387" s="45"/>
      <c r="G387" s="45"/>
      <c r="H387" s="45"/>
      <c r="I387" s="45"/>
      <c r="J387" s="45">
        <f t="shared" si="111"/>
        <v>5000</v>
      </c>
      <c r="K387" s="45">
        <v>0</v>
      </c>
      <c r="L387" s="45">
        <f t="shared" si="112"/>
        <v>5000</v>
      </c>
    </row>
    <row r="388" spans="1:12" x14ac:dyDescent="0.25">
      <c r="A388" s="363"/>
      <c r="B388" s="364"/>
      <c r="C388" s="4" t="s">
        <v>53</v>
      </c>
      <c r="D388" s="100">
        <v>12000</v>
      </c>
      <c r="E388" s="45">
        <v>12000</v>
      </c>
      <c r="F388" s="45"/>
      <c r="G388" s="45"/>
      <c r="H388" s="45"/>
      <c r="I388" s="45"/>
      <c r="J388" s="45">
        <f t="shared" si="111"/>
        <v>12000</v>
      </c>
      <c r="K388" s="45">
        <v>0</v>
      </c>
      <c r="L388" s="45">
        <f t="shared" si="112"/>
        <v>12000</v>
      </c>
    </row>
    <row r="389" spans="1:12" x14ac:dyDescent="0.25">
      <c r="A389" s="363"/>
      <c r="B389" s="364"/>
      <c r="C389" s="4" t="s">
        <v>54</v>
      </c>
      <c r="D389" s="100">
        <v>0</v>
      </c>
      <c r="E389" s="45">
        <v>1875</v>
      </c>
      <c r="F389" s="45"/>
      <c r="G389" s="45"/>
      <c r="H389" s="45"/>
      <c r="I389" s="45"/>
      <c r="J389" s="45">
        <f t="shared" si="111"/>
        <v>1875</v>
      </c>
      <c r="K389" s="45">
        <v>1875</v>
      </c>
      <c r="L389" s="45">
        <f t="shared" si="112"/>
        <v>0</v>
      </c>
    </row>
    <row r="390" spans="1:12" x14ac:dyDescent="0.25">
      <c r="A390" s="363"/>
      <c r="B390" s="364"/>
      <c r="C390" s="18" t="s">
        <v>44</v>
      </c>
      <c r="D390" s="108">
        <f>SUM(D385:D389)</f>
        <v>2570851</v>
      </c>
      <c r="E390" s="51">
        <v>2568976</v>
      </c>
      <c r="F390" s="51">
        <f t="shared" ref="F390:L390" si="113">SUM(F385:F389)</f>
        <v>0</v>
      </c>
      <c r="G390" s="51">
        <f t="shared" si="113"/>
        <v>0</v>
      </c>
      <c r="H390" s="51">
        <f t="shared" si="113"/>
        <v>0</v>
      </c>
      <c r="I390" s="51">
        <f t="shared" si="113"/>
        <v>0</v>
      </c>
      <c r="J390" s="51">
        <f t="shared" si="113"/>
        <v>2568976</v>
      </c>
      <c r="K390" s="51">
        <f t="shared" si="113"/>
        <v>804188</v>
      </c>
      <c r="L390" s="83">
        <f t="shared" si="113"/>
        <v>1764788</v>
      </c>
    </row>
    <row r="391" spans="1:12" x14ac:dyDescent="0.25">
      <c r="A391" s="363"/>
      <c r="B391" s="364"/>
      <c r="C391" s="18" t="s">
        <v>45</v>
      </c>
      <c r="D391" s="108">
        <v>495157</v>
      </c>
      <c r="E391" s="51">
        <v>495157</v>
      </c>
      <c r="F391" s="51"/>
      <c r="G391" s="51"/>
      <c r="H391" s="51"/>
      <c r="I391" s="51"/>
      <c r="J391" s="62">
        <f t="shared" ref="J391:J401" si="114">E391+F391+G391+H391+I391</f>
        <v>495157</v>
      </c>
      <c r="K391" s="51">
        <v>156407</v>
      </c>
      <c r="L391" s="62">
        <f t="shared" ref="L391:L401" si="115">J391-K391</f>
        <v>338750</v>
      </c>
    </row>
    <row r="392" spans="1:12" x14ac:dyDescent="0.25">
      <c r="A392" s="363"/>
      <c r="B392" s="364"/>
      <c r="C392" s="4" t="s">
        <v>46</v>
      </c>
      <c r="D392" s="100">
        <v>40000</v>
      </c>
      <c r="E392" s="45">
        <v>40000</v>
      </c>
      <c r="F392" s="45">
        <v>-3181</v>
      </c>
      <c r="G392" s="45"/>
      <c r="H392" s="45"/>
      <c r="I392" s="45"/>
      <c r="J392" s="45">
        <f t="shared" si="114"/>
        <v>36819</v>
      </c>
      <c r="K392" s="45">
        <v>0</v>
      </c>
      <c r="L392" s="45">
        <f t="shared" si="115"/>
        <v>36819</v>
      </c>
    </row>
    <row r="393" spans="1:12" x14ac:dyDescent="0.25">
      <c r="A393" s="363"/>
      <c r="B393" s="364"/>
      <c r="C393" s="4" t="s">
        <v>56</v>
      </c>
      <c r="D393" s="100">
        <v>30000</v>
      </c>
      <c r="E393" s="45">
        <v>30000</v>
      </c>
      <c r="F393" s="45">
        <f>-1641-1900</f>
        <v>-3541</v>
      </c>
      <c r="G393" s="45"/>
      <c r="H393" s="45"/>
      <c r="I393" s="45"/>
      <c r="J393" s="45">
        <f t="shared" si="114"/>
        <v>26459</v>
      </c>
      <c r="K393" s="45">
        <v>0</v>
      </c>
      <c r="L393" s="45">
        <f t="shared" si="115"/>
        <v>26459</v>
      </c>
    </row>
    <row r="394" spans="1:12" x14ac:dyDescent="0.25">
      <c r="A394" s="363"/>
      <c r="B394" s="364"/>
      <c r="C394" s="92" t="s">
        <v>58</v>
      </c>
      <c r="D394" s="106">
        <v>0</v>
      </c>
      <c r="E394" s="45">
        <v>0</v>
      </c>
      <c r="F394" s="45">
        <v>1641</v>
      </c>
      <c r="G394" s="45"/>
      <c r="H394" s="45"/>
      <c r="I394" s="45"/>
      <c r="J394" s="45">
        <f t="shared" si="114"/>
        <v>1641</v>
      </c>
      <c r="K394" s="45">
        <v>1641</v>
      </c>
      <c r="L394" s="95">
        <f t="shared" si="115"/>
        <v>0</v>
      </c>
    </row>
    <row r="395" spans="1:12" x14ac:dyDescent="0.25">
      <c r="A395" s="363"/>
      <c r="B395" s="364"/>
      <c r="C395" s="4" t="s">
        <v>65</v>
      </c>
      <c r="D395" s="100">
        <v>72000</v>
      </c>
      <c r="E395" s="45">
        <v>72000</v>
      </c>
      <c r="F395" s="45"/>
      <c r="G395" s="45"/>
      <c r="H395" s="45"/>
      <c r="I395" s="45"/>
      <c r="J395" s="45">
        <f t="shared" si="114"/>
        <v>72000</v>
      </c>
      <c r="K395" s="45">
        <v>0</v>
      </c>
      <c r="L395" s="45">
        <f t="shared" si="115"/>
        <v>72000</v>
      </c>
    </row>
    <row r="396" spans="1:12" x14ac:dyDescent="0.25">
      <c r="A396" s="363"/>
      <c r="B396" s="364"/>
      <c r="C396" s="4" t="s">
        <v>60</v>
      </c>
      <c r="D396" s="100">
        <v>5000</v>
      </c>
      <c r="E396" s="45">
        <v>5000</v>
      </c>
      <c r="F396" s="45">
        <v>-206</v>
      </c>
      <c r="G396" s="45"/>
      <c r="H396" s="45"/>
      <c r="I396" s="45"/>
      <c r="J396" s="45">
        <f t="shared" si="114"/>
        <v>4794</v>
      </c>
      <c r="K396" s="45">
        <v>0</v>
      </c>
      <c r="L396" s="45">
        <f t="shared" si="115"/>
        <v>4794</v>
      </c>
    </row>
    <row r="397" spans="1:12" x14ac:dyDescent="0.25">
      <c r="A397" s="363"/>
      <c r="B397" s="364"/>
      <c r="C397" s="4" t="s">
        <v>47</v>
      </c>
      <c r="D397" s="100">
        <v>8400</v>
      </c>
      <c r="E397" s="45">
        <v>8400</v>
      </c>
      <c r="F397" s="45"/>
      <c r="G397" s="45"/>
      <c r="H397" s="45"/>
      <c r="I397" s="45"/>
      <c r="J397" s="45">
        <f t="shared" si="114"/>
        <v>8400</v>
      </c>
      <c r="K397" s="45">
        <v>0</v>
      </c>
      <c r="L397" s="45">
        <f t="shared" si="115"/>
        <v>8400</v>
      </c>
    </row>
    <row r="398" spans="1:12" x14ac:dyDescent="0.25">
      <c r="A398" s="363"/>
      <c r="B398" s="364"/>
      <c r="C398" s="4" t="s">
        <v>61</v>
      </c>
      <c r="D398" s="100">
        <v>0</v>
      </c>
      <c r="E398" s="45">
        <v>0</v>
      </c>
      <c r="F398" s="45">
        <v>206</v>
      </c>
      <c r="G398" s="45"/>
      <c r="H398" s="45"/>
      <c r="I398" s="45"/>
      <c r="J398" s="45">
        <f t="shared" si="114"/>
        <v>206</v>
      </c>
      <c r="K398" s="45">
        <v>206</v>
      </c>
      <c r="L398" s="45">
        <f t="shared" si="115"/>
        <v>0</v>
      </c>
    </row>
    <row r="399" spans="1:12" x14ac:dyDescent="0.25">
      <c r="A399" s="363"/>
      <c r="B399" s="364"/>
      <c r="C399" s="4" t="s">
        <v>62</v>
      </c>
      <c r="D399" s="100">
        <v>15355</v>
      </c>
      <c r="E399" s="45">
        <v>15355</v>
      </c>
      <c r="F399" s="45"/>
      <c r="G399" s="45"/>
      <c r="H399" s="45"/>
      <c r="I399" s="45"/>
      <c r="J399" s="45">
        <f t="shared" si="114"/>
        <v>15355</v>
      </c>
      <c r="K399" s="45">
        <v>3360</v>
      </c>
      <c r="L399" s="45">
        <f t="shared" si="115"/>
        <v>11995</v>
      </c>
    </row>
    <row r="400" spans="1:12" x14ac:dyDescent="0.25">
      <c r="A400" s="363"/>
      <c r="B400" s="364"/>
      <c r="C400" s="4" t="s">
        <v>48</v>
      </c>
      <c r="D400" s="100">
        <v>15850</v>
      </c>
      <c r="E400" s="45">
        <v>15850</v>
      </c>
      <c r="F400" s="45">
        <v>-859</v>
      </c>
      <c r="G400" s="45"/>
      <c r="H400" s="45"/>
      <c r="I400" s="45"/>
      <c r="J400" s="45">
        <f t="shared" si="114"/>
        <v>14991</v>
      </c>
      <c r="K400" s="45">
        <v>500</v>
      </c>
      <c r="L400" s="45">
        <f t="shared" si="115"/>
        <v>14491</v>
      </c>
    </row>
    <row r="401" spans="1:12" x14ac:dyDescent="0.25">
      <c r="A401" s="363"/>
      <c r="B401" s="364"/>
      <c r="C401" s="4" t="s">
        <v>63</v>
      </c>
      <c r="D401" s="100">
        <v>0</v>
      </c>
      <c r="E401" s="45">
        <v>0</v>
      </c>
      <c r="F401" s="45"/>
      <c r="G401" s="45"/>
      <c r="H401" s="45"/>
      <c r="I401" s="45"/>
      <c r="J401" s="45">
        <f t="shared" si="114"/>
        <v>0</v>
      </c>
      <c r="K401" s="45">
        <v>0</v>
      </c>
      <c r="L401" s="45">
        <f t="shared" si="115"/>
        <v>0</v>
      </c>
    </row>
    <row r="402" spans="1:12" x14ac:dyDescent="0.25">
      <c r="A402" s="363"/>
      <c r="B402" s="364"/>
      <c r="C402" s="18" t="s">
        <v>49</v>
      </c>
      <c r="D402" s="108">
        <f>SUM(D392:D401)</f>
        <v>186605</v>
      </c>
      <c r="E402" s="51">
        <v>186605</v>
      </c>
      <c r="F402" s="51">
        <f t="shared" ref="F402:L402" si="116">SUM(F392:F401)</f>
        <v>-5940</v>
      </c>
      <c r="G402" s="51">
        <f t="shared" si="116"/>
        <v>0</v>
      </c>
      <c r="H402" s="51">
        <f t="shared" si="116"/>
        <v>0</v>
      </c>
      <c r="I402" s="51">
        <f t="shared" si="116"/>
        <v>0</v>
      </c>
      <c r="J402" s="51">
        <f t="shared" si="116"/>
        <v>180665</v>
      </c>
      <c r="K402" s="51">
        <f t="shared" si="116"/>
        <v>5707</v>
      </c>
      <c r="L402" s="83">
        <f t="shared" si="116"/>
        <v>174958</v>
      </c>
    </row>
    <row r="403" spans="1:12" x14ac:dyDescent="0.25">
      <c r="A403" s="363"/>
      <c r="B403" s="364"/>
      <c r="C403" s="4" t="s">
        <v>143</v>
      </c>
      <c r="D403" s="100">
        <v>55118</v>
      </c>
      <c r="E403" s="45">
        <v>55118</v>
      </c>
      <c r="F403" s="45"/>
      <c r="G403" s="45"/>
      <c r="H403" s="45"/>
      <c r="I403" s="45"/>
      <c r="J403" s="45">
        <f t="shared" ref="J403:J404" si="117">E403+F403+G403+H403+I403</f>
        <v>55118</v>
      </c>
      <c r="K403" s="45">
        <v>0</v>
      </c>
      <c r="L403" s="45">
        <f t="shared" ref="L403:L404" si="118">J403-K403</f>
        <v>55118</v>
      </c>
    </row>
    <row r="404" spans="1:12" x14ac:dyDescent="0.25">
      <c r="A404" s="363"/>
      <c r="B404" s="364"/>
      <c r="C404" s="4" t="s">
        <v>144</v>
      </c>
      <c r="D404" s="100">
        <v>14882</v>
      </c>
      <c r="E404" s="45">
        <v>14882</v>
      </c>
      <c r="F404" s="45"/>
      <c r="G404" s="45"/>
      <c r="H404" s="45"/>
      <c r="I404" s="45"/>
      <c r="J404" s="45">
        <f t="shared" si="117"/>
        <v>14882</v>
      </c>
      <c r="K404" s="45">
        <v>0</v>
      </c>
      <c r="L404" s="45">
        <f t="shared" si="118"/>
        <v>14882</v>
      </c>
    </row>
    <row r="405" spans="1:12" x14ac:dyDescent="0.25">
      <c r="A405" s="363"/>
      <c r="B405" s="358"/>
      <c r="C405" s="18" t="s">
        <v>145</v>
      </c>
      <c r="D405" s="108">
        <f>SUM(D403:D404)</f>
        <v>70000</v>
      </c>
      <c r="E405" s="51">
        <v>70000</v>
      </c>
      <c r="F405" s="51">
        <f t="shared" ref="F405:L405" si="119">SUM(F403:F404)</f>
        <v>0</v>
      </c>
      <c r="G405" s="51">
        <f t="shared" si="119"/>
        <v>0</v>
      </c>
      <c r="H405" s="51">
        <f t="shared" si="119"/>
        <v>0</v>
      </c>
      <c r="I405" s="51">
        <f t="shared" si="119"/>
        <v>0</v>
      </c>
      <c r="J405" s="51">
        <f t="shared" si="119"/>
        <v>70000</v>
      </c>
      <c r="K405" s="51">
        <f t="shared" si="119"/>
        <v>0</v>
      </c>
      <c r="L405" s="83">
        <f t="shared" si="119"/>
        <v>70000</v>
      </c>
    </row>
    <row r="406" spans="1:12" x14ac:dyDescent="0.25">
      <c r="A406" s="355" t="s">
        <v>96</v>
      </c>
      <c r="B406" s="357" t="s">
        <v>21</v>
      </c>
      <c r="C406" s="4" t="s">
        <v>43</v>
      </c>
      <c r="D406" s="100">
        <v>82800</v>
      </c>
      <c r="E406" s="45">
        <v>82800</v>
      </c>
      <c r="F406" s="45"/>
      <c r="G406" s="45"/>
      <c r="H406" s="45"/>
      <c r="I406" s="45"/>
      <c r="J406" s="45">
        <f t="shared" ref="J406:J407" si="120">E406+F406+G406+H406+I406</f>
        <v>82800</v>
      </c>
      <c r="K406" s="45">
        <v>27601</v>
      </c>
      <c r="L406" s="45">
        <f t="shared" ref="L406:L407" si="121">J406-K406</f>
        <v>55199</v>
      </c>
    </row>
    <row r="407" spans="1:12" x14ac:dyDescent="0.25">
      <c r="A407" s="356"/>
      <c r="B407" s="358"/>
      <c r="C407" s="4" t="s">
        <v>45</v>
      </c>
      <c r="D407" s="100">
        <v>15456</v>
      </c>
      <c r="E407" s="45">
        <v>15456</v>
      </c>
      <c r="F407" s="45"/>
      <c r="G407" s="45"/>
      <c r="H407" s="45"/>
      <c r="I407" s="45"/>
      <c r="J407" s="45">
        <f t="shared" si="120"/>
        <v>15456</v>
      </c>
      <c r="K407" s="45">
        <v>5384</v>
      </c>
      <c r="L407" s="45">
        <f t="shared" si="121"/>
        <v>10072</v>
      </c>
    </row>
    <row r="408" spans="1:12" x14ac:dyDescent="0.25">
      <c r="A408" s="360" t="s">
        <v>152</v>
      </c>
      <c r="B408" s="361"/>
      <c r="C408" s="362"/>
      <c r="D408" s="109">
        <f>SUM(D376+D379+D380+D384+D390+D391+D402+D405+D406+D407)</f>
        <v>4490543</v>
      </c>
      <c r="E408" s="109">
        <f>SUM(E376+E379+E380+E384+E390+E391+E402+E405+E406+E407)</f>
        <v>4490543</v>
      </c>
      <c r="F408" s="63">
        <f t="shared" ref="F408:H408" si="122">SUM(F379,F380,F384,F390,F391,F402,F405,F406,F407,F376)</f>
        <v>0</v>
      </c>
      <c r="G408" s="63">
        <f t="shared" si="122"/>
        <v>0</v>
      </c>
      <c r="H408" s="63">
        <f t="shared" si="122"/>
        <v>0</v>
      </c>
      <c r="I408" s="63">
        <f>SUM(I379,I380,I384,I390,I391,I402,I405,I406,I407,I376)</f>
        <v>0</v>
      </c>
      <c r="J408" s="63">
        <f t="shared" ref="J408:L408" si="123">SUM(J379,J380,J384,J390,J391,J402,J405,J406,J407,J376)</f>
        <v>4490543</v>
      </c>
      <c r="K408" s="63">
        <f>SUM(K379,K380,K384,K390,K391,K402,K405,K406,K407,K376)</f>
        <v>1365019</v>
      </c>
      <c r="L408" s="84">
        <f t="shared" si="123"/>
        <v>3125524</v>
      </c>
    </row>
    <row r="409" spans="1:12" x14ac:dyDescent="0.25">
      <c r="A409" s="363" t="s">
        <v>74</v>
      </c>
      <c r="B409" s="357" t="s">
        <v>75</v>
      </c>
      <c r="C409" s="92" t="s">
        <v>52</v>
      </c>
      <c r="D409" s="106">
        <v>0</v>
      </c>
      <c r="E409" s="45">
        <v>0</v>
      </c>
      <c r="F409" s="45">
        <f>28054-10234</f>
        <v>17820</v>
      </c>
      <c r="G409" s="45"/>
      <c r="H409" s="45"/>
      <c r="I409" s="45"/>
      <c r="J409" s="45">
        <f t="shared" ref="J409:J411" si="124">E409+F409+G409+H409+I409</f>
        <v>17820</v>
      </c>
      <c r="K409" s="45">
        <v>17820</v>
      </c>
      <c r="L409" s="45">
        <f t="shared" ref="L409:L411" si="125">J409-K409</f>
        <v>0</v>
      </c>
    </row>
    <row r="410" spans="1:12" x14ac:dyDescent="0.25">
      <c r="A410" s="363"/>
      <c r="B410" s="364"/>
      <c r="C410" s="4" t="s">
        <v>43</v>
      </c>
      <c r="D410" s="100">
        <v>978360</v>
      </c>
      <c r="E410" s="45">
        <v>978360</v>
      </c>
      <c r="F410" s="45"/>
      <c r="G410" s="45"/>
      <c r="H410" s="45"/>
      <c r="I410" s="45"/>
      <c r="J410" s="45">
        <f t="shared" si="124"/>
        <v>978360</v>
      </c>
      <c r="K410" s="45">
        <v>326120</v>
      </c>
      <c r="L410" s="45">
        <f t="shared" si="125"/>
        <v>652240</v>
      </c>
    </row>
    <row r="411" spans="1:12" x14ac:dyDescent="0.25">
      <c r="A411" s="363"/>
      <c r="B411" s="364"/>
      <c r="C411" s="4" t="s">
        <v>54</v>
      </c>
      <c r="D411" s="100">
        <v>71280</v>
      </c>
      <c r="E411" s="45">
        <v>61275</v>
      </c>
      <c r="F411" s="45">
        <v>-28054</v>
      </c>
      <c r="G411" s="45"/>
      <c r="H411" s="45"/>
      <c r="I411" s="45"/>
      <c r="J411" s="45">
        <f t="shared" si="124"/>
        <v>33221</v>
      </c>
      <c r="K411" s="45">
        <v>0</v>
      </c>
      <c r="L411" s="45">
        <f t="shared" si="125"/>
        <v>33221</v>
      </c>
    </row>
    <row r="412" spans="1:12" x14ac:dyDescent="0.25">
      <c r="A412" s="363"/>
      <c r="B412" s="364"/>
      <c r="C412" s="18" t="s">
        <v>44</v>
      </c>
      <c r="D412" s="108">
        <f>SUM(D409:D411)</f>
        <v>1049640</v>
      </c>
      <c r="E412" s="51">
        <f>SUM(E409:E411)</f>
        <v>1039635</v>
      </c>
      <c r="F412" s="51">
        <f t="shared" ref="F412:I412" si="126">SUM(F409:F411)</f>
        <v>-10234</v>
      </c>
      <c r="G412" s="51">
        <f t="shared" si="126"/>
        <v>0</v>
      </c>
      <c r="H412" s="51">
        <f t="shared" si="126"/>
        <v>0</v>
      </c>
      <c r="I412" s="51">
        <f t="shared" si="126"/>
        <v>0</v>
      </c>
      <c r="J412" s="51">
        <f>SUM(J409:J411)</f>
        <v>1029401</v>
      </c>
      <c r="K412" s="51">
        <f t="shared" ref="K412:L412" si="127">SUM(K409:K411)</f>
        <v>343940</v>
      </c>
      <c r="L412" s="83">
        <f t="shared" si="127"/>
        <v>685461</v>
      </c>
    </row>
    <row r="413" spans="1:12" x14ac:dyDescent="0.25">
      <c r="A413" s="363"/>
      <c r="B413" s="364"/>
      <c r="C413" s="18" t="s">
        <v>45</v>
      </c>
      <c r="D413" s="108">
        <v>91314</v>
      </c>
      <c r="E413" s="51">
        <v>91314</v>
      </c>
      <c r="F413" s="51"/>
      <c r="G413" s="51"/>
      <c r="H413" s="51"/>
      <c r="I413" s="51"/>
      <c r="J413" s="62">
        <f t="shared" ref="J413:J416" si="128">E413+F413+G413+H413+I413</f>
        <v>91314</v>
      </c>
      <c r="K413" s="51">
        <v>31795</v>
      </c>
      <c r="L413" s="62">
        <f t="shared" ref="L413:L416" si="129">J413-K413</f>
        <v>59519</v>
      </c>
    </row>
    <row r="414" spans="1:12" x14ac:dyDescent="0.25">
      <c r="A414" s="363"/>
      <c r="B414" s="364"/>
      <c r="C414" s="4" t="s">
        <v>46</v>
      </c>
      <c r="D414" s="100">
        <v>0</v>
      </c>
      <c r="E414" s="45">
        <v>0</v>
      </c>
      <c r="F414" s="45">
        <v>3181</v>
      </c>
      <c r="G414" s="45"/>
      <c r="H414" s="45"/>
      <c r="I414" s="45"/>
      <c r="J414" s="45">
        <f t="shared" si="128"/>
        <v>3181</v>
      </c>
      <c r="K414" s="45">
        <v>3181</v>
      </c>
      <c r="L414" s="95">
        <f t="shared" si="129"/>
        <v>0</v>
      </c>
    </row>
    <row r="415" spans="1:12" x14ac:dyDescent="0.25">
      <c r="A415" s="363"/>
      <c r="B415" s="364"/>
      <c r="C415" s="4" t="s">
        <v>47</v>
      </c>
      <c r="D415" s="100">
        <v>0</v>
      </c>
      <c r="E415" s="45">
        <v>0</v>
      </c>
      <c r="F415" s="45">
        <v>1900</v>
      </c>
      <c r="G415" s="45"/>
      <c r="H415" s="45"/>
      <c r="I415" s="45"/>
      <c r="J415" s="45">
        <f t="shared" si="128"/>
        <v>1900</v>
      </c>
      <c r="K415" s="45">
        <v>1900</v>
      </c>
      <c r="L415" s="95">
        <f t="shared" si="129"/>
        <v>0</v>
      </c>
    </row>
    <row r="416" spans="1:12" x14ac:dyDescent="0.25">
      <c r="A416" s="363"/>
      <c r="B416" s="364"/>
      <c r="C416" s="4" t="s">
        <v>48</v>
      </c>
      <c r="D416" s="100">
        <v>0</v>
      </c>
      <c r="E416" s="45">
        <v>0</v>
      </c>
      <c r="F416" s="45">
        <v>859</v>
      </c>
      <c r="G416" s="45"/>
      <c r="H416" s="45"/>
      <c r="I416" s="45"/>
      <c r="J416" s="45">
        <f t="shared" si="128"/>
        <v>859</v>
      </c>
      <c r="K416" s="45">
        <v>859</v>
      </c>
      <c r="L416" s="95">
        <f t="shared" si="129"/>
        <v>0</v>
      </c>
    </row>
    <row r="417" spans="1:12" x14ac:dyDescent="0.25">
      <c r="A417" s="363"/>
      <c r="B417" s="358"/>
      <c r="C417" s="18" t="s">
        <v>49</v>
      </c>
      <c r="D417" s="108">
        <f>SUM(D414:D416)</f>
        <v>0</v>
      </c>
      <c r="E417" s="51">
        <v>0</v>
      </c>
      <c r="F417" s="51">
        <f t="shared" ref="F417:L417" si="130">SUM(F414:F416)</f>
        <v>5940</v>
      </c>
      <c r="G417" s="51">
        <f t="shared" si="130"/>
        <v>0</v>
      </c>
      <c r="H417" s="51">
        <f t="shared" si="130"/>
        <v>0</v>
      </c>
      <c r="I417" s="51">
        <f t="shared" si="130"/>
        <v>0</v>
      </c>
      <c r="J417" s="51">
        <f t="shared" si="130"/>
        <v>5940</v>
      </c>
      <c r="K417" s="51">
        <f t="shared" si="130"/>
        <v>5940</v>
      </c>
      <c r="L417" s="96">
        <f t="shared" si="130"/>
        <v>0</v>
      </c>
    </row>
    <row r="418" spans="1:12" x14ac:dyDescent="0.25">
      <c r="A418" s="363"/>
      <c r="B418" s="359" t="s">
        <v>21</v>
      </c>
      <c r="C418" s="4" t="s">
        <v>43</v>
      </c>
      <c r="D418" s="100">
        <v>2326532</v>
      </c>
      <c r="E418" s="45">
        <v>2297330</v>
      </c>
      <c r="F418" s="45"/>
      <c r="G418" s="45"/>
      <c r="H418" s="45"/>
      <c r="I418" s="45"/>
      <c r="J418" s="45">
        <f t="shared" ref="J418:J423" si="131">E418+F418+G418+H418+I418</f>
        <v>2297330</v>
      </c>
      <c r="K418" s="45">
        <v>670159</v>
      </c>
      <c r="L418" s="95">
        <f t="shared" ref="L418:L423" si="132">J418-K418</f>
        <v>1627171</v>
      </c>
    </row>
    <row r="419" spans="1:12" x14ac:dyDescent="0.25">
      <c r="A419" s="363"/>
      <c r="B419" s="359"/>
      <c r="C419" s="4" t="s">
        <v>50</v>
      </c>
      <c r="D419" s="100">
        <v>75000</v>
      </c>
      <c r="E419" s="45">
        <v>75000</v>
      </c>
      <c r="F419" s="45"/>
      <c r="G419" s="45"/>
      <c r="H419" s="45"/>
      <c r="I419" s="45"/>
      <c r="J419" s="45">
        <f t="shared" si="131"/>
        <v>75000</v>
      </c>
      <c r="K419" s="45">
        <v>0</v>
      </c>
      <c r="L419" s="45">
        <f t="shared" si="132"/>
        <v>75000</v>
      </c>
    </row>
    <row r="420" spans="1:12" x14ac:dyDescent="0.25">
      <c r="A420" s="363"/>
      <c r="B420" s="359"/>
      <c r="C420" s="4" t="s">
        <v>51</v>
      </c>
      <c r="D420" s="100">
        <v>5000</v>
      </c>
      <c r="E420" s="45">
        <v>5000</v>
      </c>
      <c r="F420" s="45"/>
      <c r="G420" s="45"/>
      <c r="H420" s="45"/>
      <c r="I420" s="45"/>
      <c r="J420" s="45">
        <f t="shared" si="131"/>
        <v>5000</v>
      </c>
      <c r="K420" s="45">
        <v>0</v>
      </c>
      <c r="L420" s="45">
        <f t="shared" si="132"/>
        <v>5000</v>
      </c>
    </row>
    <row r="421" spans="1:12" x14ac:dyDescent="0.25">
      <c r="A421" s="363"/>
      <c r="B421" s="359"/>
      <c r="C421" s="4" t="s">
        <v>52</v>
      </c>
      <c r="D421" s="100">
        <v>0</v>
      </c>
      <c r="E421" s="45">
        <v>10234</v>
      </c>
      <c r="F421" s="45">
        <v>10234</v>
      </c>
      <c r="G421" s="45"/>
      <c r="H421" s="45"/>
      <c r="I421" s="45"/>
      <c r="J421" s="45">
        <f t="shared" si="131"/>
        <v>20468</v>
      </c>
      <c r="K421" s="45">
        <v>20468</v>
      </c>
      <c r="L421" s="95">
        <f t="shared" si="132"/>
        <v>0</v>
      </c>
    </row>
    <row r="422" spans="1:12" x14ac:dyDescent="0.25">
      <c r="A422" s="363"/>
      <c r="B422" s="359"/>
      <c r="C422" s="4" t="s">
        <v>53</v>
      </c>
      <c r="D422" s="100">
        <v>12000</v>
      </c>
      <c r="E422" s="45">
        <v>12000</v>
      </c>
      <c r="F422" s="45"/>
      <c r="G422" s="45"/>
      <c r="H422" s="45"/>
      <c r="I422" s="45"/>
      <c r="J422" s="45">
        <f t="shared" si="131"/>
        <v>12000</v>
      </c>
      <c r="K422" s="45">
        <v>0</v>
      </c>
      <c r="L422" s="45">
        <f t="shared" si="132"/>
        <v>12000</v>
      </c>
    </row>
    <row r="423" spans="1:12" x14ac:dyDescent="0.25">
      <c r="A423" s="363"/>
      <c r="B423" s="359"/>
      <c r="C423" s="4" t="s">
        <v>54</v>
      </c>
      <c r="D423" s="100">
        <v>0</v>
      </c>
      <c r="E423" s="45">
        <v>28973</v>
      </c>
      <c r="F423" s="45"/>
      <c r="G423" s="45"/>
      <c r="H423" s="45"/>
      <c r="I423" s="45"/>
      <c r="J423" s="45">
        <f t="shared" si="131"/>
        <v>28973</v>
      </c>
      <c r="K423" s="45">
        <v>18968</v>
      </c>
      <c r="L423" s="64">
        <f t="shared" si="132"/>
        <v>10005</v>
      </c>
    </row>
    <row r="424" spans="1:12" x14ac:dyDescent="0.25">
      <c r="A424" s="363"/>
      <c r="B424" s="359"/>
      <c r="C424" s="18" t="s">
        <v>44</v>
      </c>
      <c r="D424" s="108">
        <f>SUM(D418:D423)</f>
        <v>2418532</v>
      </c>
      <c r="E424" s="51">
        <v>2428537</v>
      </c>
      <c r="F424" s="51">
        <f t="shared" ref="F424:L424" si="133">SUM(F418:F423)</f>
        <v>10234</v>
      </c>
      <c r="G424" s="51">
        <f t="shared" si="133"/>
        <v>0</v>
      </c>
      <c r="H424" s="51">
        <f t="shared" si="133"/>
        <v>0</v>
      </c>
      <c r="I424" s="51">
        <f t="shared" si="133"/>
        <v>0</v>
      </c>
      <c r="J424" s="51">
        <f t="shared" si="133"/>
        <v>2438771</v>
      </c>
      <c r="K424" s="51">
        <f t="shared" si="133"/>
        <v>709595</v>
      </c>
      <c r="L424" s="83">
        <f t="shared" si="133"/>
        <v>1729176</v>
      </c>
    </row>
    <row r="425" spans="1:12" x14ac:dyDescent="0.25">
      <c r="A425" s="363"/>
      <c r="B425" s="359"/>
      <c r="C425" s="18" t="s">
        <v>45</v>
      </c>
      <c r="D425" s="108">
        <v>470176</v>
      </c>
      <c r="E425" s="51">
        <v>470176</v>
      </c>
      <c r="F425" s="51"/>
      <c r="G425" s="51"/>
      <c r="H425" s="51"/>
      <c r="I425" s="51"/>
      <c r="J425" s="62">
        <f t="shared" ref="J425:J436" si="134">E425+F425+G425+H425+I425</f>
        <v>470176</v>
      </c>
      <c r="K425" s="51">
        <v>133623</v>
      </c>
      <c r="L425" s="62">
        <f t="shared" ref="L425:L436" si="135">J425-K425</f>
        <v>336553</v>
      </c>
    </row>
    <row r="426" spans="1:12" x14ac:dyDescent="0.25">
      <c r="A426" s="363"/>
      <c r="B426" s="359"/>
      <c r="C426" s="4" t="s">
        <v>46</v>
      </c>
      <c r="D426" s="100">
        <v>40000</v>
      </c>
      <c r="E426" s="45">
        <v>40000</v>
      </c>
      <c r="F426" s="45">
        <v>-3181</v>
      </c>
      <c r="G426" s="45"/>
      <c r="H426" s="45"/>
      <c r="I426" s="45"/>
      <c r="J426" s="45">
        <f t="shared" si="134"/>
        <v>36819</v>
      </c>
      <c r="K426" s="45">
        <v>0</v>
      </c>
      <c r="L426" s="45">
        <f t="shared" si="135"/>
        <v>36819</v>
      </c>
    </row>
    <row r="427" spans="1:12" x14ac:dyDescent="0.25">
      <c r="A427" s="363"/>
      <c r="B427" s="359"/>
      <c r="C427" s="4" t="s">
        <v>56</v>
      </c>
      <c r="D427" s="100">
        <v>10000</v>
      </c>
      <c r="E427" s="45">
        <v>10000</v>
      </c>
      <c r="F427" s="45">
        <f>-1641-1900</f>
        <v>-3541</v>
      </c>
      <c r="G427" s="45"/>
      <c r="H427" s="45"/>
      <c r="I427" s="45"/>
      <c r="J427" s="45">
        <f t="shared" si="134"/>
        <v>6459</v>
      </c>
      <c r="K427" s="45">
        <v>0</v>
      </c>
      <c r="L427" s="45">
        <f t="shared" si="135"/>
        <v>6459</v>
      </c>
    </row>
    <row r="428" spans="1:12" x14ac:dyDescent="0.25">
      <c r="A428" s="363"/>
      <c r="B428" s="359"/>
      <c r="C428" s="92" t="s">
        <v>58</v>
      </c>
      <c r="D428" s="106">
        <v>0</v>
      </c>
      <c r="E428" s="45">
        <v>0</v>
      </c>
      <c r="F428" s="45">
        <v>1641</v>
      </c>
      <c r="G428" s="45"/>
      <c r="H428" s="45"/>
      <c r="I428" s="45"/>
      <c r="J428" s="45">
        <f t="shared" si="134"/>
        <v>1641</v>
      </c>
      <c r="K428" s="45">
        <v>1641</v>
      </c>
      <c r="L428" s="95">
        <f t="shared" si="135"/>
        <v>0</v>
      </c>
    </row>
    <row r="429" spans="1:12" x14ac:dyDescent="0.25">
      <c r="A429" s="363"/>
      <c r="B429" s="359"/>
      <c r="C429" s="4" t="s">
        <v>59</v>
      </c>
      <c r="D429" s="100">
        <v>0</v>
      </c>
      <c r="E429" s="45">
        <v>50000</v>
      </c>
      <c r="F429" s="45"/>
      <c r="G429" s="45"/>
      <c r="H429" s="45"/>
      <c r="I429" s="45"/>
      <c r="J429" s="45">
        <f t="shared" si="134"/>
        <v>50000</v>
      </c>
      <c r="K429" s="45">
        <v>26133</v>
      </c>
      <c r="L429" s="45">
        <f t="shared" si="135"/>
        <v>23867</v>
      </c>
    </row>
    <row r="430" spans="1:12" x14ac:dyDescent="0.25">
      <c r="A430" s="363"/>
      <c r="B430" s="359"/>
      <c r="C430" s="4" t="s">
        <v>65</v>
      </c>
      <c r="D430" s="100">
        <v>0</v>
      </c>
      <c r="E430" s="45">
        <v>0</v>
      </c>
      <c r="F430" s="45"/>
      <c r="G430" s="45"/>
      <c r="H430" s="45"/>
      <c r="I430" s="45"/>
      <c r="J430" s="45">
        <f t="shared" si="134"/>
        <v>0</v>
      </c>
      <c r="K430" s="45">
        <v>0</v>
      </c>
      <c r="L430" s="45">
        <f t="shared" si="135"/>
        <v>0</v>
      </c>
    </row>
    <row r="431" spans="1:12" x14ac:dyDescent="0.25">
      <c r="A431" s="363"/>
      <c r="B431" s="359"/>
      <c r="C431" s="4" t="s">
        <v>60</v>
      </c>
      <c r="D431" s="100">
        <v>5000</v>
      </c>
      <c r="E431" s="45">
        <v>5000</v>
      </c>
      <c r="F431" s="45">
        <v>-206</v>
      </c>
      <c r="G431" s="45"/>
      <c r="H431" s="45"/>
      <c r="I431" s="45"/>
      <c r="J431" s="45">
        <f t="shared" si="134"/>
        <v>4794</v>
      </c>
      <c r="K431" s="45">
        <v>0</v>
      </c>
      <c r="L431" s="45">
        <f t="shared" si="135"/>
        <v>4794</v>
      </c>
    </row>
    <row r="432" spans="1:12" x14ac:dyDescent="0.25">
      <c r="A432" s="363"/>
      <c r="B432" s="359"/>
      <c r="C432" s="4" t="s">
        <v>47</v>
      </c>
      <c r="D432" s="100">
        <v>8400</v>
      </c>
      <c r="E432" s="45">
        <v>8400</v>
      </c>
      <c r="F432" s="45"/>
      <c r="G432" s="45"/>
      <c r="H432" s="45"/>
      <c r="I432" s="45"/>
      <c r="J432" s="45">
        <f t="shared" si="134"/>
        <v>8400</v>
      </c>
      <c r="K432" s="45">
        <v>0</v>
      </c>
      <c r="L432" s="45">
        <f t="shared" si="135"/>
        <v>8400</v>
      </c>
    </row>
    <row r="433" spans="1:12" x14ac:dyDescent="0.25">
      <c r="A433" s="363"/>
      <c r="B433" s="359"/>
      <c r="C433" s="4" t="s">
        <v>61</v>
      </c>
      <c r="D433" s="100">
        <v>0</v>
      </c>
      <c r="E433" s="45">
        <v>0</v>
      </c>
      <c r="F433" s="45">
        <v>206</v>
      </c>
      <c r="G433" s="45"/>
      <c r="H433" s="45"/>
      <c r="I433" s="45"/>
      <c r="J433" s="45">
        <f t="shared" si="134"/>
        <v>206</v>
      </c>
      <c r="K433" s="45">
        <v>206</v>
      </c>
      <c r="L433" s="45">
        <f t="shared" si="135"/>
        <v>0</v>
      </c>
    </row>
    <row r="434" spans="1:12" x14ac:dyDescent="0.25">
      <c r="A434" s="363"/>
      <c r="B434" s="359"/>
      <c r="C434" s="4" t="s">
        <v>62</v>
      </c>
      <c r="D434" s="100">
        <v>6640</v>
      </c>
      <c r="E434" s="45">
        <v>6640</v>
      </c>
      <c r="F434" s="45"/>
      <c r="G434" s="45"/>
      <c r="H434" s="45"/>
      <c r="I434" s="45"/>
      <c r="J434" s="45">
        <f t="shared" si="134"/>
        <v>6640</v>
      </c>
      <c r="K434" s="45">
        <v>740</v>
      </c>
      <c r="L434" s="45">
        <f t="shared" si="135"/>
        <v>5900</v>
      </c>
    </row>
    <row r="435" spans="1:12" x14ac:dyDescent="0.25">
      <c r="A435" s="363"/>
      <c r="B435" s="359"/>
      <c r="C435" s="4" t="s">
        <v>48</v>
      </c>
      <c r="D435" s="100">
        <v>10450</v>
      </c>
      <c r="E435" s="45">
        <v>23950</v>
      </c>
      <c r="F435" s="45">
        <v>-859</v>
      </c>
      <c r="G435" s="45"/>
      <c r="H435" s="45"/>
      <c r="I435" s="45"/>
      <c r="J435" s="45">
        <f t="shared" si="134"/>
        <v>23091</v>
      </c>
      <c r="K435" s="45">
        <v>3866</v>
      </c>
      <c r="L435" s="45">
        <f t="shared" si="135"/>
        <v>19225</v>
      </c>
    </row>
    <row r="436" spans="1:12" x14ac:dyDescent="0.25">
      <c r="A436" s="363"/>
      <c r="B436" s="359"/>
      <c r="C436" s="4" t="s">
        <v>63</v>
      </c>
      <c r="D436" s="100">
        <v>1657467</v>
      </c>
      <c r="E436" s="45">
        <v>1593967</v>
      </c>
      <c r="F436" s="45"/>
      <c r="G436" s="45"/>
      <c r="H436" s="45"/>
      <c r="I436" s="45"/>
      <c r="J436" s="45">
        <f t="shared" si="134"/>
        <v>1593967</v>
      </c>
      <c r="K436" s="45">
        <v>0</v>
      </c>
      <c r="L436" s="45">
        <f t="shared" si="135"/>
        <v>1593967</v>
      </c>
    </row>
    <row r="437" spans="1:12" x14ac:dyDescent="0.25">
      <c r="A437" s="363"/>
      <c r="B437" s="359"/>
      <c r="C437" s="18" t="s">
        <v>49</v>
      </c>
      <c r="D437" s="108">
        <f>SUM(D426:D436)</f>
        <v>1737957</v>
      </c>
      <c r="E437" s="51">
        <f>SUM(E426:E436)</f>
        <v>1737957</v>
      </c>
      <c r="F437" s="51">
        <f t="shared" ref="F437:L437" si="136">SUM(F426:F436)</f>
        <v>-5940</v>
      </c>
      <c r="G437" s="51">
        <f t="shared" si="136"/>
        <v>0</v>
      </c>
      <c r="H437" s="51">
        <f t="shared" si="136"/>
        <v>0</v>
      </c>
      <c r="I437" s="51">
        <f t="shared" si="136"/>
        <v>0</v>
      </c>
      <c r="J437" s="51">
        <f t="shared" si="136"/>
        <v>1732017</v>
      </c>
      <c r="K437" s="51">
        <f t="shared" si="136"/>
        <v>32586</v>
      </c>
      <c r="L437" s="83">
        <f t="shared" si="136"/>
        <v>1699431</v>
      </c>
    </row>
    <row r="438" spans="1:12" x14ac:dyDescent="0.25">
      <c r="A438" s="355" t="s">
        <v>97</v>
      </c>
      <c r="B438" s="357" t="s">
        <v>21</v>
      </c>
      <c r="C438" s="4" t="s">
        <v>43</v>
      </c>
      <c r="D438" s="100">
        <v>198925</v>
      </c>
      <c r="E438" s="45">
        <v>198925</v>
      </c>
      <c r="F438" s="45"/>
      <c r="G438" s="45"/>
      <c r="H438" s="45"/>
      <c r="I438" s="45"/>
      <c r="J438" s="45">
        <f t="shared" ref="J438:J439" si="137">E438+F438+G438+H438+I438</f>
        <v>198925</v>
      </c>
      <c r="K438" s="45">
        <v>57120</v>
      </c>
      <c r="L438" s="45">
        <f t="shared" ref="L438:L439" si="138">J438-K438</f>
        <v>141805</v>
      </c>
    </row>
    <row r="439" spans="1:12" x14ac:dyDescent="0.25">
      <c r="A439" s="356"/>
      <c r="B439" s="358"/>
      <c r="C439" s="4" t="s">
        <v>45</v>
      </c>
      <c r="D439" s="100">
        <v>28946</v>
      </c>
      <c r="E439" s="45">
        <v>28946</v>
      </c>
      <c r="F439" s="45"/>
      <c r="G439" s="45"/>
      <c r="H439" s="45"/>
      <c r="I439" s="45"/>
      <c r="J439" s="45">
        <f t="shared" si="137"/>
        <v>28946</v>
      </c>
      <c r="K439" s="45">
        <v>11139</v>
      </c>
      <c r="L439" s="45">
        <f t="shared" si="138"/>
        <v>17807</v>
      </c>
    </row>
    <row r="440" spans="1:12" x14ac:dyDescent="0.25">
      <c r="A440" s="360" t="s">
        <v>154</v>
      </c>
      <c r="B440" s="361"/>
      <c r="C440" s="362"/>
      <c r="D440" s="109">
        <f>SUM(D412+D413+D417+D424+D425+D437+D438+D439)</f>
        <v>5995490</v>
      </c>
      <c r="E440" s="109">
        <f>SUM(E412+E413+E417+E424+E425+E437+E438+E439)</f>
        <v>5995490</v>
      </c>
      <c r="F440" s="54">
        <f>F439+F438+F437+F425+F424+F417+F413+F412</f>
        <v>0</v>
      </c>
      <c r="G440" s="54">
        <f t="shared" ref="G440:L440" si="139">G439+G438+G437+G425+G424+G417+G413+G412</f>
        <v>0</v>
      </c>
      <c r="H440" s="54">
        <f t="shared" si="139"/>
        <v>0</v>
      </c>
      <c r="I440" s="54">
        <f t="shared" si="139"/>
        <v>0</v>
      </c>
      <c r="J440" s="54">
        <f t="shared" si="139"/>
        <v>5995490</v>
      </c>
      <c r="K440" s="54">
        <f>K439+K438+K437+K425+K424+K417+K413+K412</f>
        <v>1325738</v>
      </c>
      <c r="L440" s="54">
        <f t="shared" si="139"/>
        <v>4669752</v>
      </c>
    </row>
    <row r="441" spans="1:12" x14ac:dyDescent="0.25">
      <c r="A441" s="363" t="s">
        <v>76</v>
      </c>
      <c r="B441" s="67" t="s">
        <v>9</v>
      </c>
      <c r="C441" s="4" t="s">
        <v>70</v>
      </c>
      <c r="D441" s="100">
        <v>0</v>
      </c>
      <c r="E441" s="45">
        <v>0</v>
      </c>
      <c r="F441" s="45"/>
      <c r="G441" s="45"/>
      <c r="H441" s="45"/>
      <c r="I441" s="45"/>
      <c r="J441" s="45">
        <f t="shared" ref="J441:J443" si="140">E441+F441+G441+H441+I441</f>
        <v>0</v>
      </c>
      <c r="K441" s="45">
        <v>0</v>
      </c>
      <c r="L441" s="45">
        <f t="shared" ref="L441:L443" si="141">J441-K441</f>
        <v>0</v>
      </c>
    </row>
    <row r="442" spans="1:12" x14ac:dyDescent="0.25">
      <c r="A442" s="363"/>
      <c r="B442" s="357" t="s">
        <v>42</v>
      </c>
      <c r="C442" s="4" t="s">
        <v>43</v>
      </c>
      <c r="D442" s="100">
        <v>978360</v>
      </c>
      <c r="E442" s="45">
        <v>978360</v>
      </c>
      <c r="F442" s="45"/>
      <c r="G442" s="45"/>
      <c r="H442" s="45"/>
      <c r="I442" s="45"/>
      <c r="J442" s="45">
        <f t="shared" si="140"/>
        <v>978360</v>
      </c>
      <c r="K442" s="45">
        <v>326120</v>
      </c>
      <c r="L442" s="45">
        <f t="shared" si="141"/>
        <v>652240</v>
      </c>
    </row>
    <row r="443" spans="1:12" x14ac:dyDescent="0.25">
      <c r="A443" s="363"/>
      <c r="B443" s="364"/>
      <c r="C443" s="4" t="s">
        <v>54</v>
      </c>
      <c r="D443" s="100">
        <v>0</v>
      </c>
      <c r="E443" s="45">
        <v>1875</v>
      </c>
      <c r="F443" s="45"/>
      <c r="G443" s="45"/>
      <c r="H443" s="45"/>
      <c r="I443" s="45"/>
      <c r="J443" s="45">
        <f t="shared" si="140"/>
        <v>1875</v>
      </c>
      <c r="K443" s="45">
        <v>1875</v>
      </c>
      <c r="L443" s="64">
        <f t="shared" si="141"/>
        <v>0</v>
      </c>
    </row>
    <row r="444" spans="1:12" x14ac:dyDescent="0.25">
      <c r="A444" s="363"/>
      <c r="B444" s="364"/>
      <c r="C444" s="18" t="s">
        <v>44</v>
      </c>
      <c r="D444" s="108">
        <f>SUM(D442:D443)</f>
        <v>978360</v>
      </c>
      <c r="E444" s="51">
        <v>980235</v>
      </c>
      <c r="F444" s="51">
        <f t="shared" ref="F444:L444" si="142">F443+F442</f>
        <v>0</v>
      </c>
      <c r="G444" s="51">
        <f t="shared" si="142"/>
        <v>0</v>
      </c>
      <c r="H444" s="51">
        <f t="shared" si="142"/>
        <v>0</v>
      </c>
      <c r="I444" s="51">
        <f t="shared" si="142"/>
        <v>0</v>
      </c>
      <c r="J444" s="51">
        <f t="shared" si="142"/>
        <v>980235</v>
      </c>
      <c r="K444" s="51">
        <f t="shared" si="142"/>
        <v>327995</v>
      </c>
      <c r="L444" s="83">
        <f t="shared" si="142"/>
        <v>652240</v>
      </c>
    </row>
    <row r="445" spans="1:12" x14ac:dyDescent="0.25">
      <c r="A445" s="363"/>
      <c r="B445" s="364"/>
      <c r="C445" s="18" t="s">
        <v>45</v>
      </c>
      <c r="D445" s="108">
        <v>91314</v>
      </c>
      <c r="E445" s="51">
        <v>91314</v>
      </c>
      <c r="F445" s="51"/>
      <c r="G445" s="51"/>
      <c r="H445" s="51"/>
      <c r="I445" s="51"/>
      <c r="J445" s="62">
        <f t="shared" ref="J445:J448" si="143">E445+F445+G445+H445+I445</f>
        <v>91314</v>
      </c>
      <c r="K445" s="51">
        <v>31797</v>
      </c>
      <c r="L445" s="62">
        <f t="shared" ref="L445:L448" si="144">J445-K445</f>
        <v>59517</v>
      </c>
    </row>
    <row r="446" spans="1:12" x14ac:dyDescent="0.25">
      <c r="A446" s="363"/>
      <c r="B446" s="364"/>
      <c r="C446" s="4" t="s">
        <v>46</v>
      </c>
      <c r="D446" s="100">
        <v>0</v>
      </c>
      <c r="E446" s="45">
        <v>0</v>
      </c>
      <c r="F446" s="45">
        <v>3181</v>
      </c>
      <c r="G446" s="45"/>
      <c r="H446" s="45"/>
      <c r="I446" s="45"/>
      <c r="J446" s="45">
        <f t="shared" si="143"/>
        <v>3181</v>
      </c>
      <c r="K446" s="45">
        <v>3181</v>
      </c>
      <c r="L446" s="95">
        <f t="shared" si="144"/>
        <v>0</v>
      </c>
    </row>
    <row r="447" spans="1:12" x14ac:dyDescent="0.25">
      <c r="A447" s="363"/>
      <c r="B447" s="364"/>
      <c r="C447" s="92" t="s">
        <v>47</v>
      </c>
      <c r="D447" s="106">
        <v>0</v>
      </c>
      <c r="E447" s="45">
        <v>0</v>
      </c>
      <c r="F447" s="45">
        <v>1900</v>
      </c>
      <c r="G447" s="45"/>
      <c r="H447" s="45"/>
      <c r="I447" s="45"/>
      <c r="J447" s="45">
        <f t="shared" si="143"/>
        <v>1900</v>
      </c>
      <c r="K447" s="45">
        <v>1900</v>
      </c>
      <c r="L447" s="95">
        <f t="shared" si="144"/>
        <v>0</v>
      </c>
    </row>
    <row r="448" spans="1:12" x14ac:dyDescent="0.25">
      <c r="A448" s="363"/>
      <c r="B448" s="364"/>
      <c r="C448" s="4" t="s">
        <v>48</v>
      </c>
      <c r="D448" s="100">
        <v>0</v>
      </c>
      <c r="E448" s="45">
        <v>0</v>
      </c>
      <c r="F448" s="45">
        <v>859</v>
      </c>
      <c r="G448" s="45"/>
      <c r="H448" s="45"/>
      <c r="I448" s="45"/>
      <c r="J448" s="45">
        <f t="shared" si="143"/>
        <v>859</v>
      </c>
      <c r="K448" s="45">
        <v>859</v>
      </c>
      <c r="L448" s="95">
        <f t="shared" si="144"/>
        <v>0</v>
      </c>
    </row>
    <row r="449" spans="1:12" x14ac:dyDescent="0.25">
      <c r="A449" s="363"/>
      <c r="B449" s="358"/>
      <c r="C449" s="18" t="s">
        <v>49</v>
      </c>
      <c r="D449" s="108">
        <f>SUM(D446:D448)</f>
        <v>0</v>
      </c>
      <c r="E449" s="83">
        <f t="shared" ref="E449:L449" si="145">SUM(E446:E448)</f>
        <v>0</v>
      </c>
      <c r="F449" s="83">
        <f t="shared" si="145"/>
        <v>5940</v>
      </c>
      <c r="G449" s="83">
        <f t="shared" si="145"/>
        <v>0</v>
      </c>
      <c r="H449" s="83">
        <f t="shared" si="145"/>
        <v>0</v>
      </c>
      <c r="I449" s="83">
        <f t="shared" si="145"/>
        <v>0</v>
      </c>
      <c r="J449" s="83">
        <f t="shared" si="145"/>
        <v>5940</v>
      </c>
      <c r="K449" s="83">
        <f t="shared" si="145"/>
        <v>5940</v>
      </c>
      <c r="L449" s="96">
        <f t="shared" si="145"/>
        <v>0</v>
      </c>
    </row>
    <row r="450" spans="1:12" x14ac:dyDescent="0.25">
      <c r="A450" s="363"/>
      <c r="B450" s="359" t="s">
        <v>21</v>
      </c>
      <c r="C450" s="4" t="s">
        <v>43</v>
      </c>
      <c r="D450" s="100">
        <v>2472465</v>
      </c>
      <c r="E450" s="45">
        <v>2468715</v>
      </c>
      <c r="F450" s="45"/>
      <c r="G450" s="45"/>
      <c r="H450" s="45"/>
      <c r="I450" s="45"/>
      <c r="J450" s="45">
        <f t="shared" ref="J450:J454" si="146">E450+F450+G450+H450+I450</f>
        <v>2468715</v>
      </c>
      <c r="K450" s="45">
        <v>802314</v>
      </c>
      <c r="L450" s="45">
        <f t="shared" ref="L450:L454" si="147">J450-K450</f>
        <v>1666401</v>
      </c>
    </row>
    <row r="451" spans="1:12" x14ac:dyDescent="0.25">
      <c r="A451" s="363"/>
      <c r="B451" s="359"/>
      <c r="C451" s="4" t="s">
        <v>50</v>
      </c>
      <c r="D451" s="100">
        <v>100000</v>
      </c>
      <c r="E451" s="45">
        <v>100000</v>
      </c>
      <c r="F451" s="45"/>
      <c r="G451" s="45"/>
      <c r="H451" s="45"/>
      <c r="I451" s="45"/>
      <c r="J451" s="45">
        <f t="shared" si="146"/>
        <v>100000</v>
      </c>
      <c r="K451" s="45">
        <v>0</v>
      </c>
      <c r="L451" s="45">
        <f t="shared" si="147"/>
        <v>100000</v>
      </c>
    </row>
    <row r="452" spans="1:12" x14ac:dyDescent="0.25">
      <c r="A452" s="363"/>
      <c r="B452" s="359"/>
      <c r="C452" s="4" t="s">
        <v>51</v>
      </c>
      <c r="D452" s="100">
        <v>5000</v>
      </c>
      <c r="E452" s="45">
        <v>5000</v>
      </c>
      <c r="F452" s="45"/>
      <c r="G452" s="45"/>
      <c r="H452" s="45"/>
      <c r="I452" s="45"/>
      <c r="J452" s="45">
        <f t="shared" si="146"/>
        <v>5000</v>
      </c>
      <c r="K452" s="45">
        <v>0</v>
      </c>
      <c r="L452" s="45">
        <f t="shared" si="147"/>
        <v>5000</v>
      </c>
    </row>
    <row r="453" spans="1:12" x14ac:dyDescent="0.25">
      <c r="A453" s="363"/>
      <c r="B453" s="359"/>
      <c r="C453" s="4" t="s">
        <v>53</v>
      </c>
      <c r="D453" s="100">
        <v>12000</v>
      </c>
      <c r="E453" s="45">
        <v>12000</v>
      </c>
      <c r="F453" s="45"/>
      <c r="G453" s="45"/>
      <c r="H453" s="45"/>
      <c r="I453" s="45"/>
      <c r="J453" s="45">
        <f t="shared" si="146"/>
        <v>12000</v>
      </c>
      <c r="K453" s="45">
        <v>0</v>
      </c>
      <c r="L453" s="45">
        <f t="shared" si="147"/>
        <v>12000</v>
      </c>
    </row>
    <row r="454" spans="1:12" x14ac:dyDescent="0.25">
      <c r="A454" s="363"/>
      <c r="B454" s="359"/>
      <c r="C454" s="4" t="s">
        <v>54</v>
      </c>
      <c r="D454" s="100">
        <v>0</v>
      </c>
      <c r="E454" s="45">
        <v>1875</v>
      </c>
      <c r="F454" s="45"/>
      <c r="G454" s="45"/>
      <c r="H454" s="45"/>
      <c r="I454" s="45"/>
      <c r="J454" s="45">
        <f t="shared" si="146"/>
        <v>1875</v>
      </c>
      <c r="K454" s="45">
        <v>1875</v>
      </c>
      <c r="L454" s="45">
        <f t="shared" si="147"/>
        <v>0</v>
      </c>
    </row>
    <row r="455" spans="1:12" x14ac:dyDescent="0.25">
      <c r="A455" s="363"/>
      <c r="B455" s="359"/>
      <c r="C455" s="18" t="s">
        <v>44</v>
      </c>
      <c r="D455" s="108">
        <f>SUM(D450:D454)</f>
        <v>2589465</v>
      </c>
      <c r="E455" s="51">
        <v>2587590</v>
      </c>
      <c r="F455" s="51">
        <f t="shared" ref="F455:L455" si="148">SUM(F450:F454)</f>
        <v>0</v>
      </c>
      <c r="G455" s="51">
        <f t="shared" si="148"/>
        <v>0</v>
      </c>
      <c r="H455" s="51">
        <f t="shared" si="148"/>
        <v>0</v>
      </c>
      <c r="I455" s="51">
        <f t="shared" si="148"/>
        <v>0</v>
      </c>
      <c r="J455" s="51">
        <f t="shared" si="148"/>
        <v>2587590</v>
      </c>
      <c r="K455" s="51">
        <f t="shared" si="148"/>
        <v>804189</v>
      </c>
      <c r="L455" s="83">
        <f t="shared" si="148"/>
        <v>1783401</v>
      </c>
    </row>
    <row r="456" spans="1:12" x14ac:dyDescent="0.25">
      <c r="A456" s="363"/>
      <c r="B456" s="359"/>
      <c r="C456" s="18" t="s">
        <v>45</v>
      </c>
      <c r="D456" s="108">
        <v>498414</v>
      </c>
      <c r="E456" s="51">
        <v>498414</v>
      </c>
      <c r="F456" s="51"/>
      <c r="G456" s="51"/>
      <c r="H456" s="51"/>
      <c r="I456" s="51"/>
      <c r="J456" s="62">
        <f t="shared" ref="J456:J465" si="149">E456+F456+G456+H456+I456</f>
        <v>498414</v>
      </c>
      <c r="K456" s="51">
        <v>156407</v>
      </c>
      <c r="L456" s="62">
        <f t="shared" ref="L456:L465" si="150">J456-K456</f>
        <v>342007</v>
      </c>
    </row>
    <row r="457" spans="1:12" x14ac:dyDescent="0.25">
      <c r="A457" s="363"/>
      <c r="B457" s="359"/>
      <c r="C457" s="4" t="s">
        <v>46</v>
      </c>
      <c r="D457" s="100">
        <v>40000</v>
      </c>
      <c r="E457" s="45">
        <v>40000</v>
      </c>
      <c r="F457" s="45">
        <v>-3181</v>
      </c>
      <c r="G457" s="45"/>
      <c r="H457" s="45"/>
      <c r="I457" s="45"/>
      <c r="J457" s="45">
        <f t="shared" si="149"/>
        <v>36819</v>
      </c>
      <c r="K457" s="45">
        <v>0</v>
      </c>
      <c r="L457" s="45">
        <f t="shared" si="150"/>
        <v>36819</v>
      </c>
    </row>
    <row r="458" spans="1:12" x14ac:dyDescent="0.25">
      <c r="A458" s="363"/>
      <c r="B458" s="359"/>
      <c r="C458" s="4" t="s">
        <v>56</v>
      </c>
      <c r="D458" s="100">
        <v>40000</v>
      </c>
      <c r="E458" s="45">
        <v>40000</v>
      </c>
      <c r="F458" s="45">
        <f>-1641-1900</f>
        <v>-3541</v>
      </c>
      <c r="G458" s="45"/>
      <c r="H458" s="45"/>
      <c r="I458" s="45"/>
      <c r="J458" s="45">
        <f t="shared" si="149"/>
        <v>36459</v>
      </c>
      <c r="K458" s="45">
        <v>0</v>
      </c>
      <c r="L458" s="45">
        <f t="shared" si="150"/>
        <v>36459</v>
      </c>
    </row>
    <row r="459" spans="1:12" x14ac:dyDescent="0.25">
      <c r="A459" s="363"/>
      <c r="B459" s="359"/>
      <c r="C459" s="92" t="s">
        <v>58</v>
      </c>
      <c r="D459" s="106">
        <v>0</v>
      </c>
      <c r="E459" s="45">
        <v>0</v>
      </c>
      <c r="F459" s="45">
        <v>1641</v>
      </c>
      <c r="G459" s="45"/>
      <c r="H459" s="45"/>
      <c r="I459" s="45"/>
      <c r="J459" s="45">
        <f t="shared" si="149"/>
        <v>1641</v>
      </c>
      <c r="K459" s="45">
        <v>1641</v>
      </c>
      <c r="L459" s="95">
        <f t="shared" si="150"/>
        <v>0</v>
      </c>
    </row>
    <row r="460" spans="1:12" x14ac:dyDescent="0.25">
      <c r="A460" s="363"/>
      <c r="B460" s="359"/>
      <c r="C460" s="4" t="s">
        <v>60</v>
      </c>
      <c r="D460" s="100">
        <v>5000</v>
      </c>
      <c r="E460" s="45">
        <v>5000</v>
      </c>
      <c r="F460" s="45">
        <v>-206</v>
      </c>
      <c r="G460" s="45"/>
      <c r="H460" s="45"/>
      <c r="I460" s="45"/>
      <c r="J460" s="45">
        <f t="shared" si="149"/>
        <v>4794</v>
      </c>
      <c r="K460" s="45">
        <v>0</v>
      </c>
      <c r="L460" s="45">
        <f t="shared" si="150"/>
        <v>4794</v>
      </c>
    </row>
    <row r="461" spans="1:12" x14ac:dyDescent="0.25">
      <c r="A461" s="363"/>
      <c r="B461" s="359"/>
      <c r="C461" s="4" t="s">
        <v>47</v>
      </c>
      <c r="D461" s="100">
        <v>8400</v>
      </c>
      <c r="E461" s="45">
        <v>8400</v>
      </c>
      <c r="F461" s="45"/>
      <c r="G461" s="45"/>
      <c r="H461" s="45"/>
      <c r="I461" s="45"/>
      <c r="J461" s="45">
        <f t="shared" si="149"/>
        <v>8400</v>
      </c>
      <c r="K461" s="45">
        <v>0</v>
      </c>
      <c r="L461" s="45">
        <f t="shared" si="150"/>
        <v>8400</v>
      </c>
    </row>
    <row r="462" spans="1:12" x14ac:dyDescent="0.25">
      <c r="A462" s="363"/>
      <c r="B462" s="359"/>
      <c r="C462" s="4" t="s">
        <v>61</v>
      </c>
      <c r="D462" s="100">
        <v>0</v>
      </c>
      <c r="E462" s="45">
        <v>0</v>
      </c>
      <c r="F462" s="45">
        <v>206</v>
      </c>
      <c r="G462" s="45"/>
      <c r="H462" s="45"/>
      <c r="I462" s="45"/>
      <c r="J462" s="45">
        <f t="shared" si="149"/>
        <v>206</v>
      </c>
      <c r="K462" s="45">
        <v>206</v>
      </c>
      <c r="L462" s="45">
        <f t="shared" si="150"/>
        <v>0</v>
      </c>
    </row>
    <row r="463" spans="1:12" x14ac:dyDescent="0.25">
      <c r="A463" s="363"/>
      <c r="B463" s="359"/>
      <c r="C463" s="4" t="s">
        <v>62</v>
      </c>
      <c r="D463" s="100">
        <v>9940</v>
      </c>
      <c r="E463" s="45">
        <v>9940</v>
      </c>
      <c r="F463" s="45"/>
      <c r="G463" s="45"/>
      <c r="H463" s="45"/>
      <c r="I463" s="45"/>
      <c r="J463" s="45">
        <f t="shared" si="149"/>
        <v>9940</v>
      </c>
      <c r="K463" s="45">
        <v>0</v>
      </c>
      <c r="L463" s="45">
        <f t="shared" si="150"/>
        <v>9940</v>
      </c>
    </row>
    <row r="464" spans="1:12" x14ac:dyDescent="0.25">
      <c r="A464" s="363"/>
      <c r="B464" s="359"/>
      <c r="C464" s="4" t="s">
        <v>48</v>
      </c>
      <c r="D464" s="100">
        <v>18550</v>
      </c>
      <c r="E464" s="45">
        <v>18550</v>
      </c>
      <c r="F464" s="45">
        <v>-859</v>
      </c>
      <c r="G464" s="45"/>
      <c r="H464" s="45"/>
      <c r="I464" s="45"/>
      <c r="J464" s="45">
        <f t="shared" si="149"/>
        <v>17691</v>
      </c>
      <c r="K464" s="45">
        <v>499</v>
      </c>
      <c r="L464" s="45">
        <f t="shared" si="150"/>
        <v>17192</v>
      </c>
    </row>
    <row r="465" spans="1:12" x14ac:dyDescent="0.25">
      <c r="A465" s="363"/>
      <c r="B465" s="359"/>
      <c r="C465" s="4" t="s">
        <v>63</v>
      </c>
      <c r="D465" s="100">
        <v>520867</v>
      </c>
      <c r="E465" s="45">
        <v>520867</v>
      </c>
      <c r="F465" s="45"/>
      <c r="G465" s="45"/>
      <c r="H465" s="45"/>
      <c r="I465" s="45"/>
      <c r="J465" s="45">
        <f t="shared" si="149"/>
        <v>520867</v>
      </c>
      <c r="K465" s="45">
        <v>0</v>
      </c>
      <c r="L465" s="45">
        <f t="shared" si="150"/>
        <v>520867</v>
      </c>
    </row>
    <row r="466" spans="1:12" x14ac:dyDescent="0.25">
      <c r="A466" s="363"/>
      <c r="B466" s="359"/>
      <c r="C466" s="18" t="s">
        <v>49</v>
      </c>
      <c r="D466" s="108">
        <f>SUM(D457:D465)</f>
        <v>642757</v>
      </c>
      <c r="E466" s="51">
        <f>SUM(E457:E465)</f>
        <v>642757</v>
      </c>
      <c r="F466" s="51">
        <f t="shared" ref="F466:L466" si="151">SUM(F457:F465)</f>
        <v>-5940</v>
      </c>
      <c r="G466" s="51">
        <f t="shared" si="151"/>
        <v>0</v>
      </c>
      <c r="H466" s="51">
        <f t="shared" si="151"/>
        <v>0</v>
      </c>
      <c r="I466" s="51">
        <f t="shared" si="151"/>
        <v>0</v>
      </c>
      <c r="J466" s="51">
        <f t="shared" si="151"/>
        <v>636817</v>
      </c>
      <c r="K466" s="51">
        <f t="shared" si="151"/>
        <v>2346</v>
      </c>
      <c r="L466" s="83">
        <f t="shared" si="151"/>
        <v>634471</v>
      </c>
    </row>
    <row r="467" spans="1:12" x14ac:dyDescent="0.25">
      <c r="A467" s="355" t="s">
        <v>98</v>
      </c>
      <c r="B467" s="357" t="s">
        <v>21</v>
      </c>
      <c r="C467" s="4" t="s">
        <v>43</v>
      </c>
      <c r="D467" s="100">
        <v>428683</v>
      </c>
      <c r="E467" s="45">
        <v>428683</v>
      </c>
      <c r="F467" s="45"/>
      <c r="G467" s="45"/>
      <c r="H467" s="45"/>
      <c r="I467" s="45"/>
      <c r="J467" s="45">
        <f t="shared" ref="J467:J470" si="152">E467+F467+G467+H467+I467</f>
        <v>428683</v>
      </c>
      <c r="K467" s="45">
        <v>139764</v>
      </c>
      <c r="L467" s="45">
        <f t="shared" ref="L467:L470" si="153">J467-K467</f>
        <v>288919</v>
      </c>
    </row>
    <row r="468" spans="1:12" x14ac:dyDescent="0.25">
      <c r="A468" s="356"/>
      <c r="B468" s="358"/>
      <c r="C468" s="4" t="s">
        <v>45</v>
      </c>
      <c r="D468" s="100">
        <v>79982</v>
      </c>
      <c r="E468" s="45">
        <v>79982</v>
      </c>
      <c r="F468" s="45"/>
      <c r="G468" s="45"/>
      <c r="H468" s="45"/>
      <c r="I468" s="45"/>
      <c r="J468" s="45">
        <f t="shared" si="152"/>
        <v>79982</v>
      </c>
      <c r="K468" s="45">
        <v>27251</v>
      </c>
      <c r="L468" s="45">
        <f t="shared" si="153"/>
        <v>52731</v>
      </c>
    </row>
    <row r="469" spans="1:12" x14ac:dyDescent="0.25">
      <c r="A469" s="355" t="s">
        <v>99</v>
      </c>
      <c r="B469" s="357" t="s">
        <v>21</v>
      </c>
      <c r="C469" s="4" t="s">
        <v>54</v>
      </c>
      <c r="D469" s="100">
        <v>81600</v>
      </c>
      <c r="E469" s="45">
        <v>81600</v>
      </c>
      <c r="F469" s="45"/>
      <c r="G469" s="45"/>
      <c r="H469" s="45"/>
      <c r="I469" s="45"/>
      <c r="J469" s="45">
        <f t="shared" si="152"/>
        <v>81600</v>
      </c>
      <c r="K469" s="45">
        <v>24500</v>
      </c>
      <c r="L469" s="45">
        <f t="shared" si="153"/>
        <v>57100</v>
      </c>
    </row>
    <row r="470" spans="1:12" x14ac:dyDescent="0.25">
      <c r="A470" s="356"/>
      <c r="B470" s="358"/>
      <c r="C470" s="4" t="s">
        <v>45</v>
      </c>
      <c r="D470" s="100">
        <v>15232</v>
      </c>
      <c r="E470" s="45">
        <v>15232</v>
      </c>
      <c r="F470" s="45"/>
      <c r="G470" s="45"/>
      <c r="H470" s="45"/>
      <c r="I470" s="45"/>
      <c r="J470" s="45">
        <f t="shared" si="152"/>
        <v>15232</v>
      </c>
      <c r="K470" s="45">
        <v>4778</v>
      </c>
      <c r="L470" s="45">
        <f t="shared" si="153"/>
        <v>10454</v>
      </c>
    </row>
    <row r="471" spans="1:12" x14ac:dyDescent="0.25">
      <c r="A471" s="360" t="s">
        <v>155</v>
      </c>
      <c r="B471" s="361"/>
      <c r="C471" s="362"/>
      <c r="D471" s="109">
        <f>SUM(D441+D444+D445+D449+D455+D456+D466+D467+D468+D469+D470)</f>
        <v>5405807</v>
      </c>
      <c r="E471" s="109">
        <f>SUM(E441+E444+E445+E449+E455+E456+E466+E467+E468+E469+E470)</f>
        <v>5405807</v>
      </c>
      <c r="F471" s="54">
        <f t="shared" ref="F471:L471" si="154">SUM(F441,F444,F445,F449,F455,F456,F466,F467,F468,F469,F470)</f>
        <v>0</v>
      </c>
      <c r="G471" s="54">
        <f t="shared" si="154"/>
        <v>0</v>
      </c>
      <c r="H471" s="54">
        <f t="shared" si="154"/>
        <v>0</v>
      </c>
      <c r="I471" s="54">
        <f t="shared" si="154"/>
        <v>0</v>
      </c>
      <c r="J471" s="54">
        <f t="shared" si="154"/>
        <v>5405807</v>
      </c>
      <c r="K471" s="54">
        <f>SUM(K441,K444,K445,K449,K455,K456,K466,K467,K468,K469,K470)</f>
        <v>1524967</v>
      </c>
      <c r="L471" s="85">
        <f t="shared" si="154"/>
        <v>3880840</v>
      </c>
    </row>
    <row r="472" spans="1:12" x14ac:dyDescent="0.25">
      <c r="A472" s="363" t="s">
        <v>77</v>
      </c>
      <c r="B472" s="67" t="s">
        <v>9</v>
      </c>
      <c r="C472" s="4" t="s">
        <v>70</v>
      </c>
      <c r="D472" s="100">
        <v>0</v>
      </c>
      <c r="E472" s="45">
        <v>0</v>
      </c>
      <c r="F472" s="45"/>
      <c r="G472" s="45"/>
      <c r="H472" s="45"/>
      <c r="I472" s="45"/>
      <c r="J472" s="45">
        <f t="shared" ref="J472:J477" si="155">E472+F472+G472+H472+I472</f>
        <v>0</v>
      </c>
      <c r="K472" s="45">
        <v>0</v>
      </c>
      <c r="L472" s="45">
        <f t="shared" ref="L472:L477" si="156">J472-K472</f>
        <v>0</v>
      </c>
    </row>
    <row r="473" spans="1:12" x14ac:dyDescent="0.25">
      <c r="A473" s="363"/>
      <c r="B473" s="359" t="s">
        <v>21</v>
      </c>
      <c r="C473" s="4" t="s">
        <v>43</v>
      </c>
      <c r="D473" s="100">
        <v>4886026</v>
      </c>
      <c r="E473" s="45">
        <v>4799854</v>
      </c>
      <c r="F473" s="45"/>
      <c r="G473" s="45"/>
      <c r="H473" s="45"/>
      <c r="I473" s="45"/>
      <c r="J473" s="45">
        <f t="shared" si="155"/>
        <v>4799854</v>
      </c>
      <c r="K473" s="45">
        <v>1476096</v>
      </c>
      <c r="L473" s="45">
        <f t="shared" si="156"/>
        <v>3323758</v>
      </c>
    </row>
    <row r="474" spans="1:12" x14ac:dyDescent="0.25">
      <c r="A474" s="363"/>
      <c r="B474" s="359"/>
      <c r="C474" s="4" t="s">
        <v>50</v>
      </c>
      <c r="D474" s="100">
        <v>200000</v>
      </c>
      <c r="E474" s="45">
        <v>200000</v>
      </c>
      <c r="F474" s="45"/>
      <c r="G474" s="45"/>
      <c r="H474" s="45"/>
      <c r="I474" s="45"/>
      <c r="J474" s="45">
        <f t="shared" si="155"/>
        <v>200000</v>
      </c>
      <c r="K474" s="45">
        <v>0</v>
      </c>
      <c r="L474" s="45">
        <f t="shared" si="156"/>
        <v>200000</v>
      </c>
    </row>
    <row r="475" spans="1:12" x14ac:dyDescent="0.25">
      <c r="A475" s="363"/>
      <c r="B475" s="359"/>
      <c r="C475" s="4" t="s">
        <v>51</v>
      </c>
      <c r="D475" s="100">
        <v>10000</v>
      </c>
      <c r="E475" s="45">
        <v>10000</v>
      </c>
      <c r="F475" s="45"/>
      <c r="G475" s="45"/>
      <c r="H475" s="45"/>
      <c r="I475" s="45"/>
      <c r="J475" s="45">
        <f t="shared" si="155"/>
        <v>10000</v>
      </c>
      <c r="K475" s="45">
        <v>0</v>
      </c>
      <c r="L475" s="45">
        <f t="shared" si="156"/>
        <v>10000</v>
      </c>
    </row>
    <row r="476" spans="1:12" x14ac:dyDescent="0.25">
      <c r="A476" s="363"/>
      <c r="B476" s="359"/>
      <c r="C476" s="4" t="s">
        <v>53</v>
      </c>
      <c r="D476" s="100">
        <v>24000</v>
      </c>
      <c r="E476" s="45">
        <v>24000</v>
      </c>
      <c r="F476" s="45"/>
      <c r="G476" s="45"/>
      <c r="H476" s="45"/>
      <c r="I476" s="45"/>
      <c r="J476" s="45">
        <f t="shared" si="155"/>
        <v>24000</v>
      </c>
      <c r="K476" s="45">
        <v>0</v>
      </c>
      <c r="L476" s="45">
        <f t="shared" si="156"/>
        <v>24000</v>
      </c>
    </row>
    <row r="477" spans="1:12" x14ac:dyDescent="0.25">
      <c r="A477" s="363"/>
      <c r="B477" s="359"/>
      <c r="C477" s="4" t="s">
        <v>54</v>
      </c>
      <c r="D477" s="100">
        <v>0</v>
      </c>
      <c r="E477" s="45">
        <v>86172</v>
      </c>
      <c r="F477" s="45"/>
      <c r="G477" s="45"/>
      <c r="H477" s="45"/>
      <c r="I477" s="45"/>
      <c r="J477" s="45">
        <f t="shared" si="155"/>
        <v>86172</v>
      </c>
      <c r="K477" s="45">
        <v>86172</v>
      </c>
      <c r="L477" s="45">
        <f t="shared" si="156"/>
        <v>0</v>
      </c>
    </row>
    <row r="478" spans="1:12" x14ac:dyDescent="0.25">
      <c r="A478" s="363"/>
      <c r="B478" s="359"/>
      <c r="C478" s="18" t="s">
        <v>44</v>
      </c>
      <c r="D478" s="108">
        <f>SUM(D473:D477)</f>
        <v>5120026</v>
      </c>
      <c r="E478" s="51">
        <v>5120026</v>
      </c>
      <c r="F478" s="51">
        <f t="shared" ref="F478:L478" si="157">SUM(F473:F477)</f>
        <v>0</v>
      </c>
      <c r="G478" s="51">
        <f t="shared" si="157"/>
        <v>0</v>
      </c>
      <c r="H478" s="51">
        <f t="shared" si="157"/>
        <v>0</v>
      </c>
      <c r="I478" s="51">
        <f t="shared" si="157"/>
        <v>0</v>
      </c>
      <c r="J478" s="51">
        <f t="shared" si="157"/>
        <v>5120026</v>
      </c>
      <c r="K478" s="51">
        <f t="shared" si="157"/>
        <v>1562268</v>
      </c>
      <c r="L478" s="83">
        <f t="shared" si="157"/>
        <v>3557758</v>
      </c>
    </row>
    <row r="479" spans="1:12" x14ac:dyDescent="0.25">
      <c r="A479" s="363"/>
      <c r="B479" s="359"/>
      <c r="C479" s="18" t="s">
        <v>45</v>
      </c>
      <c r="D479" s="108">
        <v>985978</v>
      </c>
      <c r="E479" s="51">
        <v>985978</v>
      </c>
      <c r="F479" s="51"/>
      <c r="G479" s="51"/>
      <c r="H479" s="51"/>
      <c r="I479" s="51"/>
      <c r="J479" s="62">
        <f t="shared" ref="J479:J489" si="158">E479+F479+G479+H479+I479</f>
        <v>985978</v>
      </c>
      <c r="K479" s="51">
        <v>267604</v>
      </c>
      <c r="L479" s="62">
        <f t="shared" ref="L479:L489" si="159">J479-K479</f>
        <v>718374</v>
      </c>
    </row>
    <row r="480" spans="1:12" x14ac:dyDescent="0.25">
      <c r="A480" s="363"/>
      <c r="B480" s="359"/>
      <c r="C480" s="4" t="s">
        <v>46</v>
      </c>
      <c r="D480" s="100">
        <v>40000</v>
      </c>
      <c r="E480" s="45">
        <v>40000</v>
      </c>
      <c r="F480" s="45">
        <v>-206</v>
      </c>
      <c r="G480" s="45"/>
      <c r="H480" s="45"/>
      <c r="I480" s="45"/>
      <c r="J480" s="45">
        <f t="shared" si="158"/>
        <v>39794</v>
      </c>
      <c r="K480" s="45">
        <v>0</v>
      </c>
      <c r="L480" s="45">
        <f t="shared" si="159"/>
        <v>39794</v>
      </c>
    </row>
    <row r="481" spans="1:12" x14ac:dyDescent="0.25">
      <c r="A481" s="363"/>
      <c r="B481" s="359"/>
      <c r="C481" s="4" t="s">
        <v>56</v>
      </c>
      <c r="D481" s="100">
        <v>25000</v>
      </c>
      <c r="E481" s="45">
        <v>25000</v>
      </c>
      <c r="F481" s="45">
        <v>-1641</v>
      </c>
      <c r="G481" s="45"/>
      <c r="H481" s="45"/>
      <c r="I481" s="45"/>
      <c r="J481" s="45">
        <f t="shared" si="158"/>
        <v>23359</v>
      </c>
      <c r="K481" s="45">
        <v>0</v>
      </c>
      <c r="L481" s="45">
        <f t="shared" si="159"/>
        <v>23359</v>
      </c>
    </row>
    <row r="482" spans="1:12" x14ac:dyDescent="0.25">
      <c r="A482" s="363"/>
      <c r="B482" s="359"/>
      <c r="C482" s="92" t="s">
        <v>58</v>
      </c>
      <c r="D482" s="106">
        <v>0</v>
      </c>
      <c r="E482" s="45">
        <v>0</v>
      </c>
      <c r="F482" s="45">
        <v>1641</v>
      </c>
      <c r="G482" s="45"/>
      <c r="H482" s="45"/>
      <c r="I482" s="45"/>
      <c r="J482" s="45">
        <f t="shared" si="158"/>
        <v>1641</v>
      </c>
      <c r="K482" s="45">
        <v>1641</v>
      </c>
      <c r="L482" s="95">
        <f t="shared" si="159"/>
        <v>0</v>
      </c>
    </row>
    <row r="483" spans="1:12" x14ac:dyDescent="0.25">
      <c r="A483" s="363"/>
      <c r="B483" s="359"/>
      <c r="C483" s="4" t="s">
        <v>59</v>
      </c>
      <c r="D483" s="100">
        <v>50000</v>
      </c>
      <c r="E483" s="45">
        <v>50000</v>
      </c>
      <c r="F483" s="45"/>
      <c r="G483" s="45"/>
      <c r="H483" s="45"/>
      <c r="I483" s="45"/>
      <c r="J483" s="45">
        <f t="shared" si="158"/>
        <v>50000</v>
      </c>
      <c r="K483" s="45">
        <v>26133</v>
      </c>
      <c r="L483" s="45">
        <f t="shared" si="159"/>
        <v>23867</v>
      </c>
    </row>
    <row r="484" spans="1:12" x14ac:dyDescent="0.25">
      <c r="A484" s="363"/>
      <c r="B484" s="359"/>
      <c r="C484" s="4" t="s">
        <v>60</v>
      </c>
      <c r="D484" s="100">
        <v>0</v>
      </c>
      <c r="E484" s="45">
        <v>0</v>
      </c>
      <c r="F484" s="45"/>
      <c r="G484" s="45"/>
      <c r="H484" s="45"/>
      <c r="I484" s="45"/>
      <c r="J484" s="45">
        <f t="shared" si="158"/>
        <v>0</v>
      </c>
      <c r="K484" s="45">
        <v>0</v>
      </c>
      <c r="L484" s="45">
        <f t="shared" si="159"/>
        <v>0</v>
      </c>
    </row>
    <row r="485" spans="1:12" x14ac:dyDescent="0.25">
      <c r="A485" s="363"/>
      <c r="B485" s="359"/>
      <c r="C485" s="4" t="s">
        <v>47</v>
      </c>
      <c r="D485" s="100">
        <v>16800</v>
      </c>
      <c r="E485" s="45">
        <v>16800</v>
      </c>
      <c r="F485" s="45"/>
      <c r="G485" s="45"/>
      <c r="H485" s="45"/>
      <c r="I485" s="45"/>
      <c r="J485" s="45">
        <f t="shared" si="158"/>
        <v>16800</v>
      </c>
      <c r="K485" s="45">
        <v>0</v>
      </c>
      <c r="L485" s="45">
        <f t="shared" si="159"/>
        <v>16800</v>
      </c>
    </row>
    <row r="486" spans="1:12" x14ac:dyDescent="0.25">
      <c r="A486" s="363"/>
      <c r="B486" s="359"/>
      <c r="C486" s="4" t="s">
        <v>61</v>
      </c>
      <c r="D486" s="100">
        <v>0</v>
      </c>
      <c r="E486" s="45">
        <v>0</v>
      </c>
      <c r="F486" s="45">
        <v>206</v>
      </c>
      <c r="G486" s="45"/>
      <c r="H486" s="45"/>
      <c r="I486" s="45"/>
      <c r="J486" s="45">
        <f t="shared" si="158"/>
        <v>206</v>
      </c>
      <c r="K486" s="45">
        <v>206</v>
      </c>
      <c r="L486" s="45">
        <f t="shared" si="159"/>
        <v>0</v>
      </c>
    </row>
    <row r="487" spans="1:12" x14ac:dyDescent="0.25">
      <c r="A487" s="363"/>
      <c r="B487" s="359"/>
      <c r="C487" s="4" t="s">
        <v>62</v>
      </c>
      <c r="D487" s="100">
        <v>15640</v>
      </c>
      <c r="E487" s="45">
        <v>15640</v>
      </c>
      <c r="F487" s="45"/>
      <c r="G487" s="45"/>
      <c r="H487" s="45"/>
      <c r="I487" s="45"/>
      <c r="J487" s="45">
        <f t="shared" si="158"/>
        <v>15640</v>
      </c>
      <c r="K487" s="45">
        <v>4915</v>
      </c>
      <c r="L487" s="45">
        <f t="shared" si="159"/>
        <v>10725</v>
      </c>
    </row>
    <row r="488" spans="1:12" x14ac:dyDescent="0.25">
      <c r="A488" s="363"/>
      <c r="B488" s="359"/>
      <c r="C488" s="4" t="s">
        <v>48</v>
      </c>
      <c r="D488" s="100">
        <v>15650</v>
      </c>
      <c r="E488" s="45">
        <v>15650</v>
      </c>
      <c r="F488" s="45"/>
      <c r="G488" s="45"/>
      <c r="H488" s="45"/>
      <c r="I488" s="45"/>
      <c r="J488" s="45">
        <f t="shared" si="158"/>
        <v>15650</v>
      </c>
      <c r="K488" s="45">
        <v>3866</v>
      </c>
      <c r="L488" s="45">
        <f t="shared" si="159"/>
        <v>11784</v>
      </c>
    </row>
    <row r="489" spans="1:12" x14ac:dyDescent="0.25">
      <c r="A489" s="363"/>
      <c r="B489" s="359"/>
      <c r="C489" s="4" t="s">
        <v>63</v>
      </c>
      <c r="D489" s="100">
        <v>999907</v>
      </c>
      <c r="E489" s="45">
        <v>999907</v>
      </c>
      <c r="F489" s="45"/>
      <c r="G489" s="45"/>
      <c r="H489" s="45"/>
      <c r="I489" s="45"/>
      <c r="J489" s="45">
        <f t="shared" si="158"/>
        <v>999907</v>
      </c>
      <c r="K489" s="45">
        <v>0</v>
      </c>
      <c r="L489" s="45">
        <f t="shared" si="159"/>
        <v>999907</v>
      </c>
    </row>
    <row r="490" spans="1:12" x14ac:dyDescent="0.25">
      <c r="A490" s="363"/>
      <c r="B490" s="359"/>
      <c r="C490" s="18" t="s">
        <v>49</v>
      </c>
      <c r="D490" s="108">
        <f>SUM(D480:D489)</f>
        <v>1162997</v>
      </c>
      <c r="E490" s="51">
        <f t="shared" ref="E490:L490" si="160">SUM(E480:E489)</f>
        <v>1162997</v>
      </c>
      <c r="F490" s="51">
        <f t="shared" si="160"/>
        <v>0</v>
      </c>
      <c r="G490" s="51">
        <f t="shared" si="160"/>
        <v>0</v>
      </c>
      <c r="H490" s="51">
        <f t="shared" si="160"/>
        <v>0</v>
      </c>
      <c r="I490" s="51">
        <f t="shared" si="160"/>
        <v>0</v>
      </c>
      <c r="J490" s="51">
        <f t="shared" si="160"/>
        <v>1162997</v>
      </c>
      <c r="K490" s="51">
        <f t="shared" si="160"/>
        <v>36761</v>
      </c>
      <c r="L490" s="83">
        <f t="shared" si="160"/>
        <v>1126236</v>
      </c>
    </row>
    <row r="491" spans="1:12" x14ac:dyDescent="0.25">
      <c r="A491" s="355" t="s">
        <v>156</v>
      </c>
      <c r="B491" s="357" t="s">
        <v>21</v>
      </c>
      <c r="C491" s="4" t="s">
        <v>43</v>
      </c>
      <c r="D491" s="100">
        <v>271968</v>
      </c>
      <c r="E491" s="45">
        <v>271968</v>
      </c>
      <c r="F491" s="45"/>
      <c r="G491" s="45"/>
      <c r="H491" s="45"/>
      <c r="I491" s="45"/>
      <c r="J491" s="45">
        <f t="shared" ref="J491:J492" si="161">E491+F491+G491+H491+I491</f>
        <v>271968</v>
      </c>
      <c r="K491" s="45">
        <v>90659</v>
      </c>
      <c r="L491" s="45">
        <f t="shared" ref="L491:L492" si="162">J491-K491</f>
        <v>181309</v>
      </c>
    </row>
    <row r="492" spans="1:12" x14ac:dyDescent="0.25">
      <c r="A492" s="356"/>
      <c r="B492" s="358"/>
      <c r="C492" s="4" t="s">
        <v>45</v>
      </c>
      <c r="D492" s="100">
        <v>50767</v>
      </c>
      <c r="E492" s="45">
        <v>50767</v>
      </c>
      <c r="F492" s="45"/>
      <c r="G492" s="45"/>
      <c r="H492" s="45"/>
      <c r="I492" s="45"/>
      <c r="J492" s="45">
        <f t="shared" si="161"/>
        <v>50767</v>
      </c>
      <c r="K492" s="45">
        <v>16333</v>
      </c>
      <c r="L492" s="45">
        <f t="shared" si="162"/>
        <v>34434</v>
      </c>
    </row>
    <row r="493" spans="1:12" x14ac:dyDescent="0.25">
      <c r="A493" s="360" t="s">
        <v>157</v>
      </c>
      <c r="B493" s="361"/>
      <c r="C493" s="362"/>
      <c r="D493" s="109">
        <f>SUM(D472+D478+D479+D490+D491+D492)</f>
        <v>7591736</v>
      </c>
      <c r="E493" s="109">
        <f>SUM(E472+E478+E479+E490+E491+E492)</f>
        <v>7591736</v>
      </c>
      <c r="F493" s="54">
        <f t="shared" ref="F493:L493" si="163">SUM(F472,F478,F479,F490,F491,F492)</f>
        <v>0</v>
      </c>
      <c r="G493" s="54">
        <f t="shared" si="163"/>
        <v>0</v>
      </c>
      <c r="H493" s="54">
        <f t="shared" si="163"/>
        <v>0</v>
      </c>
      <c r="I493" s="54">
        <f t="shared" si="163"/>
        <v>0</v>
      </c>
      <c r="J493" s="54">
        <f t="shared" si="163"/>
        <v>7591736</v>
      </c>
      <c r="K493" s="54">
        <f>SUM(K472,K478,K479,K490,K491,K492)</f>
        <v>1973625</v>
      </c>
      <c r="L493" s="85">
        <f t="shared" si="163"/>
        <v>5618111</v>
      </c>
    </row>
    <row r="494" spans="1:12" x14ac:dyDescent="0.25">
      <c r="A494" s="363" t="s">
        <v>78</v>
      </c>
      <c r="B494" s="6" t="s">
        <v>9</v>
      </c>
      <c r="C494" s="4" t="s">
        <v>70</v>
      </c>
      <c r="D494" s="100">
        <v>0</v>
      </c>
      <c r="E494" s="45">
        <v>0</v>
      </c>
      <c r="F494" s="45"/>
      <c r="G494" s="45"/>
      <c r="H494" s="45"/>
      <c r="I494" s="45"/>
      <c r="J494" s="45">
        <f t="shared" ref="J494:J499" si="164">E494+F494+G494+H494+I494</f>
        <v>0</v>
      </c>
      <c r="K494" s="45">
        <v>0</v>
      </c>
      <c r="L494" s="45">
        <f t="shared" ref="L494:L499" si="165">J494-K494</f>
        <v>0</v>
      </c>
    </row>
    <row r="495" spans="1:12" x14ac:dyDescent="0.25">
      <c r="A495" s="363"/>
      <c r="B495" s="357" t="s">
        <v>21</v>
      </c>
      <c r="C495" s="4" t="s">
        <v>43</v>
      </c>
      <c r="D495" s="100">
        <v>4894338</v>
      </c>
      <c r="E495" s="45">
        <v>4879922</v>
      </c>
      <c r="F495" s="45"/>
      <c r="G495" s="45"/>
      <c r="H495" s="45"/>
      <c r="I495" s="45"/>
      <c r="J495" s="45">
        <f t="shared" si="164"/>
        <v>4879922</v>
      </c>
      <c r="K495" s="45">
        <v>1586222</v>
      </c>
      <c r="L495" s="45">
        <f t="shared" si="165"/>
        <v>3293700</v>
      </c>
    </row>
    <row r="496" spans="1:12" x14ac:dyDescent="0.25">
      <c r="A496" s="363"/>
      <c r="B496" s="364"/>
      <c r="C496" s="4" t="s">
        <v>50</v>
      </c>
      <c r="D496" s="100">
        <v>200000</v>
      </c>
      <c r="E496" s="45">
        <v>200000</v>
      </c>
      <c r="F496" s="45"/>
      <c r="G496" s="45"/>
      <c r="H496" s="45"/>
      <c r="I496" s="45"/>
      <c r="J496" s="45">
        <f t="shared" si="164"/>
        <v>200000</v>
      </c>
      <c r="K496" s="45">
        <v>0</v>
      </c>
      <c r="L496" s="45">
        <f t="shared" si="165"/>
        <v>200000</v>
      </c>
    </row>
    <row r="497" spans="1:12" x14ac:dyDescent="0.25">
      <c r="A497" s="363"/>
      <c r="B497" s="364"/>
      <c r="C497" s="4" t="s">
        <v>51</v>
      </c>
      <c r="D497" s="100">
        <v>10000</v>
      </c>
      <c r="E497" s="45">
        <v>10000</v>
      </c>
      <c r="F497" s="45"/>
      <c r="G497" s="45"/>
      <c r="H497" s="45"/>
      <c r="I497" s="45"/>
      <c r="J497" s="45">
        <f t="shared" si="164"/>
        <v>10000</v>
      </c>
      <c r="K497" s="45">
        <v>0</v>
      </c>
      <c r="L497" s="45">
        <f t="shared" si="165"/>
        <v>10000</v>
      </c>
    </row>
    <row r="498" spans="1:12" x14ac:dyDescent="0.25">
      <c r="A498" s="363"/>
      <c r="B498" s="364"/>
      <c r="C498" s="4" t="s">
        <v>53</v>
      </c>
      <c r="D498" s="100">
        <v>24000</v>
      </c>
      <c r="E498" s="45">
        <v>24000</v>
      </c>
      <c r="F498" s="45"/>
      <c r="G498" s="45"/>
      <c r="H498" s="45"/>
      <c r="I498" s="45"/>
      <c r="J498" s="45">
        <f t="shared" si="164"/>
        <v>24000</v>
      </c>
      <c r="K498" s="45">
        <v>0</v>
      </c>
      <c r="L498" s="45">
        <f t="shared" si="165"/>
        <v>24000</v>
      </c>
    </row>
    <row r="499" spans="1:12" x14ac:dyDescent="0.25">
      <c r="A499" s="363"/>
      <c r="B499" s="364"/>
      <c r="C499" s="4" t="s">
        <v>54</v>
      </c>
      <c r="D499" s="100">
        <v>0</v>
      </c>
      <c r="E499" s="45">
        <v>14416</v>
      </c>
      <c r="F499" s="45"/>
      <c r="G499" s="45"/>
      <c r="H499" s="45"/>
      <c r="I499" s="45"/>
      <c r="J499" s="45">
        <f t="shared" si="164"/>
        <v>14416</v>
      </c>
      <c r="K499" s="45">
        <v>14416</v>
      </c>
      <c r="L499" s="45">
        <f t="shared" si="165"/>
        <v>0</v>
      </c>
    </row>
    <row r="500" spans="1:12" x14ac:dyDescent="0.25">
      <c r="A500" s="363"/>
      <c r="B500" s="364"/>
      <c r="C500" s="18" t="s">
        <v>44</v>
      </c>
      <c r="D500" s="108">
        <f>SUM(D495:D499)</f>
        <v>5128338</v>
      </c>
      <c r="E500" s="51">
        <v>5128338</v>
      </c>
      <c r="F500" s="51">
        <f t="shared" ref="F500:L500" si="166">SUM(F495:F499)</f>
        <v>0</v>
      </c>
      <c r="G500" s="51">
        <f t="shared" si="166"/>
        <v>0</v>
      </c>
      <c r="H500" s="51">
        <f t="shared" si="166"/>
        <v>0</v>
      </c>
      <c r="I500" s="51">
        <f t="shared" si="166"/>
        <v>0</v>
      </c>
      <c r="J500" s="51">
        <f t="shared" si="166"/>
        <v>5128338</v>
      </c>
      <c r="K500" s="51">
        <f t="shared" si="166"/>
        <v>1600638</v>
      </c>
      <c r="L500" s="83">
        <f t="shared" si="166"/>
        <v>3527700</v>
      </c>
    </row>
    <row r="501" spans="1:12" x14ac:dyDescent="0.25">
      <c r="A501" s="363"/>
      <c r="B501" s="364"/>
      <c r="C501" s="18" t="s">
        <v>45</v>
      </c>
      <c r="D501" s="108">
        <v>987432</v>
      </c>
      <c r="E501" s="51">
        <v>987432</v>
      </c>
      <c r="F501" s="51"/>
      <c r="G501" s="51"/>
      <c r="H501" s="51"/>
      <c r="I501" s="51"/>
      <c r="J501" s="62">
        <f t="shared" ref="J501:J511" si="167">E501+F501+G501+H501+I501</f>
        <v>987432</v>
      </c>
      <c r="K501" s="51">
        <v>309245</v>
      </c>
      <c r="L501" s="62">
        <f t="shared" ref="L501:L511" si="168">J501-K501</f>
        <v>678187</v>
      </c>
    </row>
    <row r="502" spans="1:12" x14ac:dyDescent="0.25">
      <c r="A502" s="363"/>
      <c r="B502" s="364"/>
      <c r="C502" s="4" t="s">
        <v>46</v>
      </c>
      <c r="D502" s="100">
        <v>40000</v>
      </c>
      <c r="E502" s="45">
        <v>40000</v>
      </c>
      <c r="F502" s="45"/>
      <c r="G502" s="45"/>
      <c r="H502" s="45"/>
      <c r="I502" s="45"/>
      <c r="J502" s="45">
        <f t="shared" si="167"/>
        <v>40000</v>
      </c>
      <c r="K502" s="45">
        <v>0</v>
      </c>
      <c r="L502" s="45">
        <f t="shared" si="168"/>
        <v>40000</v>
      </c>
    </row>
    <row r="503" spans="1:12" x14ac:dyDescent="0.25">
      <c r="A503" s="363"/>
      <c r="B503" s="364"/>
      <c r="C503" s="4" t="s">
        <v>56</v>
      </c>
      <c r="D503" s="100">
        <v>25000</v>
      </c>
      <c r="E503" s="45">
        <v>25000</v>
      </c>
      <c r="F503" s="45">
        <v>-5641</v>
      </c>
      <c r="G503" s="45"/>
      <c r="H503" s="45"/>
      <c r="I503" s="45"/>
      <c r="J503" s="45">
        <f t="shared" si="167"/>
        <v>19359</v>
      </c>
      <c r="K503" s="45">
        <v>0</v>
      </c>
      <c r="L503" s="45">
        <f t="shared" si="168"/>
        <v>19359</v>
      </c>
    </row>
    <row r="504" spans="1:12" x14ac:dyDescent="0.25">
      <c r="A504" s="363"/>
      <c r="B504" s="364"/>
      <c r="C504" s="92" t="s">
        <v>58</v>
      </c>
      <c r="D504" s="106">
        <v>0</v>
      </c>
      <c r="E504" s="45">
        <v>0</v>
      </c>
      <c r="F504" s="45">
        <v>1641</v>
      </c>
      <c r="G504" s="45"/>
      <c r="H504" s="45"/>
      <c r="I504" s="45"/>
      <c r="J504" s="45">
        <f t="shared" si="167"/>
        <v>1641</v>
      </c>
      <c r="K504" s="45">
        <v>1641</v>
      </c>
      <c r="L504" s="95">
        <f t="shared" si="168"/>
        <v>0</v>
      </c>
    </row>
    <row r="505" spans="1:12" x14ac:dyDescent="0.25">
      <c r="A505" s="363"/>
      <c r="B505" s="364"/>
      <c r="C505" s="4" t="s">
        <v>59</v>
      </c>
      <c r="D505" s="100">
        <v>50000</v>
      </c>
      <c r="E505" s="45">
        <v>50000</v>
      </c>
      <c r="F505" s="45"/>
      <c r="G505" s="45"/>
      <c r="H505" s="45"/>
      <c r="I505" s="45"/>
      <c r="J505" s="45">
        <f t="shared" si="167"/>
        <v>50000</v>
      </c>
      <c r="K505" s="45">
        <v>26133</v>
      </c>
      <c r="L505" s="45">
        <f t="shared" si="168"/>
        <v>23867</v>
      </c>
    </row>
    <row r="506" spans="1:12" x14ac:dyDescent="0.25">
      <c r="A506" s="363"/>
      <c r="B506" s="364"/>
      <c r="C506" s="4" t="s">
        <v>65</v>
      </c>
      <c r="D506" s="100">
        <v>0</v>
      </c>
      <c r="E506" s="45">
        <v>0</v>
      </c>
      <c r="F506" s="45"/>
      <c r="G506" s="45"/>
      <c r="H506" s="45"/>
      <c r="I506" s="45"/>
      <c r="J506" s="45">
        <f t="shared" si="167"/>
        <v>0</v>
      </c>
      <c r="K506" s="45">
        <v>0</v>
      </c>
      <c r="L506" s="45">
        <f t="shared" si="168"/>
        <v>0</v>
      </c>
    </row>
    <row r="507" spans="1:12" x14ac:dyDescent="0.25">
      <c r="A507" s="363"/>
      <c r="B507" s="364"/>
      <c r="C507" s="4" t="s">
        <v>47</v>
      </c>
      <c r="D507" s="100">
        <v>16800</v>
      </c>
      <c r="E507" s="45">
        <v>16800</v>
      </c>
      <c r="F507" s="45"/>
      <c r="G507" s="45"/>
      <c r="H507" s="45"/>
      <c r="I507" s="45"/>
      <c r="J507" s="45">
        <f t="shared" si="167"/>
        <v>16800</v>
      </c>
      <c r="K507" s="45">
        <v>0</v>
      </c>
      <c r="L507" s="45">
        <f t="shared" si="168"/>
        <v>16800</v>
      </c>
    </row>
    <row r="508" spans="1:12" x14ac:dyDescent="0.25">
      <c r="A508" s="363"/>
      <c r="B508" s="364"/>
      <c r="C508" s="4" t="s">
        <v>61</v>
      </c>
      <c r="D508" s="100">
        <v>0</v>
      </c>
      <c r="E508" s="45">
        <v>0</v>
      </c>
      <c r="F508" s="45">
        <v>206</v>
      </c>
      <c r="G508" s="45"/>
      <c r="H508" s="45"/>
      <c r="I508" s="45"/>
      <c r="J508" s="45">
        <f t="shared" si="167"/>
        <v>206</v>
      </c>
      <c r="K508" s="45">
        <v>206</v>
      </c>
      <c r="L508" s="45">
        <f t="shared" si="168"/>
        <v>0</v>
      </c>
    </row>
    <row r="509" spans="1:12" x14ac:dyDescent="0.25">
      <c r="A509" s="363"/>
      <c r="B509" s="364"/>
      <c r="C509" s="4" t="s">
        <v>62</v>
      </c>
      <c r="D509" s="100">
        <v>10380</v>
      </c>
      <c r="E509" s="45">
        <v>10380</v>
      </c>
      <c r="F509" s="45"/>
      <c r="G509" s="45"/>
      <c r="H509" s="45"/>
      <c r="I509" s="45"/>
      <c r="J509" s="45">
        <f t="shared" si="167"/>
        <v>10380</v>
      </c>
      <c r="K509" s="45">
        <v>0</v>
      </c>
      <c r="L509" s="45">
        <f t="shared" si="168"/>
        <v>10380</v>
      </c>
    </row>
    <row r="510" spans="1:12" x14ac:dyDescent="0.25">
      <c r="A510" s="363"/>
      <c r="B510" s="364"/>
      <c r="C510" s="4" t="s">
        <v>48</v>
      </c>
      <c r="D510" s="100">
        <v>15650</v>
      </c>
      <c r="E510" s="45">
        <v>15650</v>
      </c>
      <c r="F510" s="45"/>
      <c r="G510" s="45"/>
      <c r="H510" s="45"/>
      <c r="I510" s="45"/>
      <c r="J510" s="45">
        <f t="shared" si="167"/>
        <v>15650</v>
      </c>
      <c r="K510" s="45">
        <v>3867</v>
      </c>
      <c r="L510" s="45">
        <f t="shared" si="168"/>
        <v>11783</v>
      </c>
    </row>
    <row r="511" spans="1:12" x14ac:dyDescent="0.25">
      <c r="A511" s="363"/>
      <c r="B511" s="364"/>
      <c r="C511" s="4" t="s">
        <v>63</v>
      </c>
      <c r="D511" s="100">
        <v>0</v>
      </c>
      <c r="E511" s="45">
        <v>0</v>
      </c>
      <c r="F511" s="45"/>
      <c r="G511" s="45"/>
      <c r="H511" s="45"/>
      <c r="I511" s="45"/>
      <c r="J511" s="45">
        <f t="shared" si="167"/>
        <v>0</v>
      </c>
      <c r="K511" s="45">
        <v>0</v>
      </c>
      <c r="L511" s="45">
        <f t="shared" si="168"/>
        <v>0</v>
      </c>
    </row>
    <row r="512" spans="1:12" x14ac:dyDescent="0.25">
      <c r="A512" s="363"/>
      <c r="B512" s="364"/>
      <c r="C512" s="18" t="s">
        <v>49</v>
      </c>
      <c r="D512" s="108">
        <f>SUM(D502:D511)</f>
        <v>157830</v>
      </c>
      <c r="E512" s="51">
        <f t="shared" ref="E512:L512" si="169">SUM(E502:E511)</f>
        <v>157830</v>
      </c>
      <c r="F512" s="51">
        <f t="shared" si="169"/>
        <v>-3794</v>
      </c>
      <c r="G512" s="51">
        <f t="shared" si="169"/>
        <v>0</v>
      </c>
      <c r="H512" s="51">
        <f t="shared" si="169"/>
        <v>0</v>
      </c>
      <c r="I512" s="51">
        <f t="shared" si="169"/>
        <v>0</v>
      </c>
      <c r="J512" s="51">
        <f t="shared" si="169"/>
        <v>154036</v>
      </c>
      <c r="K512" s="51">
        <f t="shared" si="169"/>
        <v>31847</v>
      </c>
      <c r="L512" s="83">
        <f t="shared" si="169"/>
        <v>122189</v>
      </c>
    </row>
    <row r="513" spans="1:12" x14ac:dyDescent="0.25">
      <c r="A513" s="363"/>
      <c r="B513" s="364"/>
      <c r="C513" s="4" t="s">
        <v>143</v>
      </c>
      <c r="D513" s="100">
        <v>110236</v>
      </c>
      <c r="E513" s="45">
        <v>110236</v>
      </c>
      <c r="F513" s="45"/>
      <c r="G513" s="45"/>
      <c r="H513" s="45"/>
      <c r="I513" s="45"/>
      <c r="J513" s="45">
        <f t="shared" ref="J513:J514" si="170">E513+F513+G513+H513+I513</f>
        <v>110236</v>
      </c>
      <c r="K513" s="45">
        <v>0</v>
      </c>
      <c r="L513" s="45">
        <f t="shared" ref="L513:L514" si="171">J513-K513</f>
        <v>110236</v>
      </c>
    </row>
    <row r="514" spans="1:12" x14ac:dyDescent="0.25">
      <c r="A514" s="363"/>
      <c r="B514" s="364"/>
      <c r="C514" s="4" t="s">
        <v>144</v>
      </c>
      <c r="D514" s="100">
        <v>29764</v>
      </c>
      <c r="E514" s="45">
        <v>29764</v>
      </c>
      <c r="F514" s="45"/>
      <c r="G514" s="45"/>
      <c r="H514" s="45"/>
      <c r="I514" s="45"/>
      <c r="J514" s="45">
        <f t="shared" si="170"/>
        <v>29764</v>
      </c>
      <c r="K514" s="45">
        <v>0</v>
      </c>
      <c r="L514" s="45">
        <f t="shared" si="171"/>
        <v>29764</v>
      </c>
    </row>
    <row r="515" spans="1:12" x14ac:dyDescent="0.25">
      <c r="A515" s="363"/>
      <c r="B515" s="358"/>
      <c r="C515" s="18" t="s">
        <v>145</v>
      </c>
      <c r="D515" s="108">
        <f>SUM(D513:D514)</f>
        <v>140000</v>
      </c>
      <c r="E515" s="51">
        <v>140000</v>
      </c>
      <c r="F515" s="51">
        <f t="shared" ref="F515:L515" si="172">SUM(F513:F514)</f>
        <v>0</v>
      </c>
      <c r="G515" s="51">
        <f t="shared" si="172"/>
        <v>0</v>
      </c>
      <c r="H515" s="51">
        <f t="shared" si="172"/>
        <v>0</v>
      </c>
      <c r="I515" s="51">
        <f t="shared" si="172"/>
        <v>0</v>
      </c>
      <c r="J515" s="51">
        <f t="shared" si="172"/>
        <v>140000</v>
      </c>
      <c r="K515" s="51">
        <f t="shared" si="172"/>
        <v>0</v>
      </c>
      <c r="L515" s="83">
        <f t="shared" si="172"/>
        <v>140000</v>
      </c>
    </row>
    <row r="516" spans="1:12" x14ac:dyDescent="0.25">
      <c r="A516" s="363"/>
      <c r="B516" s="359" t="s">
        <v>24</v>
      </c>
      <c r="C516" s="4" t="s">
        <v>65</v>
      </c>
      <c r="D516" s="100">
        <v>72000</v>
      </c>
      <c r="E516" s="45">
        <v>72000</v>
      </c>
      <c r="F516" s="45"/>
      <c r="G516" s="45"/>
      <c r="H516" s="45"/>
      <c r="I516" s="45"/>
      <c r="J516" s="45">
        <f t="shared" ref="J516:J520" si="173">E516+F516+G516+H516+I516</f>
        <v>72000</v>
      </c>
      <c r="K516" s="45">
        <v>18000</v>
      </c>
      <c r="L516" s="45">
        <f t="shared" ref="L516:L520" si="174">J516-K516</f>
        <v>54000</v>
      </c>
    </row>
    <row r="517" spans="1:12" x14ac:dyDescent="0.25">
      <c r="A517" s="363"/>
      <c r="B517" s="359"/>
      <c r="C517" s="4" t="s">
        <v>60</v>
      </c>
      <c r="D517" s="100">
        <v>12000</v>
      </c>
      <c r="E517" s="45">
        <v>12000</v>
      </c>
      <c r="F517" s="45">
        <v>-4206</v>
      </c>
      <c r="G517" s="45"/>
      <c r="H517" s="45"/>
      <c r="I517" s="45"/>
      <c r="J517" s="45">
        <f t="shared" si="173"/>
        <v>7794</v>
      </c>
      <c r="K517" s="45">
        <v>6000</v>
      </c>
      <c r="L517" s="45">
        <f t="shared" si="174"/>
        <v>1794</v>
      </c>
    </row>
    <row r="518" spans="1:12" x14ac:dyDescent="0.25">
      <c r="A518" s="363"/>
      <c r="B518" s="359"/>
      <c r="C518" s="92" t="s">
        <v>67</v>
      </c>
      <c r="D518" s="106">
        <v>0</v>
      </c>
      <c r="E518" s="45">
        <v>0</v>
      </c>
      <c r="F518" s="45">
        <v>4000</v>
      </c>
      <c r="G518" s="45"/>
      <c r="H518" s="45"/>
      <c r="I518" s="45"/>
      <c r="J518" s="45">
        <f t="shared" si="173"/>
        <v>4000</v>
      </c>
      <c r="K518" s="45">
        <v>4000</v>
      </c>
      <c r="L518" s="45">
        <f t="shared" si="174"/>
        <v>0</v>
      </c>
    </row>
    <row r="519" spans="1:12" x14ac:dyDescent="0.25">
      <c r="A519" s="363"/>
      <c r="B519" s="359"/>
      <c r="C519" s="4" t="s">
        <v>61</v>
      </c>
      <c r="D519" s="100">
        <v>0</v>
      </c>
      <c r="E519" s="45">
        <v>0</v>
      </c>
      <c r="F519" s="45">
        <v>4000</v>
      </c>
      <c r="G519" s="45"/>
      <c r="H519" s="45"/>
      <c r="I519" s="45"/>
      <c r="J519" s="45">
        <f t="shared" si="173"/>
        <v>4000</v>
      </c>
      <c r="K519" s="45">
        <v>4000</v>
      </c>
      <c r="L519" s="45">
        <f t="shared" si="174"/>
        <v>0</v>
      </c>
    </row>
    <row r="520" spans="1:12" x14ac:dyDescent="0.25">
      <c r="A520" s="363"/>
      <c r="B520" s="359"/>
      <c r="C520" s="4" t="s">
        <v>48</v>
      </c>
      <c r="D520" s="100">
        <v>22680</v>
      </c>
      <c r="E520" s="45">
        <v>22680</v>
      </c>
      <c r="F520" s="45"/>
      <c r="G520" s="45"/>
      <c r="H520" s="45"/>
      <c r="I520" s="45"/>
      <c r="J520" s="45">
        <f t="shared" si="173"/>
        <v>22680</v>
      </c>
      <c r="K520" s="45">
        <v>8640</v>
      </c>
      <c r="L520" s="45">
        <f t="shared" si="174"/>
        <v>14040</v>
      </c>
    </row>
    <row r="521" spans="1:12" x14ac:dyDescent="0.25">
      <c r="A521" s="363"/>
      <c r="B521" s="359"/>
      <c r="C521" s="18" t="s">
        <v>49</v>
      </c>
      <c r="D521" s="108">
        <f>SUM(D516:D520)</f>
        <v>106680</v>
      </c>
      <c r="E521" s="51">
        <f t="shared" ref="E521:L521" si="175">SUM(E516:E520)</f>
        <v>106680</v>
      </c>
      <c r="F521" s="51">
        <f t="shared" si="175"/>
        <v>3794</v>
      </c>
      <c r="G521" s="51">
        <f t="shared" si="175"/>
        <v>0</v>
      </c>
      <c r="H521" s="51">
        <f t="shared" si="175"/>
        <v>0</v>
      </c>
      <c r="I521" s="51">
        <f t="shared" si="175"/>
        <v>0</v>
      </c>
      <c r="J521" s="51">
        <f t="shared" si="175"/>
        <v>110474</v>
      </c>
      <c r="K521" s="51">
        <f t="shared" si="175"/>
        <v>40640</v>
      </c>
      <c r="L521" s="83">
        <f t="shared" si="175"/>
        <v>69834</v>
      </c>
    </row>
    <row r="522" spans="1:12" x14ac:dyDescent="0.25">
      <c r="A522" s="355" t="s">
        <v>100</v>
      </c>
      <c r="B522" s="357" t="s">
        <v>21</v>
      </c>
      <c r="C522" s="4" t="s">
        <v>43</v>
      </c>
      <c r="D522" s="100">
        <v>622548</v>
      </c>
      <c r="E522" s="45">
        <v>622548</v>
      </c>
      <c r="F522" s="45"/>
      <c r="G522" s="45"/>
      <c r="H522" s="45"/>
      <c r="I522" s="45"/>
      <c r="J522" s="45">
        <f t="shared" ref="J522:J525" si="176">E522+F522+G522+H522+I522</f>
        <v>622548</v>
      </c>
      <c r="K522" s="45">
        <v>207517</v>
      </c>
      <c r="L522" s="45">
        <f t="shared" ref="L522:L525" si="177">J522-K522</f>
        <v>415031</v>
      </c>
    </row>
    <row r="523" spans="1:12" x14ac:dyDescent="0.25">
      <c r="A523" s="356"/>
      <c r="B523" s="358"/>
      <c r="C523" s="4" t="s">
        <v>45</v>
      </c>
      <c r="D523" s="100">
        <v>116209</v>
      </c>
      <c r="E523" s="45">
        <v>116209</v>
      </c>
      <c r="F523" s="45"/>
      <c r="G523" s="45"/>
      <c r="H523" s="45"/>
      <c r="I523" s="45"/>
      <c r="J523" s="45">
        <f t="shared" si="176"/>
        <v>116209</v>
      </c>
      <c r="K523" s="45">
        <v>40465</v>
      </c>
      <c r="L523" s="45">
        <f t="shared" si="177"/>
        <v>75744</v>
      </c>
    </row>
    <row r="524" spans="1:12" x14ac:dyDescent="0.25">
      <c r="A524" s="355" t="s">
        <v>101</v>
      </c>
      <c r="B524" s="357" t="s">
        <v>21</v>
      </c>
      <c r="C524" s="4" t="s">
        <v>54</v>
      </c>
      <c r="D524" s="100">
        <v>111600</v>
      </c>
      <c r="E524" s="45">
        <v>111600</v>
      </c>
      <c r="F524" s="45"/>
      <c r="G524" s="45"/>
      <c r="H524" s="45"/>
      <c r="I524" s="45"/>
      <c r="J524" s="45">
        <f t="shared" si="176"/>
        <v>111600</v>
      </c>
      <c r="K524" s="45">
        <v>25200</v>
      </c>
      <c r="L524" s="45">
        <f t="shared" si="177"/>
        <v>86400</v>
      </c>
    </row>
    <row r="525" spans="1:12" x14ac:dyDescent="0.25">
      <c r="A525" s="356"/>
      <c r="B525" s="358"/>
      <c r="C525" s="4" t="s">
        <v>45</v>
      </c>
      <c r="D525" s="100">
        <v>20832</v>
      </c>
      <c r="E525" s="45">
        <v>20832</v>
      </c>
      <c r="F525" s="45"/>
      <c r="G525" s="45"/>
      <c r="H525" s="45"/>
      <c r="I525" s="45"/>
      <c r="J525" s="45">
        <f t="shared" si="176"/>
        <v>20832</v>
      </c>
      <c r="K525" s="45">
        <v>4914</v>
      </c>
      <c r="L525" s="45">
        <f t="shared" si="177"/>
        <v>15918</v>
      </c>
    </row>
    <row r="526" spans="1:12" x14ac:dyDescent="0.25">
      <c r="A526" s="360" t="s">
        <v>158</v>
      </c>
      <c r="B526" s="361"/>
      <c r="C526" s="362"/>
      <c r="D526" s="109">
        <f>SUM(D494+D500+D501+D512+D515+D521+D522+D523+D524+D525)</f>
        <v>7391469</v>
      </c>
      <c r="E526" s="109">
        <f>SUM(E494+E500+E501+E512+E515+E521+E522+E523+E524+E525)</f>
        <v>7391469</v>
      </c>
      <c r="F526" s="55">
        <f t="shared" ref="F526:L526" si="178">SUM(F525,F524,F523,F522,F521,F515,F512,F501,F500,F494)</f>
        <v>0</v>
      </c>
      <c r="G526" s="55">
        <f t="shared" si="178"/>
        <v>0</v>
      </c>
      <c r="H526" s="55">
        <f t="shared" si="178"/>
        <v>0</v>
      </c>
      <c r="I526" s="55">
        <f t="shared" si="178"/>
        <v>0</v>
      </c>
      <c r="J526" s="55">
        <f t="shared" si="178"/>
        <v>7391469</v>
      </c>
      <c r="K526" s="55">
        <f>SUM(K525,K524,K523,K522,K521,K515,K512,K501,K500,K494)</f>
        <v>2260466</v>
      </c>
      <c r="L526" s="86">
        <f t="shared" si="178"/>
        <v>5131003</v>
      </c>
    </row>
    <row r="527" spans="1:12" x14ac:dyDescent="0.25">
      <c r="A527" s="355" t="s">
        <v>79</v>
      </c>
      <c r="B527" s="5" t="s">
        <v>9</v>
      </c>
      <c r="C527" s="4" t="s">
        <v>70</v>
      </c>
      <c r="D527" s="100">
        <v>0</v>
      </c>
      <c r="E527" s="45">
        <v>0</v>
      </c>
      <c r="F527" s="45"/>
      <c r="G527" s="45"/>
      <c r="H527" s="45"/>
      <c r="I527" s="45"/>
      <c r="J527" s="45">
        <f t="shared" ref="J527:J529" si="179">E527+F527+G527+H527+I527</f>
        <v>0</v>
      </c>
      <c r="K527" s="45">
        <v>0</v>
      </c>
      <c r="L527" s="45">
        <f t="shared" ref="L527:L529" si="180">J527-K527</f>
        <v>0</v>
      </c>
    </row>
    <row r="528" spans="1:12" x14ac:dyDescent="0.25">
      <c r="A528" s="365"/>
      <c r="B528" s="359" t="s">
        <v>42</v>
      </c>
      <c r="C528" s="4" t="s">
        <v>43</v>
      </c>
      <c r="D528" s="100">
        <v>0</v>
      </c>
      <c r="E528" s="45">
        <v>0</v>
      </c>
      <c r="F528" s="45"/>
      <c r="G528" s="45"/>
      <c r="H528" s="45"/>
      <c r="I528" s="45"/>
      <c r="J528" s="45">
        <f t="shared" si="179"/>
        <v>0</v>
      </c>
      <c r="K528" s="45">
        <v>0</v>
      </c>
      <c r="L528" s="45">
        <f t="shared" si="180"/>
        <v>0</v>
      </c>
    </row>
    <row r="529" spans="1:12" x14ac:dyDescent="0.25">
      <c r="A529" s="365"/>
      <c r="B529" s="359"/>
      <c r="C529" s="4" t="s">
        <v>54</v>
      </c>
      <c r="D529" s="100">
        <v>0</v>
      </c>
      <c r="E529" s="45">
        <v>0</v>
      </c>
      <c r="F529" s="45"/>
      <c r="G529" s="45"/>
      <c r="H529" s="45"/>
      <c r="I529" s="45"/>
      <c r="J529" s="45">
        <f t="shared" si="179"/>
        <v>0</v>
      </c>
      <c r="K529" s="45">
        <v>0</v>
      </c>
      <c r="L529" s="45">
        <f t="shared" si="180"/>
        <v>0</v>
      </c>
    </row>
    <row r="530" spans="1:12" x14ac:dyDescent="0.25">
      <c r="A530" s="365"/>
      <c r="B530" s="359"/>
      <c r="C530" s="18" t="s">
        <v>44</v>
      </c>
      <c r="D530" s="108">
        <f>SUM(D528:D529)</f>
        <v>0</v>
      </c>
      <c r="E530" s="51">
        <v>0</v>
      </c>
      <c r="F530" s="51">
        <f t="shared" ref="F530:L530" si="181">SUM(F528:F529)</f>
        <v>0</v>
      </c>
      <c r="G530" s="51">
        <f t="shared" si="181"/>
        <v>0</v>
      </c>
      <c r="H530" s="51">
        <f t="shared" si="181"/>
        <v>0</v>
      </c>
      <c r="I530" s="51">
        <f t="shared" si="181"/>
        <v>0</v>
      </c>
      <c r="J530" s="51">
        <f t="shared" si="181"/>
        <v>0</v>
      </c>
      <c r="K530" s="51">
        <f t="shared" si="181"/>
        <v>0</v>
      </c>
      <c r="L530" s="83">
        <f t="shared" si="181"/>
        <v>0</v>
      </c>
    </row>
    <row r="531" spans="1:12" x14ac:dyDescent="0.25">
      <c r="A531" s="365"/>
      <c r="B531" s="359"/>
      <c r="C531" s="18" t="s">
        <v>45</v>
      </c>
      <c r="D531" s="108">
        <v>0</v>
      </c>
      <c r="E531" s="51">
        <v>0</v>
      </c>
      <c r="F531" s="51"/>
      <c r="G531" s="51"/>
      <c r="H531" s="51"/>
      <c r="I531" s="51"/>
      <c r="J531" s="62">
        <f t="shared" ref="J531:J595" si="182">E531+F531+G531+H531+I531</f>
        <v>0</v>
      </c>
      <c r="K531" s="51">
        <v>0</v>
      </c>
      <c r="L531" s="62">
        <f t="shared" ref="L531:L536" si="183">J531-K531</f>
        <v>0</v>
      </c>
    </row>
    <row r="532" spans="1:12" x14ac:dyDescent="0.25">
      <c r="A532" s="365"/>
      <c r="B532" s="357" t="s">
        <v>21</v>
      </c>
      <c r="C532" s="4" t="s">
        <v>43</v>
      </c>
      <c r="D532" s="100">
        <v>4885252</v>
      </c>
      <c r="E532" s="45">
        <v>4876169</v>
      </c>
      <c r="F532" s="45"/>
      <c r="G532" s="45"/>
      <c r="H532" s="45"/>
      <c r="I532" s="45"/>
      <c r="J532" s="45">
        <f t="shared" si="182"/>
        <v>4876169</v>
      </c>
      <c r="K532" s="45">
        <v>1586222</v>
      </c>
      <c r="L532" s="45">
        <f t="shared" si="183"/>
        <v>3289947</v>
      </c>
    </row>
    <row r="533" spans="1:12" x14ac:dyDescent="0.25">
      <c r="A533" s="365"/>
      <c r="B533" s="364"/>
      <c r="C533" s="4" t="s">
        <v>50</v>
      </c>
      <c r="D533" s="100">
        <v>200000</v>
      </c>
      <c r="E533" s="45">
        <v>200000</v>
      </c>
      <c r="F533" s="45"/>
      <c r="G533" s="45"/>
      <c r="H533" s="45"/>
      <c r="I533" s="45"/>
      <c r="J533" s="45">
        <f t="shared" si="182"/>
        <v>200000</v>
      </c>
      <c r="K533" s="45">
        <v>0</v>
      </c>
      <c r="L533" s="45">
        <f t="shared" si="183"/>
        <v>200000</v>
      </c>
    </row>
    <row r="534" spans="1:12" x14ac:dyDescent="0.25">
      <c r="A534" s="365"/>
      <c r="B534" s="364"/>
      <c r="C534" s="4" t="s">
        <v>51</v>
      </c>
      <c r="D534" s="100">
        <v>10000</v>
      </c>
      <c r="E534" s="45">
        <v>10000</v>
      </c>
      <c r="F534" s="45"/>
      <c r="G534" s="45"/>
      <c r="H534" s="45"/>
      <c r="I534" s="45"/>
      <c r="J534" s="45">
        <f t="shared" si="182"/>
        <v>10000</v>
      </c>
      <c r="K534" s="45">
        <v>0</v>
      </c>
      <c r="L534" s="45">
        <f t="shared" si="183"/>
        <v>10000</v>
      </c>
    </row>
    <row r="535" spans="1:12" x14ac:dyDescent="0.25">
      <c r="A535" s="365"/>
      <c r="B535" s="364"/>
      <c r="C535" s="4" t="s">
        <v>53</v>
      </c>
      <c r="D535" s="100">
        <v>24000</v>
      </c>
      <c r="E535" s="45">
        <v>24000</v>
      </c>
      <c r="F535" s="45"/>
      <c r="G535" s="45"/>
      <c r="H535" s="45"/>
      <c r="I535" s="45"/>
      <c r="J535" s="45">
        <f t="shared" si="182"/>
        <v>24000</v>
      </c>
      <c r="K535" s="45">
        <v>0</v>
      </c>
      <c r="L535" s="45">
        <f t="shared" si="183"/>
        <v>24000</v>
      </c>
    </row>
    <row r="536" spans="1:12" x14ac:dyDescent="0.25">
      <c r="A536" s="365"/>
      <c r="B536" s="364"/>
      <c r="C536" s="4" t="s">
        <v>54</v>
      </c>
      <c r="D536" s="100">
        <v>0</v>
      </c>
      <c r="E536" s="45">
        <v>9083</v>
      </c>
      <c r="F536" s="45"/>
      <c r="G536" s="45"/>
      <c r="H536" s="45"/>
      <c r="I536" s="45"/>
      <c r="J536" s="45">
        <f t="shared" si="182"/>
        <v>9083</v>
      </c>
      <c r="K536" s="45">
        <v>9083</v>
      </c>
      <c r="L536" s="45">
        <f t="shared" si="183"/>
        <v>0</v>
      </c>
    </row>
    <row r="537" spans="1:12" x14ac:dyDescent="0.25">
      <c r="A537" s="365"/>
      <c r="B537" s="364"/>
      <c r="C537" s="18" t="s">
        <v>44</v>
      </c>
      <c r="D537" s="108">
        <f>SUM(D532:D536)</f>
        <v>5119252</v>
      </c>
      <c r="E537" s="51">
        <v>5119252</v>
      </c>
      <c r="F537" s="51">
        <f t="shared" ref="F537:L537" si="184">SUM(F532:F536)</f>
        <v>0</v>
      </c>
      <c r="G537" s="51">
        <f t="shared" si="184"/>
        <v>0</v>
      </c>
      <c r="H537" s="51">
        <f t="shared" si="184"/>
        <v>0</v>
      </c>
      <c r="I537" s="51">
        <f t="shared" si="184"/>
        <v>0</v>
      </c>
      <c r="J537" s="51">
        <f t="shared" si="184"/>
        <v>5119252</v>
      </c>
      <c r="K537" s="51">
        <f t="shared" si="184"/>
        <v>1595305</v>
      </c>
      <c r="L537" s="83">
        <f t="shared" si="184"/>
        <v>3523947</v>
      </c>
    </row>
    <row r="538" spans="1:12" x14ac:dyDescent="0.25">
      <c r="A538" s="365"/>
      <c r="B538" s="364"/>
      <c r="C538" s="18" t="s">
        <v>45</v>
      </c>
      <c r="D538" s="108">
        <v>985842</v>
      </c>
      <c r="E538" s="51">
        <v>985842</v>
      </c>
      <c r="F538" s="51"/>
      <c r="G538" s="51"/>
      <c r="H538" s="51"/>
      <c r="I538" s="51"/>
      <c r="J538" s="62">
        <f t="shared" si="182"/>
        <v>985842</v>
      </c>
      <c r="K538" s="51">
        <v>274049</v>
      </c>
      <c r="L538" s="62">
        <f t="shared" ref="L538:L548" si="185">J538-K538</f>
        <v>711793</v>
      </c>
    </row>
    <row r="539" spans="1:12" x14ac:dyDescent="0.25">
      <c r="A539" s="365"/>
      <c r="B539" s="364"/>
      <c r="C539" s="4" t="s">
        <v>46</v>
      </c>
      <c r="D539" s="100">
        <v>40000</v>
      </c>
      <c r="E539" s="45">
        <v>40000</v>
      </c>
      <c r="F539" s="45"/>
      <c r="G539" s="45"/>
      <c r="H539" s="45"/>
      <c r="I539" s="45"/>
      <c r="J539" s="45">
        <f t="shared" si="182"/>
        <v>40000</v>
      </c>
      <c r="K539" s="45">
        <v>0</v>
      </c>
      <c r="L539" s="45">
        <f t="shared" si="185"/>
        <v>40000</v>
      </c>
    </row>
    <row r="540" spans="1:12" x14ac:dyDescent="0.25">
      <c r="A540" s="365"/>
      <c r="B540" s="364"/>
      <c r="C540" s="4" t="s">
        <v>56</v>
      </c>
      <c r="D540" s="100">
        <v>65000</v>
      </c>
      <c r="E540" s="45">
        <v>65000</v>
      </c>
      <c r="F540" s="45">
        <f>-6206-1641</f>
        <v>-7847</v>
      </c>
      <c r="G540" s="45"/>
      <c r="H540" s="45"/>
      <c r="I540" s="45"/>
      <c r="J540" s="45">
        <f t="shared" si="182"/>
        <v>57153</v>
      </c>
      <c r="K540" s="45">
        <v>0</v>
      </c>
      <c r="L540" s="45">
        <f t="shared" si="185"/>
        <v>57153</v>
      </c>
    </row>
    <row r="541" spans="1:12" x14ac:dyDescent="0.25">
      <c r="A541" s="365"/>
      <c r="B541" s="364"/>
      <c r="C541" s="92" t="s">
        <v>58</v>
      </c>
      <c r="D541" s="106">
        <v>0</v>
      </c>
      <c r="E541" s="45">
        <v>0</v>
      </c>
      <c r="F541" s="45">
        <v>1641</v>
      </c>
      <c r="G541" s="45"/>
      <c r="H541" s="45"/>
      <c r="I541" s="45"/>
      <c r="J541" s="45">
        <f t="shared" si="182"/>
        <v>1641</v>
      </c>
      <c r="K541" s="45">
        <v>1641</v>
      </c>
      <c r="L541" s="95">
        <f t="shared" si="185"/>
        <v>0</v>
      </c>
    </row>
    <row r="542" spans="1:12" x14ac:dyDescent="0.25">
      <c r="A542" s="365"/>
      <c r="B542" s="364"/>
      <c r="C542" s="4" t="s">
        <v>59</v>
      </c>
      <c r="D542" s="100">
        <v>50000</v>
      </c>
      <c r="E542" s="45">
        <v>50000</v>
      </c>
      <c r="F542" s="45"/>
      <c r="G542" s="45"/>
      <c r="H542" s="45"/>
      <c r="I542" s="45"/>
      <c r="J542" s="45">
        <f t="shared" si="182"/>
        <v>50000</v>
      </c>
      <c r="K542" s="45">
        <v>26133</v>
      </c>
      <c r="L542" s="45">
        <f t="shared" si="185"/>
        <v>23867</v>
      </c>
    </row>
    <row r="543" spans="1:12" x14ac:dyDescent="0.25">
      <c r="A543" s="365"/>
      <c r="B543" s="364"/>
      <c r="C543" s="4" t="s">
        <v>65</v>
      </c>
      <c r="D543" s="100">
        <v>0</v>
      </c>
      <c r="E543" s="45">
        <v>0</v>
      </c>
      <c r="F543" s="45"/>
      <c r="G543" s="45"/>
      <c r="H543" s="45"/>
      <c r="I543" s="45"/>
      <c r="J543" s="45">
        <f t="shared" si="182"/>
        <v>0</v>
      </c>
      <c r="K543" s="45">
        <v>0</v>
      </c>
      <c r="L543" s="45">
        <f t="shared" si="185"/>
        <v>0</v>
      </c>
    </row>
    <row r="544" spans="1:12" x14ac:dyDescent="0.25">
      <c r="A544" s="365"/>
      <c r="B544" s="364"/>
      <c r="C544" s="4" t="s">
        <v>47</v>
      </c>
      <c r="D544" s="100">
        <v>16800</v>
      </c>
      <c r="E544" s="45">
        <v>16800</v>
      </c>
      <c r="F544" s="45"/>
      <c r="G544" s="45"/>
      <c r="H544" s="45"/>
      <c r="I544" s="45"/>
      <c r="J544" s="45">
        <f t="shared" si="182"/>
        <v>16800</v>
      </c>
      <c r="K544" s="45">
        <v>0</v>
      </c>
      <c r="L544" s="45">
        <f t="shared" si="185"/>
        <v>16800</v>
      </c>
    </row>
    <row r="545" spans="1:12" x14ac:dyDescent="0.25">
      <c r="A545" s="365"/>
      <c r="B545" s="364"/>
      <c r="C545" s="4" t="s">
        <v>61</v>
      </c>
      <c r="D545" s="100">
        <v>0</v>
      </c>
      <c r="E545" s="45">
        <v>0</v>
      </c>
      <c r="F545" s="45">
        <v>206</v>
      </c>
      <c r="G545" s="45"/>
      <c r="H545" s="45"/>
      <c r="I545" s="45"/>
      <c r="J545" s="45">
        <f t="shared" si="182"/>
        <v>206</v>
      </c>
      <c r="K545" s="45">
        <v>206</v>
      </c>
      <c r="L545" s="45">
        <f t="shared" si="185"/>
        <v>0</v>
      </c>
    </row>
    <row r="546" spans="1:12" x14ac:dyDescent="0.25">
      <c r="A546" s="365"/>
      <c r="B546" s="364"/>
      <c r="C546" s="4" t="s">
        <v>62</v>
      </c>
      <c r="D546" s="100">
        <v>50910</v>
      </c>
      <c r="E546" s="45">
        <v>50910</v>
      </c>
      <c r="F546" s="45"/>
      <c r="G546" s="45"/>
      <c r="H546" s="45"/>
      <c r="I546" s="45"/>
      <c r="J546" s="45">
        <f t="shared" si="182"/>
        <v>50910</v>
      </c>
      <c r="K546" s="45">
        <v>965</v>
      </c>
      <c r="L546" s="45">
        <f t="shared" si="185"/>
        <v>49945</v>
      </c>
    </row>
    <row r="547" spans="1:12" x14ac:dyDescent="0.25">
      <c r="A547" s="365"/>
      <c r="B547" s="364"/>
      <c r="C547" s="4" t="s">
        <v>48</v>
      </c>
      <c r="D547" s="100">
        <v>26450</v>
      </c>
      <c r="E547" s="45">
        <v>26450</v>
      </c>
      <c r="F547" s="45"/>
      <c r="G547" s="45"/>
      <c r="H547" s="45"/>
      <c r="I547" s="45"/>
      <c r="J547" s="45">
        <f t="shared" si="182"/>
        <v>26450</v>
      </c>
      <c r="K547" s="45">
        <v>3866</v>
      </c>
      <c r="L547" s="45">
        <f t="shared" si="185"/>
        <v>22584</v>
      </c>
    </row>
    <row r="548" spans="1:12" x14ac:dyDescent="0.25">
      <c r="A548" s="365"/>
      <c r="B548" s="364"/>
      <c r="C548" s="4" t="s">
        <v>63</v>
      </c>
      <c r="D548" s="100">
        <v>257162</v>
      </c>
      <c r="E548" s="45">
        <v>257162</v>
      </c>
      <c r="F548" s="45"/>
      <c r="G548" s="45"/>
      <c r="H548" s="45"/>
      <c r="I548" s="45"/>
      <c r="J548" s="45">
        <f t="shared" si="182"/>
        <v>257162</v>
      </c>
      <c r="K548" s="45">
        <v>0</v>
      </c>
      <c r="L548" s="45">
        <f t="shared" si="185"/>
        <v>257162</v>
      </c>
    </row>
    <row r="549" spans="1:12" x14ac:dyDescent="0.25">
      <c r="A549" s="365"/>
      <c r="B549" s="364"/>
      <c r="C549" s="18" t="s">
        <v>49</v>
      </c>
      <c r="D549" s="108">
        <f>SUM(D539:D548)</f>
        <v>506322</v>
      </c>
      <c r="E549" s="51">
        <f t="shared" ref="E549:L549" si="186">SUM(E539:E548)</f>
        <v>506322</v>
      </c>
      <c r="F549" s="51">
        <f t="shared" si="186"/>
        <v>-6000</v>
      </c>
      <c r="G549" s="51">
        <f t="shared" si="186"/>
        <v>0</v>
      </c>
      <c r="H549" s="51">
        <f t="shared" si="186"/>
        <v>0</v>
      </c>
      <c r="I549" s="51">
        <f t="shared" si="186"/>
        <v>0</v>
      </c>
      <c r="J549" s="51">
        <f t="shared" si="186"/>
        <v>500322</v>
      </c>
      <c r="K549" s="51">
        <f t="shared" si="186"/>
        <v>32811</v>
      </c>
      <c r="L549" s="83">
        <f t="shared" si="186"/>
        <v>467511</v>
      </c>
    </row>
    <row r="550" spans="1:12" x14ac:dyDescent="0.25">
      <c r="A550" s="365"/>
      <c r="B550" s="364"/>
      <c r="C550" s="4" t="s">
        <v>143</v>
      </c>
      <c r="D550" s="100">
        <v>110236</v>
      </c>
      <c r="E550" s="45">
        <v>110236</v>
      </c>
      <c r="F550" s="45"/>
      <c r="G550" s="45"/>
      <c r="H550" s="45"/>
      <c r="I550" s="45"/>
      <c r="J550" s="45">
        <f t="shared" si="182"/>
        <v>110236</v>
      </c>
      <c r="K550" s="45">
        <v>0</v>
      </c>
      <c r="L550" s="45">
        <f t="shared" ref="L550:L551" si="187">J550-K550</f>
        <v>110236</v>
      </c>
    </row>
    <row r="551" spans="1:12" x14ac:dyDescent="0.25">
      <c r="A551" s="365"/>
      <c r="B551" s="364"/>
      <c r="C551" s="4" t="s">
        <v>144</v>
      </c>
      <c r="D551" s="100">
        <v>29764</v>
      </c>
      <c r="E551" s="45">
        <v>29764</v>
      </c>
      <c r="F551" s="45"/>
      <c r="G551" s="45"/>
      <c r="H551" s="45"/>
      <c r="I551" s="45"/>
      <c r="J551" s="45">
        <f t="shared" si="182"/>
        <v>29764</v>
      </c>
      <c r="K551" s="45">
        <v>0</v>
      </c>
      <c r="L551" s="45">
        <f t="shared" si="187"/>
        <v>29764</v>
      </c>
    </row>
    <row r="552" spans="1:12" x14ac:dyDescent="0.25">
      <c r="A552" s="365"/>
      <c r="B552" s="358"/>
      <c r="C552" s="18" t="s">
        <v>145</v>
      </c>
      <c r="D552" s="108">
        <f>SUM(D550:D551)</f>
        <v>140000</v>
      </c>
      <c r="E552" s="51">
        <v>140000</v>
      </c>
      <c r="F552" s="51">
        <f t="shared" ref="F552:L552" si="188">SUM(F550:F551)</f>
        <v>0</v>
      </c>
      <c r="G552" s="51">
        <f t="shared" si="188"/>
        <v>0</v>
      </c>
      <c r="H552" s="51">
        <f t="shared" si="188"/>
        <v>0</v>
      </c>
      <c r="I552" s="51">
        <f t="shared" si="188"/>
        <v>0</v>
      </c>
      <c r="J552" s="51">
        <f t="shared" si="188"/>
        <v>140000</v>
      </c>
      <c r="K552" s="51">
        <f t="shared" si="188"/>
        <v>0</v>
      </c>
      <c r="L552" s="83">
        <f t="shared" si="188"/>
        <v>140000</v>
      </c>
    </row>
    <row r="553" spans="1:12" x14ac:dyDescent="0.25">
      <c r="A553" s="365"/>
      <c r="B553" s="357" t="s">
        <v>24</v>
      </c>
      <c r="C553" s="29" t="s">
        <v>65</v>
      </c>
      <c r="D553" s="111">
        <v>174000</v>
      </c>
      <c r="E553" s="56">
        <v>174000</v>
      </c>
      <c r="F553" s="56"/>
      <c r="G553" s="56"/>
      <c r="H553" s="56"/>
      <c r="I553" s="56"/>
      <c r="J553" s="45">
        <f t="shared" si="182"/>
        <v>174000</v>
      </c>
      <c r="K553" s="56">
        <v>43500</v>
      </c>
      <c r="L553" s="45">
        <f t="shared" ref="L553:L555" si="189">J553-K553</f>
        <v>130500</v>
      </c>
    </row>
    <row r="554" spans="1:12" x14ac:dyDescent="0.25">
      <c r="A554" s="365"/>
      <c r="B554" s="364"/>
      <c r="C554" s="29" t="s">
        <v>60</v>
      </c>
      <c r="D554" s="111">
        <v>12000</v>
      </c>
      <c r="E554" s="56">
        <v>12000</v>
      </c>
      <c r="F554" s="56">
        <v>6000</v>
      </c>
      <c r="G554" s="56"/>
      <c r="H554" s="56"/>
      <c r="I554" s="56"/>
      <c r="J554" s="45">
        <f t="shared" si="182"/>
        <v>18000</v>
      </c>
      <c r="K554" s="56">
        <v>18000</v>
      </c>
      <c r="L554" s="45">
        <f t="shared" si="189"/>
        <v>0</v>
      </c>
    </row>
    <row r="555" spans="1:12" x14ac:dyDescent="0.25">
      <c r="A555" s="365"/>
      <c r="B555" s="364"/>
      <c r="C555" s="29" t="s">
        <v>48</v>
      </c>
      <c r="D555" s="111">
        <v>50220</v>
      </c>
      <c r="E555" s="56">
        <v>50220</v>
      </c>
      <c r="F555" s="56"/>
      <c r="G555" s="56"/>
      <c r="H555" s="56"/>
      <c r="I555" s="56"/>
      <c r="J555" s="45">
        <f t="shared" si="182"/>
        <v>50220</v>
      </c>
      <c r="K555" s="56">
        <v>16605</v>
      </c>
      <c r="L555" s="45">
        <f t="shared" si="189"/>
        <v>33615</v>
      </c>
    </row>
    <row r="556" spans="1:12" x14ac:dyDescent="0.25">
      <c r="A556" s="356"/>
      <c r="B556" s="358"/>
      <c r="C556" s="18" t="s">
        <v>49</v>
      </c>
      <c r="D556" s="108">
        <f>SUM(D553:D555)</f>
        <v>236220</v>
      </c>
      <c r="E556" s="51">
        <v>236220</v>
      </c>
      <c r="F556" s="51">
        <f t="shared" ref="F556:L556" si="190">SUM(F553:F555)</f>
        <v>6000</v>
      </c>
      <c r="G556" s="51">
        <f t="shared" si="190"/>
        <v>0</v>
      </c>
      <c r="H556" s="51">
        <f t="shared" si="190"/>
        <v>0</v>
      </c>
      <c r="I556" s="51">
        <f t="shared" si="190"/>
        <v>0</v>
      </c>
      <c r="J556" s="51">
        <f t="shared" si="190"/>
        <v>242220</v>
      </c>
      <c r="K556" s="51">
        <f t="shared" si="190"/>
        <v>78105</v>
      </c>
      <c r="L556" s="83">
        <f t="shared" si="190"/>
        <v>164115</v>
      </c>
    </row>
    <row r="557" spans="1:12" x14ac:dyDescent="0.25">
      <c r="A557" s="355" t="s">
        <v>102</v>
      </c>
      <c r="B557" s="357" t="s">
        <v>21</v>
      </c>
      <c r="C557" s="4" t="s">
        <v>43</v>
      </c>
      <c r="D557" s="100">
        <v>174800</v>
      </c>
      <c r="E557" s="45">
        <v>174800</v>
      </c>
      <c r="F557" s="45"/>
      <c r="G557" s="45"/>
      <c r="H557" s="45"/>
      <c r="I557" s="45"/>
      <c r="J557" s="45">
        <f t="shared" si="182"/>
        <v>174800</v>
      </c>
      <c r="K557" s="45">
        <v>58000</v>
      </c>
      <c r="L557" s="45">
        <f t="shared" ref="L557:L560" si="191">J557-K557</f>
        <v>116800</v>
      </c>
    </row>
    <row r="558" spans="1:12" x14ac:dyDescent="0.25">
      <c r="A558" s="356"/>
      <c r="B558" s="358"/>
      <c r="C558" s="4" t="s">
        <v>45</v>
      </c>
      <c r="D558" s="100">
        <v>32626</v>
      </c>
      <c r="E558" s="45">
        <v>32626</v>
      </c>
      <c r="F558" s="45"/>
      <c r="G558" s="45"/>
      <c r="H558" s="45"/>
      <c r="I558" s="45"/>
      <c r="J558" s="45">
        <f t="shared" si="182"/>
        <v>32626</v>
      </c>
      <c r="K558" s="45">
        <v>9731</v>
      </c>
      <c r="L558" s="45">
        <f t="shared" si="191"/>
        <v>22895</v>
      </c>
    </row>
    <row r="559" spans="1:12" x14ac:dyDescent="0.25">
      <c r="A559" s="355" t="s">
        <v>103</v>
      </c>
      <c r="B559" s="357" t="s">
        <v>21</v>
      </c>
      <c r="C559" s="4" t="s">
        <v>54</v>
      </c>
      <c r="D559" s="100">
        <v>38400</v>
      </c>
      <c r="E559" s="45">
        <v>38400</v>
      </c>
      <c r="F559" s="45"/>
      <c r="G559" s="45"/>
      <c r="H559" s="45"/>
      <c r="I559" s="45"/>
      <c r="J559" s="45">
        <f t="shared" si="182"/>
        <v>38400</v>
      </c>
      <c r="K559" s="45">
        <v>10100</v>
      </c>
      <c r="L559" s="45">
        <f t="shared" si="191"/>
        <v>28300</v>
      </c>
    </row>
    <row r="560" spans="1:12" x14ac:dyDescent="0.25">
      <c r="A560" s="356"/>
      <c r="B560" s="358"/>
      <c r="C560" s="4" t="s">
        <v>45</v>
      </c>
      <c r="D560" s="100">
        <v>7168</v>
      </c>
      <c r="E560" s="45">
        <v>7168</v>
      </c>
      <c r="F560" s="45"/>
      <c r="G560" s="45"/>
      <c r="H560" s="45"/>
      <c r="I560" s="45"/>
      <c r="J560" s="45">
        <f t="shared" si="182"/>
        <v>7168</v>
      </c>
      <c r="K560" s="45">
        <v>1344</v>
      </c>
      <c r="L560" s="45">
        <f t="shared" si="191"/>
        <v>5824</v>
      </c>
    </row>
    <row r="561" spans="1:12" x14ac:dyDescent="0.25">
      <c r="A561" s="360" t="s">
        <v>159</v>
      </c>
      <c r="B561" s="361"/>
      <c r="C561" s="362"/>
      <c r="D561" s="109">
        <f>SUM(D527+D530+D531+D537+D538+D549+D552+D556+D557+D558+D559+D560)</f>
        <v>7240630</v>
      </c>
      <c r="E561" s="109">
        <f>SUM(E527+E530+E531+E537+E538+E549+E552+E556+E557+E558+E559+E560)</f>
        <v>7240630</v>
      </c>
      <c r="F561" s="55">
        <f t="shared" ref="F561:L561" si="192">SUM(F527,F530,F531,F537,F538,F549,F552,F557,F558,F559,F560,F556)</f>
        <v>0</v>
      </c>
      <c r="G561" s="55">
        <f t="shared" si="192"/>
        <v>0</v>
      </c>
      <c r="H561" s="55">
        <f t="shared" si="192"/>
        <v>0</v>
      </c>
      <c r="I561" s="55">
        <f t="shared" si="192"/>
        <v>0</v>
      </c>
      <c r="J561" s="55">
        <f t="shared" si="192"/>
        <v>7240630</v>
      </c>
      <c r="K561" s="55">
        <f>SUM(K527,K530,K531,K537,K538,K549,K552,K557,K558,K559,K560,K556)</f>
        <v>2059445</v>
      </c>
      <c r="L561" s="86">
        <f t="shared" si="192"/>
        <v>5181185</v>
      </c>
    </row>
    <row r="562" spans="1:12" x14ac:dyDescent="0.25">
      <c r="A562" s="363" t="s">
        <v>80</v>
      </c>
      <c r="B562" s="357" t="s">
        <v>42</v>
      </c>
      <c r="C562" s="92" t="s">
        <v>52</v>
      </c>
      <c r="D562" s="106">
        <v>0</v>
      </c>
      <c r="E562" s="45">
        <v>0</v>
      </c>
      <c r="F562" s="45">
        <v>17820</v>
      </c>
      <c r="G562" s="45"/>
      <c r="H562" s="45"/>
      <c r="I562" s="45"/>
      <c r="J562" s="45">
        <f t="shared" si="182"/>
        <v>17820</v>
      </c>
      <c r="K562" s="45">
        <v>17820</v>
      </c>
      <c r="L562" s="95">
        <f t="shared" ref="L562:L564" si="193">J562-K562</f>
        <v>0</v>
      </c>
    </row>
    <row r="563" spans="1:12" x14ac:dyDescent="0.25">
      <c r="A563" s="363"/>
      <c r="B563" s="364"/>
      <c r="C563" s="4" t="s">
        <v>43</v>
      </c>
      <c r="D563" s="100">
        <v>978360</v>
      </c>
      <c r="E563" s="45">
        <v>978360</v>
      </c>
      <c r="F563" s="45"/>
      <c r="G563" s="45"/>
      <c r="H563" s="45"/>
      <c r="I563" s="45"/>
      <c r="J563" s="45">
        <f t="shared" si="182"/>
        <v>978360</v>
      </c>
      <c r="K563" s="45">
        <v>306708</v>
      </c>
      <c r="L563" s="45">
        <f t="shared" si="193"/>
        <v>671652</v>
      </c>
    </row>
    <row r="564" spans="1:12" x14ac:dyDescent="0.25">
      <c r="A564" s="363"/>
      <c r="B564" s="364"/>
      <c r="C564" s="4" t="s">
        <v>54</v>
      </c>
      <c r="D564" s="100">
        <v>71280</v>
      </c>
      <c r="E564" s="45">
        <v>61275</v>
      </c>
      <c r="F564" s="45"/>
      <c r="G564" s="45"/>
      <c r="H564" s="45"/>
      <c r="I564" s="45"/>
      <c r="J564" s="45">
        <f t="shared" si="182"/>
        <v>61275</v>
      </c>
      <c r="K564" s="45">
        <v>0</v>
      </c>
      <c r="L564" s="45">
        <f t="shared" si="193"/>
        <v>61275</v>
      </c>
    </row>
    <row r="565" spans="1:12" x14ac:dyDescent="0.25">
      <c r="A565" s="363"/>
      <c r="B565" s="364"/>
      <c r="C565" s="18" t="s">
        <v>44</v>
      </c>
      <c r="D565" s="108">
        <f>SUM(D563:D564)</f>
        <v>1049640</v>
      </c>
      <c r="E565" s="51">
        <f t="shared" ref="E565:J565" si="194">SUM(E562:E564)</f>
        <v>1039635</v>
      </c>
      <c r="F565" s="51">
        <f t="shared" si="194"/>
        <v>17820</v>
      </c>
      <c r="G565" s="51">
        <f t="shared" si="194"/>
        <v>0</v>
      </c>
      <c r="H565" s="51">
        <f t="shared" si="194"/>
        <v>0</v>
      </c>
      <c r="I565" s="51">
        <f t="shared" si="194"/>
        <v>0</v>
      </c>
      <c r="J565" s="51">
        <f t="shared" si="194"/>
        <v>1057455</v>
      </c>
      <c r="K565" s="51">
        <f>SUM(K562:K564)</f>
        <v>324528</v>
      </c>
      <c r="L565" s="51">
        <f>SUM(L562:L564)</f>
        <v>732927</v>
      </c>
    </row>
    <row r="566" spans="1:12" x14ac:dyDescent="0.25">
      <c r="A566" s="363"/>
      <c r="B566" s="364"/>
      <c r="C566" s="18" t="s">
        <v>45</v>
      </c>
      <c r="D566" s="108">
        <v>91314</v>
      </c>
      <c r="E566" s="51">
        <v>91314</v>
      </c>
      <c r="F566" s="51"/>
      <c r="G566" s="51"/>
      <c r="H566" s="51"/>
      <c r="I566" s="51"/>
      <c r="J566" s="62">
        <f t="shared" si="182"/>
        <v>91314</v>
      </c>
      <c r="K566" s="51">
        <v>29904</v>
      </c>
      <c r="L566" s="62">
        <f t="shared" ref="L566:L569" si="195">J566-K566</f>
        <v>61410</v>
      </c>
    </row>
    <row r="567" spans="1:12" x14ac:dyDescent="0.25">
      <c r="A567" s="363"/>
      <c r="B567" s="364"/>
      <c r="C567" s="4" t="s">
        <v>46</v>
      </c>
      <c r="D567" s="100">
        <v>0</v>
      </c>
      <c r="E567" s="45">
        <v>0</v>
      </c>
      <c r="F567" s="45">
        <v>3181</v>
      </c>
      <c r="G567" s="45"/>
      <c r="H567" s="45"/>
      <c r="I567" s="45"/>
      <c r="J567" s="45">
        <f t="shared" si="182"/>
        <v>3181</v>
      </c>
      <c r="K567" s="45">
        <v>3181</v>
      </c>
      <c r="L567" s="95">
        <f t="shared" si="195"/>
        <v>0</v>
      </c>
    </row>
    <row r="568" spans="1:12" x14ac:dyDescent="0.25">
      <c r="A568" s="363"/>
      <c r="B568" s="364"/>
      <c r="C568" s="92" t="s">
        <v>47</v>
      </c>
      <c r="D568" s="106">
        <v>0</v>
      </c>
      <c r="E568" s="45">
        <v>0</v>
      </c>
      <c r="F568" s="45">
        <v>1900</v>
      </c>
      <c r="G568" s="45"/>
      <c r="H568" s="45"/>
      <c r="I568" s="45"/>
      <c r="J568" s="45">
        <f t="shared" si="182"/>
        <v>1900</v>
      </c>
      <c r="K568" s="45">
        <v>1900</v>
      </c>
      <c r="L568" s="95">
        <f t="shared" si="195"/>
        <v>0</v>
      </c>
    </row>
    <row r="569" spans="1:12" x14ac:dyDescent="0.25">
      <c r="A569" s="363"/>
      <c r="B569" s="364"/>
      <c r="C569" s="4" t="s">
        <v>48</v>
      </c>
      <c r="D569" s="100">
        <v>0</v>
      </c>
      <c r="E569" s="45">
        <v>0</v>
      </c>
      <c r="F569" s="45">
        <v>859</v>
      </c>
      <c r="G569" s="45"/>
      <c r="H569" s="45"/>
      <c r="I569" s="45"/>
      <c r="J569" s="45">
        <f t="shared" si="182"/>
        <v>859</v>
      </c>
      <c r="K569" s="45">
        <v>859</v>
      </c>
      <c r="L569" s="95">
        <f t="shared" si="195"/>
        <v>0</v>
      </c>
    </row>
    <row r="570" spans="1:12" x14ac:dyDescent="0.25">
      <c r="A570" s="363"/>
      <c r="B570" s="358"/>
      <c r="C570" s="18" t="s">
        <v>49</v>
      </c>
      <c r="D570" s="108">
        <f>SUM(D567:D569)</f>
        <v>0</v>
      </c>
      <c r="E570" s="51">
        <f t="shared" ref="E570:L570" si="196">SUM(E567:E569)</f>
        <v>0</v>
      </c>
      <c r="F570" s="51">
        <f t="shared" si="196"/>
        <v>5940</v>
      </c>
      <c r="G570" s="51">
        <f t="shared" si="196"/>
        <v>0</v>
      </c>
      <c r="H570" s="51">
        <f t="shared" si="196"/>
        <v>0</v>
      </c>
      <c r="I570" s="51">
        <f t="shared" si="196"/>
        <v>0</v>
      </c>
      <c r="J570" s="51">
        <f t="shared" si="196"/>
        <v>5940</v>
      </c>
      <c r="K570" s="51">
        <f t="shared" si="196"/>
        <v>5940</v>
      </c>
      <c r="L570" s="96">
        <f t="shared" si="196"/>
        <v>0</v>
      </c>
    </row>
    <row r="571" spans="1:12" x14ac:dyDescent="0.25">
      <c r="A571" s="363"/>
      <c r="B571" s="359" t="s">
        <v>21</v>
      </c>
      <c r="C571" s="4" t="s">
        <v>43</v>
      </c>
      <c r="D571" s="100">
        <v>4727872</v>
      </c>
      <c r="E571" s="45">
        <v>4716914</v>
      </c>
      <c r="F571" s="45"/>
      <c r="G571" s="45"/>
      <c r="H571" s="45"/>
      <c r="I571" s="45"/>
      <c r="J571" s="45">
        <f t="shared" si="182"/>
        <v>4716914</v>
      </c>
      <c r="K571" s="45">
        <v>594617</v>
      </c>
      <c r="L571" s="45">
        <f t="shared" ref="L571:L577" si="197">J571-K571</f>
        <v>4122297</v>
      </c>
    </row>
    <row r="572" spans="1:12" x14ac:dyDescent="0.25">
      <c r="A572" s="363"/>
      <c r="B572" s="359"/>
      <c r="C572" s="4" t="s">
        <v>66</v>
      </c>
      <c r="D572" s="100">
        <v>195000</v>
      </c>
      <c r="E572" s="45">
        <v>195000</v>
      </c>
      <c r="F572" s="45"/>
      <c r="G572" s="45"/>
      <c r="H572" s="45"/>
      <c r="I572" s="45"/>
      <c r="J572" s="45">
        <f t="shared" si="182"/>
        <v>195000</v>
      </c>
      <c r="K572" s="45">
        <v>195000</v>
      </c>
      <c r="L572" s="45">
        <f t="shared" si="197"/>
        <v>0</v>
      </c>
    </row>
    <row r="573" spans="1:12" x14ac:dyDescent="0.25">
      <c r="A573" s="363"/>
      <c r="B573" s="359"/>
      <c r="C573" s="4" t="s">
        <v>50</v>
      </c>
      <c r="D573" s="100">
        <v>179300</v>
      </c>
      <c r="E573" s="45">
        <v>179300</v>
      </c>
      <c r="F573" s="45"/>
      <c r="G573" s="45"/>
      <c r="H573" s="45"/>
      <c r="I573" s="45"/>
      <c r="J573" s="45">
        <f t="shared" si="182"/>
        <v>179300</v>
      </c>
      <c r="K573" s="45">
        <v>0</v>
      </c>
      <c r="L573" s="45">
        <f t="shared" si="197"/>
        <v>179300</v>
      </c>
    </row>
    <row r="574" spans="1:12" x14ac:dyDescent="0.25">
      <c r="A574" s="363"/>
      <c r="B574" s="359"/>
      <c r="C574" s="4" t="s">
        <v>51</v>
      </c>
      <c r="D574" s="100">
        <v>10000</v>
      </c>
      <c r="E574" s="45">
        <v>10000</v>
      </c>
      <c r="F574" s="45"/>
      <c r="G574" s="45"/>
      <c r="H574" s="45"/>
      <c r="I574" s="45"/>
      <c r="J574" s="45">
        <f t="shared" si="182"/>
        <v>10000</v>
      </c>
      <c r="K574" s="45">
        <v>0</v>
      </c>
      <c r="L574" s="45">
        <f t="shared" si="197"/>
        <v>10000</v>
      </c>
    </row>
    <row r="575" spans="1:12" x14ac:dyDescent="0.25">
      <c r="A575" s="363"/>
      <c r="B575" s="359"/>
      <c r="C575" s="4" t="s">
        <v>52</v>
      </c>
      <c r="D575" s="100">
        <v>18000</v>
      </c>
      <c r="E575" s="45">
        <v>18000</v>
      </c>
      <c r="F575" s="45">
        <v>-17820</v>
      </c>
      <c r="G575" s="45"/>
      <c r="H575" s="45"/>
      <c r="I575" s="45"/>
      <c r="J575" s="45">
        <f t="shared" si="182"/>
        <v>180</v>
      </c>
      <c r="K575" s="45">
        <v>0</v>
      </c>
      <c r="L575" s="45">
        <f t="shared" si="197"/>
        <v>180</v>
      </c>
    </row>
    <row r="576" spans="1:12" x14ac:dyDescent="0.25">
      <c r="A576" s="363"/>
      <c r="B576" s="359"/>
      <c r="C576" s="4" t="s">
        <v>53</v>
      </c>
      <c r="D576" s="100">
        <v>24000</v>
      </c>
      <c r="E576" s="45">
        <v>24000</v>
      </c>
      <c r="F576" s="45"/>
      <c r="G576" s="45"/>
      <c r="H576" s="45"/>
      <c r="I576" s="45"/>
      <c r="J576" s="45">
        <f t="shared" si="182"/>
        <v>24000</v>
      </c>
      <c r="K576" s="45">
        <v>0</v>
      </c>
      <c r="L576" s="45">
        <f t="shared" si="197"/>
        <v>24000</v>
      </c>
    </row>
    <row r="577" spans="1:12" x14ac:dyDescent="0.25">
      <c r="A577" s="363"/>
      <c r="B577" s="359"/>
      <c r="C577" s="4" t="s">
        <v>54</v>
      </c>
      <c r="D577" s="100">
        <v>0</v>
      </c>
      <c r="E577" s="45">
        <v>20963</v>
      </c>
      <c r="F577" s="45"/>
      <c r="G577" s="45"/>
      <c r="H577" s="45"/>
      <c r="I577" s="45"/>
      <c r="J577" s="45">
        <f t="shared" si="182"/>
        <v>20963</v>
      </c>
      <c r="K577" s="64">
        <v>10958</v>
      </c>
      <c r="L577" s="64">
        <f t="shared" si="197"/>
        <v>10005</v>
      </c>
    </row>
    <row r="578" spans="1:12" x14ac:dyDescent="0.25">
      <c r="A578" s="363"/>
      <c r="B578" s="359"/>
      <c r="C578" s="18" t="s">
        <v>44</v>
      </c>
      <c r="D578" s="108">
        <f>SUM(D571:D577)</f>
        <v>5154172</v>
      </c>
      <c r="E578" s="51">
        <v>5164177</v>
      </c>
      <c r="F578" s="51">
        <f t="shared" ref="F578:L578" si="198">SUM(F571:F577)</f>
        <v>-17820</v>
      </c>
      <c r="G578" s="51">
        <f t="shared" si="198"/>
        <v>0</v>
      </c>
      <c r="H578" s="51">
        <f t="shared" si="198"/>
        <v>0</v>
      </c>
      <c r="I578" s="51">
        <f t="shared" si="198"/>
        <v>0</v>
      </c>
      <c r="J578" s="51">
        <f t="shared" si="198"/>
        <v>5146357</v>
      </c>
      <c r="K578" s="51">
        <f t="shared" si="198"/>
        <v>800575</v>
      </c>
      <c r="L578" s="83">
        <f t="shared" si="198"/>
        <v>4345782</v>
      </c>
    </row>
    <row r="579" spans="1:12" x14ac:dyDescent="0.25">
      <c r="A579" s="363"/>
      <c r="B579" s="359"/>
      <c r="C579" s="18" t="s">
        <v>45</v>
      </c>
      <c r="D579" s="108">
        <v>986397</v>
      </c>
      <c r="E579" s="51">
        <v>986397</v>
      </c>
      <c r="F579" s="51"/>
      <c r="G579" s="51"/>
      <c r="H579" s="51"/>
      <c r="I579" s="51"/>
      <c r="J579" s="62">
        <f t="shared" si="182"/>
        <v>986397</v>
      </c>
      <c r="K579" s="51">
        <v>211407</v>
      </c>
      <c r="L579" s="62">
        <f t="shared" ref="L579:L590" si="199">J579-K579</f>
        <v>774990</v>
      </c>
    </row>
    <row r="580" spans="1:12" x14ac:dyDescent="0.25">
      <c r="A580" s="363"/>
      <c r="B580" s="359"/>
      <c r="C580" s="4" t="s">
        <v>46</v>
      </c>
      <c r="D580" s="100">
        <v>40000</v>
      </c>
      <c r="E580" s="45">
        <v>40000</v>
      </c>
      <c r="F580" s="45">
        <v>-3181</v>
      </c>
      <c r="G580" s="45"/>
      <c r="H580" s="45"/>
      <c r="I580" s="45"/>
      <c r="J580" s="45">
        <f t="shared" si="182"/>
        <v>36819</v>
      </c>
      <c r="K580" s="45">
        <v>0</v>
      </c>
      <c r="L580" s="45">
        <f t="shared" si="199"/>
        <v>36819</v>
      </c>
    </row>
    <row r="581" spans="1:12" x14ac:dyDescent="0.25">
      <c r="A581" s="363"/>
      <c r="B581" s="359"/>
      <c r="C581" s="4" t="s">
        <v>56</v>
      </c>
      <c r="D581" s="100">
        <v>90000</v>
      </c>
      <c r="E581" s="45">
        <v>90000</v>
      </c>
      <c r="F581" s="45">
        <f>-1641-1900</f>
        <v>-3541</v>
      </c>
      <c r="G581" s="45"/>
      <c r="H581" s="45"/>
      <c r="I581" s="45"/>
      <c r="J581" s="45">
        <f t="shared" si="182"/>
        <v>86459</v>
      </c>
      <c r="K581" s="45">
        <v>0</v>
      </c>
      <c r="L581" s="45">
        <f t="shared" si="199"/>
        <v>86459</v>
      </c>
    </row>
    <row r="582" spans="1:12" x14ac:dyDescent="0.25">
      <c r="A582" s="363"/>
      <c r="B582" s="359"/>
      <c r="C582" s="92" t="s">
        <v>58</v>
      </c>
      <c r="D582" s="106">
        <v>0</v>
      </c>
      <c r="E582" s="45">
        <v>0</v>
      </c>
      <c r="F582" s="45">
        <v>1641</v>
      </c>
      <c r="G582" s="45"/>
      <c r="H582" s="45"/>
      <c r="I582" s="45"/>
      <c r="J582" s="45">
        <f t="shared" si="182"/>
        <v>1641</v>
      </c>
      <c r="K582" s="45">
        <v>1641</v>
      </c>
      <c r="L582" s="95">
        <f t="shared" si="199"/>
        <v>0</v>
      </c>
    </row>
    <row r="583" spans="1:12" x14ac:dyDescent="0.25">
      <c r="A583" s="363"/>
      <c r="B583" s="359"/>
      <c r="C583" s="4" t="s">
        <v>59</v>
      </c>
      <c r="D583" s="100">
        <v>200000</v>
      </c>
      <c r="E583" s="45">
        <v>200000</v>
      </c>
      <c r="F583" s="45"/>
      <c r="G583" s="45"/>
      <c r="H583" s="45"/>
      <c r="I583" s="45"/>
      <c r="J583" s="45">
        <f t="shared" si="182"/>
        <v>200000</v>
      </c>
      <c r="K583" s="45">
        <v>78391</v>
      </c>
      <c r="L583" s="45">
        <f t="shared" si="199"/>
        <v>121609</v>
      </c>
    </row>
    <row r="584" spans="1:12" x14ac:dyDescent="0.25">
      <c r="A584" s="363"/>
      <c r="B584" s="359"/>
      <c r="C584" s="4" t="s">
        <v>65</v>
      </c>
      <c r="D584" s="100">
        <v>0</v>
      </c>
      <c r="E584" s="45">
        <v>0</v>
      </c>
      <c r="F584" s="45"/>
      <c r="G584" s="45"/>
      <c r="H584" s="45"/>
      <c r="I584" s="45"/>
      <c r="J584" s="45">
        <f t="shared" si="182"/>
        <v>0</v>
      </c>
      <c r="K584" s="45">
        <v>0</v>
      </c>
      <c r="L584" s="45">
        <f t="shared" si="199"/>
        <v>0</v>
      </c>
    </row>
    <row r="585" spans="1:12" x14ac:dyDescent="0.25">
      <c r="A585" s="363"/>
      <c r="B585" s="359"/>
      <c r="C585" s="4" t="s">
        <v>60</v>
      </c>
      <c r="D585" s="100">
        <v>20000</v>
      </c>
      <c r="E585" s="45">
        <v>20000</v>
      </c>
      <c r="F585" s="45">
        <v>-206</v>
      </c>
      <c r="G585" s="45"/>
      <c r="H585" s="45"/>
      <c r="I585" s="45"/>
      <c r="J585" s="45">
        <f t="shared" si="182"/>
        <v>19794</v>
      </c>
      <c r="K585" s="45">
        <v>0</v>
      </c>
      <c r="L585" s="45">
        <f t="shared" si="199"/>
        <v>19794</v>
      </c>
    </row>
    <row r="586" spans="1:12" x14ac:dyDescent="0.25">
      <c r="A586" s="363"/>
      <c r="B586" s="359"/>
      <c r="C586" s="4" t="s">
        <v>47</v>
      </c>
      <c r="D586" s="100">
        <v>16800</v>
      </c>
      <c r="E586" s="45">
        <v>16800</v>
      </c>
      <c r="F586" s="45"/>
      <c r="G586" s="45"/>
      <c r="H586" s="45"/>
      <c r="I586" s="45"/>
      <c r="J586" s="45">
        <f t="shared" si="182"/>
        <v>16800</v>
      </c>
      <c r="K586" s="45">
        <v>0</v>
      </c>
      <c r="L586" s="45">
        <f t="shared" si="199"/>
        <v>16800</v>
      </c>
    </row>
    <row r="587" spans="1:12" x14ac:dyDescent="0.25">
      <c r="A587" s="363"/>
      <c r="B587" s="359"/>
      <c r="C587" s="4" t="s">
        <v>61</v>
      </c>
      <c r="D587" s="100">
        <v>0</v>
      </c>
      <c r="E587" s="45">
        <v>0</v>
      </c>
      <c r="F587" s="45">
        <v>206</v>
      </c>
      <c r="G587" s="45"/>
      <c r="H587" s="45"/>
      <c r="I587" s="45"/>
      <c r="J587" s="45">
        <f t="shared" si="182"/>
        <v>206</v>
      </c>
      <c r="K587" s="45">
        <v>206</v>
      </c>
      <c r="L587" s="45">
        <f t="shared" si="199"/>
        <v>0</v>
      </c>
    </row>
    <row r="588" spans="1:12" x14ac:dyDescent="0.25">
      <c r="A588" s="363"/>
      <c r="B588" s="359"/>
      <c r="C588" s="4" t="s">
        <v>62</v>
      </c>
      <c r="D588" s="100">
        <v>9915</v>
      </c>
      <c r="E588" s="45">
        <v>9915</v>
      </c>
      <c r="F588" s="45"/>
      <c r="G588" s="45"/>
      <c r="H588" s="45"/>
      <c r="I588" s="45"/>
      <c r="J588" s="45">
        <f t="shared" si="182"/>
        <v>9915</v>
      </c>
      <c r="K588" s="45">
        <v>865</v>
      </c>
      <c r="L588" s="45">
        <f t="shared" si="199"/>
        <v>9050</v>
      </c>
    </row>
    <row r="589" spans="1:12" x14ac:dyDescent="0.25">
      <c r="A589" s="363"/>
      <c r="B589" s="359"/>
      <c r="C589" s="4" t="s">
        <v>48</v>
      </c>
      <c r="D589" s="100">
        <v>46100</v>
      </c>
      <c r="E589" s="45">
        <v>46100</v>
      </c>
      <c r="F589" s="45">
        <v>-859</v>
      </c>
      <c r="G589" s="45"/>
      <c r="H589" s="45"/>
      <c r="I589" s="45"/>
      <c r="J589" s="45">
        <f t="shared" si="182"/>
        <v>45241</v>
      </c>
      <c r="K589" s="45">
        <v>10610</v>
      </c>
      <c r="L589" s="45">
        <f t="shared" si="199"/>
        <v>34631</v>
      </c>
    </row>
    <row r="590" spans="1:12" x14ac:dyDescent="0.25">
      <c r="A590" s="363"/>
      <c r="B590" s="359"/>
      <c r="C590" s="4" t="s">
        <v>63</v>
      </c>
      <c r="D590" s="100">
        <v>0</v>
      </c>
      <c r="E590" s="45">
        <v>0</v>
      </c>
      <c r="F590" s="45"/>
      <c r="G590" s="45"/>
      <c r="H590" s="45"/>
      <c r="I590" s="45"/>
      <c r="J590" s="45">
        <f t="shared" si="182"/>
        <v>0</v>
      </c>
      <c r="K590" s="45">
        <v>0</v>
      </c>
      <c r="L590" s="45">
        <f t="shared" si="199"/>
        <v>0</v>
      </c>
    </row>
    <row r="591" spans="1:12" x14ac:dyDescent="0.25">
      <c r="A591" s="363"/>
      <c r="B591" s="359"/>
      <c r="C591" s="18" t="s">
        <v>49</v>
      </c>
      <c r="D591" s="108">
        <f>SUM(D580:D590)</f>
        <v>422815</v>
      </c>
      <c r="E591" s="51">
        <f t="shared" ref="E591:L591" si="200">SUM(E580:E590)</f>
        <v>422815</v>
      </c>
      <c r="F591" s="51">
        <f t="shared" si="200"/>
        <v>-5940</v>
      </c>
      <c r="G591" s="51">
        <f t="shared" si="200"/>
        <v>0</v>
      </c>
      <c r="H591" s="51">
        <f t="shared" si="200"/>
        <v>0</v>
      </c>
      <c r="I591" s="51">
        <f t="shared" si="200"/>
        <v>0</v>
      </c>
      <c r="J591" s="51">
        <f t="shared" si="200"/>
        <v>416875</v>
      </c>
      <c r="K591" s="51">
        <f t="shared" si="200"/>
        <v>91713</v>
      </c>
      <c r="L591" s="83">
        <f t="shared" si="200"/>
        <v>325162</v>
      </c>
    </row>
    <row r="592" spans="1:12" x14ac:dyDescent="0.25">
      <c r="A592" s="355" t="s">
        <v>104</v>
      </c>
      <c r="B592" s="357" t="s">
        <v>21</v>
      </c>
      <c r="C592" s="4" t="s">
        <v>43</v>
      </c>
      <c r="D592" s="100">
        <v>415617</v>
      </c>
      <c r="E592" s="45">
        <v>415617</v>
      </c>
      <c r="F592" s="45"/>
      <c r="G592" s="45"/>
      <c r="H592" s="45"/>
      <c r="I592" s="45"/>
      <c r="J592" s="45">
        <f t="shared" si="182"/>
        <v>415617</v>
      </c>
      <c r="K592" s="45">
        <v>49719</v>
      </c>
      <c r="L592" s="45">
        <f t="shared" ref="L592:L593" si="201">J592-K592</f>
        <v>365898</v>
      </c>
    </row>
    <row r="593" spans="1:12" x14ac:dyDescent="0.25">
      <c r="A593" s="356"/>
      <c r="B593" s="358"/>
      <c r="C593" s="4" t="s">
        <v>45</v>
      </c>
      <c r="D593" s="100">
        <v>77696</v>
      </c>
      <c r="E593" s="45">
        <v>77696</v>
      </c>
      <c r="F593" s="45"/>
      <c r="G593" s="45"/>
      <c r="H593" s="45"/>
      <c r="I593" s="45"/>
      <c r="J593" s="45">
        <f t="shared" si="182"/>
        <v>77696</v>
      </c>
      <c r="K593" s="45">
        <v>9698</v>
      </c>
      <c r="L593" s="45">
        <f t="shared" si="201"/>
        <v>67998</v>
      </c>
    </row>
    <row r="594" spans="1:12" x14ac:dyDescent="0.25">
      <c r="A594" s="360" t="s">
        <v>160</v>
      </c>
      <c r="B594" s="361"/>
      <c r="C594" s="362"/>
      <c r="D594" s="109">
        <f>SUM(D565+D566+D570+D578+D579+D591+D592+D593)</f>
        <v>8197651</v>
      </c>
      <c r="E594" s="109">
        <f>SUM(E565+E566+E570+E578+E579+E591+E592+E593)</f>
        <v>8197651</v>
      </c>
      <c r="F594" s="54">
        <f>SUM(F565,F566,F570,F578,F579,F591,F592,F593)</f>
        <v>0</v>
      </c>
      <c r="G594" s="54">
        <f t="shared" ref="G594:L594" si="202">SUM(G565,G566,G570,G578,G579,G591,G592,G593)</f>
        <v>0</v>
      </c>
      <c r="H594" s="54">
        <f t="shared" si="202"/>
        <v>0</v>
      </c>
      <c r="I594" s="54">
        <f t="shared" si="202"/>
        <v>0</v>
      </c>
      <c r="J594" s="54">
        <f t="shared" si="202"/>
        <v>8197651</v>
      </c>
      <c r="K594" s="54">
        <f>SUM(K565,K566,K570,K578,K579,K591,K592,K593)</f>
        <v>1523484</v>
      </c>
      <c r="L594" s="54">
        <f t="shared" si="202"/>
        <v>6674167</v>
      </c>
    </row>
    <row r="595" spans="1:12" x14ac:dyDescent="0.25">
      <c r="A595" s="363" t="s">
        <v>81</v>
      </c>
      <c r="B595" s="6" t="s">
        <v>9</v>
      </c>
      <c r="C595" s="4" t="s">
        <v>70</v>
      </c>
      <c r="D595" s="100">
        <v>0</v>
      </c>
      <c r="E595" s="45">
        <v>0</v>
      </c>
      <c r="F595" s="45"/>
      <c r="G595" s="45"/>
      <c r="H595" s="45"/>
      <c r="I595" s="45"/>
      <c r="J595" s="45">
        <f t="shared" si="182"/>
        <v>0</v>
      </c>
      <c r="K595" s="45">
        <v>0</v>
      </c>
      <c r="L595" s="45">
        <f t="shared" ref="L595:L599" si="203">J595-K595</f>
        <v>0</v>
      </c>
    </row>
    <row r="596" spans="1:12" x14ac:dyDescent="0.25">
      <c r="A596" s="363"/>
      <c r="B596" s="359" t="s">
        <v>42</v>
      </c>
      <c r="C596" s="18" t="s">
        <v>43</v>
      </c>
      <c r="D596" s="108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83">
        <v>0</v>
      </c>
    </row>
    <row r="597" spans="1:12" x14ac:dyDescent="0.25">
      <c r="A597" s="363"/>
      <c r="B597" s="359"/>
      <c r="C597" s="18" t="s">
        <v>45</v>
      </c>
      <c r="D597" s="108">
        <v>0</v>
      </c>
      <c r="E597" s="51">
        <v>0</v>
      </c>
      <c r="F597" s="51"/>
      <c r="G597" s="51"/>
      <c r="H597" s="51"/>
      <c r="I597" s="51"/>
      <c r="J597" s="62">
        <f t="shared" ref="J597:J599" si="204">E597+F597+G597+H597+I597</f>
        <v>0</v>
      </c>
      <c r="K597" s="51">
        <v>0</v>
      </c>
      <c r="L597" s="62">
        <f t="shared" si="203"/>
        <v>0</v>
      </c>
    </row>
    <row r="598" spans="1:12" x14ac:dyDescent="0.25">
      <c r="A598" s="363"/>
      <c r="B598" s="359"/>
      <c r="C598" s="4" t="s">
        <v>46</v>
      </c>
      <c r="D598" s="100">
        <v>0</v>
      </c>
      <c r="E598" s="45">
        <v>0</v>
      </c>
      <c r="F598" s="45"/>
      <c r="G598" s="45"/>
      <c r="H598" s="45"/>
      <c r="I598" s="45"/>
      <c r="J598" s="45">
        <f t="shared" si="204"/>
        <v>0</v>
      </c>
      <c r="K598" s="45">
        <v>0</v>
      </c>
      <c r="L598" s="45">
        <f t="shared" si="203"/>
        <v>0</v>
      </c>
    </row>
    <row r="599" spans="1:12" x14ac:dyDescent="0.25">
      <c r="A599" s="363"/>
      <c r="B599" s="359"/>
      <c r="C599" s="4" t="s">
        <v>48</v>
      </c>
      <c r="D599" s="100">
        <v>0</v>
      </c>
      <c r="E599" s="45">
        <v>0</v>
      </c>
      <c r="F599" s="45"/>
      <c r="G599" s="45"/>
      <c r="H599" s="45"/>
      <c r="I599" s="45"/>
      <c r="J599" s="45">
        <f t="shared" si="204"/>
        <v>0</v>
      </c>
      <c r="K599" s="45">
        <v>0</v>
      </c>
      <c r="L599" s="45">
        <f t="shared" si="203"/>
        <v>0</v>
      </c>
    </row>
    <row r="600" spans="1:12" x14ac:dyDescent="0.25">
      <c r="A600" s="363"/>
      <c r="B600" s="359"/>
      <c r="C600" s="18" t="s">
        <v>49</v>
      </c>
      <c r="D600" s="108">
        <f>SUM(D598:D599)</f>
        <v>0</v>
      </c>
      <c r="E600" s="51">
        <v>0</v>
      </c>
      <c r="F600" s="51">
        <f t="shared" ref="F600:L600" si="205">SUM(F598:F599)</f>
        <v>0</v>
      </c>
      <c r="G600" s="51">
        <f t="shared" si="205"/>
        <v>0</v>
      </c>
      <c r="H600" s="51">
        <f t="shared" si="205"/>
        <v>0</v>
      </c>
      <c r="I600" s="51">
        <f t="shared" si="205"/>
        <v>0</v>
      </c>
      <c r="J600" s="51">
        <f t="shared" si="205"/>
        <v>0</v>
      </c>
      <c r="K600" s="51">
        <f t="shared" si="205"/>
        <v>0</v>
      </c>
      <c r="L600" s="83">
        <f t="shared" si="205"/>
        <v>0</v>
      </c>
    </row>
    <row r="601" spans="1:12" x14ac:dyDescent="0.25">
      <c r="A601" s="363"/>
      <c r="B601" s="359" t="s">
        <v>21</v>
      </c>
      <c r="C601" s="4" t="s">
        <v>43</v>
      </c>
      <c r="D601" s="100">
        <v>4885436</v>
      </c>
      <c r="E601" s="45">
        <v>4878228</v>
      </c>
      <c r="F601" s="45">
        <v>-35525</v>
      </c>
      <c r="G601" s="45"/>
      <c r="H601" s="45"/>
      <c r="I601" s="45"/>
      <c r="J601" s="45">
        <f t="shared" ref="J601:J607" si="206">E601+F601+G601+H601+I601</f>
        <v>4842703</v>
      </c>
      <c r="K601" s="45">
        <v>1383473</v>
      </c>
      <c r="L601" s="45">
        <f t="shared" ref="L601:L607" si="207">J601-K601</f>
        <v>3459230</v>
      </c>
    </row>
    <row r="602" spans="1:12" x14ac:dyDescent="0.25">
      <c r="A602" s="363"/>
      <c r="B602" s="359"/>
      <c r="C602" s="4" t="s">
        <v>50</v>
      </c>
      <c r="D602" s="100">
        <v>200000</v>
      </c>
      <c r="E602" s="45">
        <v>200000</v>
      </c>
      <c r="F602" s="45"/>
      <c r="G602" s="45"/>
      <c r="H602" s="45"/>
      <c r="I602" s="45"/>
      <c r="J602" s="45">
        <f t="shared" si="206"/>
        <v>200000</v>
      </c>
      <c r="K602" s="45">
        <v>0</v>
      </c>
      <c r="L602" s="45">
        <f t="shared" si="207"/>
        <v>200000</v>
      </c>
    </row>
    <row r="603" spans="1:12" x14ac:dyDescent="0.25">
      <c r="A603" s="363"/>
      <c r="B603" s="359"/>
      <c r="C603" s="4" t="s">
        <v>51</v>
      </c>
      <c r="D603" s="100">
        <v>10000</v>
      </c>
      <c r="E603" s="45">
        <v>10000</v>
      </c>
      <c r="F603" s="45"/>
      <c r="G603" s="45"/>
      <c r="H603" s="45"/>
      <c r="I603" s="45"/>
      <c r="J603" s="45">
        <f t="shared" si="206"/>
        <v>10000</v>
      </c>
      <c r="K603" s="45">
        <v>0</v>
      </c>
      <c r="L603" s="45">
        <f t="shared" si="207"/>
        <v>10000</v>
      </c>
    </row>
    <row r="604" spans="1:12" x14ac:dyDescent="0.25">
      <c r="A604" s="363"/>
      <c r="B604" s="359"/>
      <c r="C604" s="4" t="s">
        <v>52</v>
      </c>
      <c r="D604" s="100">
        <v>100000</v>
      </c>
      <c r="E604" s="45">
        <v>100000</v>
      </c>
      <c r="F604" s="45"/>
      <c r="G604" s="45"/>
      <c r="H604" s="45"/>
      <c r="I604" s="45"/>
      <c r="J604" s="45">
        <f t="shared" si="206"/>
        <v>100000</v>
      </c>
      <c r="K604" s="45">
        <v>0</v>
      </c>
      <c r="L604" s="45">
        <f t="shared" si="207"/>
        <v>100000</v>
      </c>
    </row>
    <row r="605" spans="1:12" x14ac:dyDescent="0.25">
      <c r="A605" s="363"/>
      <c r="B605" s="359"/>
      <c r="C605" s="4" t="s">
        <v>53</v>
      </c>
      <c r="D605" s="100">
        <v>24000</v>
      </c>
      <c r="E605" s="45">
        <v>24000</v>
      </c>
      <c r="F605" s="45"/>
      <c r="G605" s="45"/>
      <c r="H605" s="45"/>
      <c r="I605" s="45"/>
      <c r="J605" s="45">
        <f t="shared" si="206"/>
        <v>24000</v>
      </c>
      <c r="K605" s="45">
        <v>0</v>
      </c>
      <c r="L605" s="45">
        <f t="shared" si="207"/>
        <v>24000</v>
      </c>
    </row>
    <row r="606" spans="1:12" x14ac:dyDescent="0.25">
      <c r="A606" s="363"/>
      <c r="B606" s="359"/>
      <c r="C606" s="4" t="s">
        <v>54</v>
      </c>
      <c r="D606" s="100">
        <v>0</v>
      </c>
      <c r="E606" s="45">
        <v>7208</v>
      </c>
      <c r="F606" s="45">
        <v>35525</v>
      </c>
      <c r="G606" s="45"/>
      <c r="H606" s="45"/>
      <c r="I606" s="45"/>
      <c r="J606" s="45">
        <f t="shared" si="206"/>
        <v>42733</v>
      </c>
      <c r="K606" s="45">
        <v>42733</v>
      </c>
      <c r="L606" s="45">
        <f t="shared" si="207"/>
        <v>0</v>
      </c>
    </row>
    <row r="607" spans="1:12" x14ac:dyDescent="0.25">
      <c r="A607" s="363"/>
      <c r="B607" s="359"/>
      <c r="C607" s="4" t="s">
        <v>55</v>
      </c>
      <c r="D607" s="100">
        <v>0</v>
      </c>
      <c r="E607" s="45">
        <v>0</v>
      </c>
      <c r="F607" s="45"/>
      <c r="G607" s="45"/>
      <c r="H607" s="45"/>
      <c r="I607" s="45"/>
      <c r="J607" s="45">
        <f t="shared" si="206"/>
        <v>0</v>
      </c>
      <c r="K607" s="45">
        <v>0</v>
      </c>
      <c r="L607" s="45">
        <f t="shared" si="207"/>
        <v>0</v>
      </c>
    </row>
    <row r="608" spans="1:12" x14ac:dyDescent="0.25">
      <c r="A608" s="363"/>
      <c r="B608" s="359"/>
      <c r="C608" s="18" t="s">
        <v>44</v>
      </c>
      <c r="D608" s="108">
        <f>SUM(D601:D607)</f>
        <v>5219436</v>
      </c>
      <c r="E608" s="51">
        <v>5219436</v>
      </c>
      <c r="F608" s="51">
        <f t="shared" ref="F608:L608" si="208">SUM(F601:F607)</f>
        <v>0</v>
      </c>
      <c r="G608" s="51">
        <f t="shared" si="208"/>
        <v>0</v>
      </c>
      <c r="H608" s="51">
        <f t="shared" si="208"/>
        <v>0</v>
      </c>
      <c r="I608" s="51">
        <f t="shared" si="208"/>
        <v>0</v>
      </c>
      <c r="J608" s="51">
        <f t="shared" si="208"/>
        <v>5219436</v>
      </c>
      <c r="K608" s="51">
        <f t="shared" si="208"/>
        <v>1426206</v>
      </c>
      <c r="L608" s="83">
        <f t="shared" si="208"/>
        <v>3793230</v>
      </c>
    </row>
    <row r="609" spans="1:12" x14ac:dyDescent="0.25">
      <c r="A609" s="363"/>
      <c r="B609" s="359"/>
      <c r="C609" s="18" t="s">
        <v>45</v>
      </c>
      <c r="D609" s="108">
        <v>985874</v>
      </c>
      <c r="E609" s="51">
        <v>985874</v>
      </c>
      <c r="F609" s="51"/>
      <c r="G609" s="51"/>
      <c r="H609" s="51"/>
      <c r="I609" s="51"/>
      <c r="J609" s="62">
        <f t="shared" ref="J609:J619" si="209">E609+F609+G609+H609+I609</f>
        <v>985874</v>
      </c>
      <c r="K609" s="51">
        <v>276635</v>
      </c>
      <c r="L609" s="62">
        <f t="shared" ref="L609:L619" si="210">J609-K609</f>
        <v>709239</v>
      </c>
    </row>
    <row r="610" spans="1:12" x14ac:dyDescent="0.25">
      <c r="A610" s="363"/>
      <c r="B610" s="359"/>
      <c r="C610" s="4" t="s">
        <v>46</v>
      </c>
      <c r="D610" s="100">
        <v>40000</v>
      </c>
      <c r="E610" s="45">
        <v>40000</v>
      </c>
      <c r="F610" s="45"/>
      <c r="G610" s="45"/>
      <c r="H610" s="45"/>
      <c r="I610" s="45"/>
      <c r="J610" s="45">
        <f t="shared" si="209"/>
        <v>40000</v>
      </c>
      <c r="K610" s="45">
        <v>0</v>
      </c>
      <c r="L610" s="45">
        <f t="shared" si="210"/>
        <v>40000</v>
      </c>
    </row>
    <row r="611" spans="1:12" x14ac:dyDescent="0.25">
      <c r="A611" s="363"/>
      <c r="B611" s="359"/>
      <c r="C611" s="4" t="s">
        <v>56</v>
      </c>
      <c r="D611" s="100">
        <v>40000</v>
      </c>
      <c r="E611" s="45">
        <v>40000</v>
      </c>
      <c r="F611" s="45">
        <v>-1641</v>
      </c>
      <c r="G611" s="45"/>
      <c r="H611" s="45"/>
      <c r="I611" s="45"/>
      <c r="J611" s="45">
        <f t="shared" si="209"/>
        <v>38359</v>
      </c>
      <c r="K611" s="45">
        <v>0</v>
      </c>
      <c r="L611" s="45">
        <f t="shared" si="210"/>
        <v>38359</v>
      </c>
    </row>
    <row r="612" spans="1:12" x14ac:dyDescent="0.25">
      <c r="A612" s="363"/>
      <c r="B612" s="359"/>
      <c r="C612" s="92" t="s">
        <v>58</v>
      </c>
      <c r="D612" s="106">
        <v>0</v>
      </c>
      <c r="E612" s="45">
        <v>0</v>
      </c>
      <c r="F612" s="45">
        <v>1641</v>
      </c>
      <c r="G612" s="45"/>
      <c r="H612" s="45"/>
      <c r="I612" s="45"/>
      <c r="J612" s="45">
        <f t="shared" si="209"/>
        <v>1641</v>
      </c>
      <c r="K612" s="45">
        <v>1641</v>
      </c>
      <c r="L612" s="95">
        <f t="shared" si="210"/>
        <v>0</v>
      </c>
    </row>
    <row r="613" spans="1:12" x14ac:dyDescent="0.25">
      <c r="A613" s="363"/>
      <c r="B613" s="359"/>
      <c r="C613" s="4" t="s">
        <v>65</v>
      </c>
      <c r="D613" s="100">
        <v>0</v>
      </c>
      <c r="E613" s="45">
        <v>0</v>
      </c>
      <c r="F613" s="45"/>
      <c r="G613" s="45"/>
      <c r="H613" s="45"/>
      <c r="I613" s="45"/>
      <c r="J613" s="45">
        <f t="shared" si="209"/>
        <v>0</v>
      </c>
      <c r="K613" s="45">
        <v>0</v>
      </c>
      <c r="L613" s="45">
        <f t="shared" si="210"/>
        <v>0</v>
      </c>
    </row>
    <row r="614" spans="1:12" x14ac:dyDescent="0.25">
      <c r="A614" s="363"/>
      <c r="B614" s="359"/>
      <c r="C614" s="4" t="s">
        <v>60</v>
      </c>
      <c r="D614" s="100">
        <v>5000</v>
      </c>
      <c r="E614" s="45">
        <v>5000</v>
      </c>
      <c r="F614" s="45">
        <v>-206</v>
      </c>
      <c r="G614" s="45"/>
      <c r="H614" s="45"/>
      <c r="I614" s="45"/>
      <c r="J614" s="45">
        <f t="shared" si="209"/>
        <v>4794</v>
      </c>
      <c r="K614" s="45">
        <v>0</v>
      </c>
      <c r="L614" s="45">
        <f t="shared" si="210"/>
        <v>4794</v>
      </c>
    </row>
    <row r="615" spans="1:12" x14ac:dyDescent="0.25">
      <c r="A615" s="363"/>
      <c r="B615" s="359"/>
      <c r="C615" s="4" t="s">
        <v>47</v>
      </c>
      <c r="D615" s="100">
        <v>16800</v>
      </c>
      <c r="E615" s="45">
        <v>16800</v>
      </c>
      <c r="F615" s="45"/>
      <c r="G615" s="45"/>
      <c r="H615" s="45"/>
      <c r="I615" s="45"/>
      <c r="J615" s="45">
        <f t="shared" si="209"/>
        <v>16800</v>
      </c>
      <c r="K615" s="45">
        <v>0</v>
      </c>
      <c r="L615" s="45">
        <f t="shared" si="210"/>
        <v>16800</v>
      </c>
    </row>
    <row r="616" spans="1:12" x14ac:dyDescent="0.25">
      <c r="A616" s="363"/>
      <c r="B616" s="359"/>
      <c r="C616" s="4" t="s">
        <v>61</v>
      </c>
      <c r="D616" s="100">
        <v>0</v>
      </c>
      <c r="E616" s="45">
        <v>0</v>
      </c>
      <c r="F616" s="45">
        <v>206</v>
      </c>
      <c r="G616" s="45"/>
      <c r="H616" s="45"/>
      <c r="I616" s="45"/>
      <c r="J616" s="45">
        <f t="shared" si="209"/>
        <v>206</v>
      </c>
      <c r="K616" s="45">
        <v>206</v>
      </c>
      <c r="L616" s="45">
        <f t="shared" si="210"/>
        <v>0</v>
      </c>
    </row>
    <row r="617" spans="1:12" x14ac:dyDescent="0.25">
      <c r="A617" s="363"/>
      <c r="B617" s="359"/>
      <c r="C617" s="4" t="s">
        <v>62</v>
      </c>
      <c r="D617" s="100">
        <v>10000</v>
      </c>
      <c r="E617" s="45">
        <v>10000</v>
      </c>
      <c r="F617" s="45"/>
      <c r="G617" s="45"/>
      <c r="H617" s="45"/>
      <c r="I617" s="45"/>
      <c r="J617" s="45">
        <f t="shared" si="209"/>
        <v>10000</v>
      </c>
      <c r="K617" s="45">
        <v>0</v>
      </c>
      <c r="L617" s="45">
        <f t="shared" si="210"/>
        <v>10000</v>
      </c>
    </row>
    <row r="618" spans="1:12" x14ac:dyDescent="0.25">
      <c r="A618" s="363"/>
      <c r="B618" s="359"/>
      <c r="C618" s="4" t="s">
        <v>48</v>
      </c>
      <c r="D618" s="100">
        <v>18550</v>
      </c>
      <c r="E618" s="45">
        <v>18550</v>
      </c>
      <c r="F618" s="45"/>
      <c r="G618" s="45"/>
      <c r="H618" s="45"/>
      <c r="I618" s="45"/>
      <c r="J618" s="45">
        <f t="shared" si="209"/>
        <v>18550</v>
      </c>
      <c r="K618" s="45">
        <v>498</v>
      </c>
      <c r="L618" s="45">
        <f t="shared" si="210"/>
        <v>18052</v>
      </c>
    </row>
    <row r="619" spans="1:12" x14ac:dyDescent="0.25">
      <c r="A619" s="363"/>
      <c r="B619" s="359"/>
      <c r="C619" s="4" t="s">
        <v>63</v>
      </c>
      <c r="D619" s="100">
        <v>493692</v>
      </c>
      <c r="E619" s="45">
        <v>493692</v>
      </c>
      <c r="F619" s="45"/>
      <c r="G619" s="45"/>
      <c r="H619" s="45"/>
      <c r="I619" s="45"/>
      <c r="J619" s="45">
        <f t="shared" si="209"/>
        <v>493692</v>
      </c>
      <c r="K619" s="45">
        <v>0</v>
      </c>
      <c r="L619" s="45">
        <f t="shared" si="210"/>
        <v>493692</v>
      </c>
    </row>
    <row r="620" spans="1:12" x14ac:dyDescent="0.25">
      <c r="A620" s="363"/>
      <c r="B620" s="359"/>
      <c r="C620" s="18" t="s">
        <v>49</v>
      </c>
      <c r="D620" s="108">
        <f>SUM(D610:D619)</f>
        <v>624042</v>
      </c>
      <c r="E620" s="51">
        <f t="shared" ref="E620:L620" si="211">SUM(E610:E619)</f>
        <v>624042</v>
      </c>
      <c r="F620" s="51">
        <f t="shared" si="211"/>
        <v>0</v>
      </c>
      <c r="G620" s="51">
        <f t="shared" si="211"/>
        <v>0</v>
      </c>
      <c r="H620" s="51">
        <f t="shared" si="211"/>
        <v>0</v>
      </c>
      <c r="I620" s="51">
        <f t="shared" si="211"/>
        <v>0</v>
      </c>
      <c r="J620" s="51">
        <f t="shared" si="211"/>
        <v>624042</v>
      </c>
      <c r="K620" s="51">
        <f t="shared" si="211"/>
        <v>2345</v>
      </c>
      <c r="L620" s="83">
        <f t="shared" si="211"/>
        <v>621697</v>
      </c>
    </row>
    <row r="621" spans="1:12" x14ac:dyDescent="0.25">
      <c r="A621" s="363"/>
      <c r="B621" s="359" t="s">
        <v>24</v>
      </c>
      <c r="C621" s="4" t="s">
        <v>65</v>
      </c>
      <c r="D621" s="100">
        <v>72000</v>
      </c>
      <c r="E621" s="45">
        <v>72000</v>
      </c>
      <c r="F621" s="45"/>
      <c r="G621" s="45"/>
      <c r="H621" s="45"/>
      <c r="I621" s="45"/>
      <c r="J621" s="45">
        <f t="shared" ref="J621:J624" si="212">E621+F621+G621+H621+I621</f>
        <v>72000</v>
      </c>
      <c r="K621" s="45">
        <v>18000</v>
      </c>
      <c r="L621" s="45">
        <f t="shared" ref="L621:L624" si="213">J621-K621</f>
        <v>54000</v>
      </c>
    </row>
    <row r="622" spans="1:12" x14ac:dyDescent="0.25">
      <c r="A622" s="363"/>
      <c r="B622" s="359"/>
      <c r="C622" s="4" t="s">
        <v>60</v>
      </c>
      <c r="D622" s="100">
        <v>6000</v>
      </c>
      <c r="E622" s="45">
        <v>6000</v>
      </c>
      <c r="F622" s="45"/>
      <c r="G622" s="45"/>
      <c r="H622" s="45"/>
      <c r="I622" s="45"/>
      <c r="J622" s="45">
        <f t="shared" si="212"/>
        <v>6000</v>
      </c>
      <c r="K622" s="45">
        <v>0</v>
      </c>
      <c r="L622" s="45">
        <f t="shared" si="213"/>
        <v>6000</v>
      </c>
    </row>
    <row r="623" spans="1:12" x14ac:dyDescent="0.25">
      <c r="A623" s="363"/>
      <c r="B623" s="359"/>
      <c r="C623" s="4" t="s">
        <v>61</v>
      </c>
      <c r="D623" s="100">
        <v>0</v>
      </c>
      <c r="E623" s="45">
        <v>0</v>
      </c>
      <c r="F623" s="45"/>
      <c r="G623" s="45"/>
      <c r="H623" s="45"/>
      <c r="I623" s="45"/>
      <c r="J623" s="45">
        <f t="shared" si="212"/>
        <v>0</v>
      </c>
      <c r="K623" s="45">
        <v>0</v>
      </c>
      <c r="L623" s="45">
        <f t="shared" si="213"/>
        <v>0</v>
      </c>
    </row>
    <row r="624" spans="1:12" x14ac:dyDescent="0.25">
      <c r="A624" s="363"/>
      <c r="B624" s="359"/>
      <c r="C624" s="4" t="s">
        <v>48</v>
      </c>
      <c r="D624" s="100">
        <v>21060</v>
      </c>
      <c r="E624" s="45">
        <v>21060</v>
      </c>
      <c r="F624" s="45"/>
      <c r="G624" s="45"/>
      <c r="H624" s="45"/>
      <c r="I624" s="45"/>
      <c r="J624" s="45">
        <f t="shared" si="212"/>
        <v>21060</v>
      </c>
      <c r="K624" s="45">
        <v>4860</v>
      </c>
      <c r="L624" s="45">
        <f t="shared" si="213"/>
        <v>16200</v>
      </c>
    </row>
    <row r="625" spans="1:12" x14ac:dyDescent="0.25">
      <c r="A625" s="363"/>
      <c r="B625" s="359"/>
      <c r="C625" s="18" t="s">
        <v>49</v>
      </c>
      <c r="D625" s="108">
        <f>SUM(D621:D624)</f>
        <v>99060</v>
      </c>
      <c r="E625" s="51">
        <v>99060</v>
      </c>
      <c r="F625" s="51">
        <f t="shared" ref="F625:L625" si="214">SUM(F621:F624)</f>
        <v>0</v>
      </c>
      <c r="G625" s="51">
        <f t="shared" si="214"/>
        <v>0</v>
      </c>
      <c r="H625" s="51">
        <f t="shared" si="214"/>
        <v>0</v>
      </c>
      <c r="I625" s="51">
        <f t="shared" si="214"/>
        <v>0</v>
      </c>
      <c r="J625" s="51">
        <f t="shared" si="214"/>
        <v>99060</v>
      </c>
      <c r="K625" s="51">
        <f t="shared" si="214"/>
        <v>22860</v>
      </c>
      <c r="L625" s="83">
        <f t="shared" si="214"/>
        <v>76200</v>
      </c>
    </row>
    <row r="626" spans="1:12" x14ac:dyDescent="0.25">
      <c r="A626" s="363" t="s">
        <v>105</v>
      </c>
      <c r="B626" s="359" t="s">
        <v>21</v>
      </c>
      <c r="C626" s="4" t="s">
        <v>43</v>
      </c>
      <c r="D626" s="100">
        <v>498865</v>
      </c>
      <c r="E626" s="45">
        <v>498865</v>
      </c>
      <c r="F626" s="45"/>
      <c r="G626" s="45"/>
      <c r="H626" s="45"/>
      <c r="I626" s="45"/>
      <c r="J626" s="45">
        <f t="shared" ref="J626:J627" si="215">E626+F626+G626+H626+I626</f>
        <v>498865</v>
      </c>
      <c r="K626" s="45">
        <v>58863</v>
      </c>
      <c r="L626" s="45">
        <f t="shared" ref="L626:L627" si="216">J626-K626</f>
        <v>440002</v>
      </c>
    </row>
    <row r="627" spans="1:12" x14ac:dyDescent="0.25">
      <c r="A627" s="363"/>
      <c r="B627" s="359"/>
      <c r="C627" s="4" t="s">
        <v>45</v>
      </c>
      <c r="D627" s="100">
        <v>92817</v>
      </c>
      <c r="E627" s="45">
        <v>92817</v>
      </c>
      <c r="F627" s="45"/>
      <c r="G627" s="45"/>
      <c r="H627" s="45"/>
      <c r="I627" s="45"/>
      <c r="J627" s="45">
        <f t="shared" si="215"/>
        <v>92817</v>
      </c>
      <c r="K627" s="45">
        <v>11479</v>
      </c>
      <c r="L627" s="45">
        <f t="shared" si="216"/>
        <v>81338</v>
      </c>
    </row>
    <row r="628" spans="1:12" x14ac:dyDescent="0.25">
      <c r="A628" s="360" t="s">
        <v>161</v>
      </c>
      <c r="B628" s="361"/>
      <c r="C628" s="362"/>
      <c r="D628" s="109">
        <f>SUM(D595+D596+D597+D600+D608+D609+D620+D625+D626+D627)</f>
        <v>7520094</v>
      </c>
      <c r="E628" s="54">
        <f t="shared" ref="E628:L628" si="217">SUM(E595,E596,E597,E600,E608,E609,E620,E625,E626,E627)</f>
        <v>7520094</v>
      </c>
      <c r="F628" s="54">
        <f t="shared" si="217"/>
        <v>0</v>
      </c>
      <c r="G628" s="54">
        <f t="shared" si="217"/>
        <v>0</v>
      </c>
      <c r="H628" s="54">
        <f t="shared" si="217"/>
        <v>0</v>
      </c>
      <c r="I628" s="54">
        <f t="shared" si="217"/>
        <v>0</v>
      </c>
      <c r="J628" s="54">
        <f t="shared" si="217"/>
        <v>7520094</v>
      </c>
      <c r="K628" s="54">
        <f>SUM(K595,K596,K597,K600,K608,K609,K620,K625,K626,K627)</f>
        <v>1798388</v>
      </c>
      <c r="L628" s="54">
        <f t="shared" si="217"/>
        <v>5721706</v>
      </c>
    </row>
    <row r="629" spans="1:12" x14ac:dyDescent="0.25">
      <c r="A629" s="363" t="s">
        <v>106</v>
      </c>
      <c r="B629" s="357" t="s">
        <v>42</v>
      </c>
      <c r="C629" s="92" t="s">
        <v>52</v>
      </c>
      <c r="D629" s="106">
        <v>0</v>
      </c>
      <c r="E629" s="45">
        <v>0</v>
      </c>
      <c r="F629" s="45">
        <v>11880</v>
      </c>
      <c r="G629" s="45"/>
      <c r="H629" s="45"/>
      <c r="I629" s="45"/>
      <c r="J629" s="45">
        <f t="shared" ref="J629:J631" si="218">E629+F629+G629+H629+I629</f>
        <v>11880</v>
      </c>
      <c r="K629" s="45">
        <v>11880</v>
      </c>
      <c r="L629" s="45">
        <f t="shared" ref="L629:L631" si="219">J629-K629</f>
        <v>0</v>
      </c>
    </row>
    <row r="630" spans="1:12" x14ac:dyDescent="0.25">
      <c r="A630" s="363"/>
      <c r="B630" s="364"/>
      <c r="C630" s="4" t="s">
        <v>43</v>
      </c>
      <c r="D630" s="100">
        <v>978360</v>
      </c>
      <c r="E630" s="45">
        <v>978360</v>
      </c>
      <c r="F630" s="45">
        <v>-11880</v>
      </c>
      <c r="G630" s="45"/>
      <c r="H630" s="45"/>
      <c r="I630" s="45"/>
      <c r="J630" s="45">
        <f t="shared" si="218"/>
        <v>966480</v>
      </c>
      <c r="K630" s="45">
        <v>322044</v>
      </c>
      <c r="L630" s="45">
        <f t="shared" si="219"/>
        <v>644436</v>
      </c>
    </row>
    <row r="631" spans="1:12" x14ac:dyDescent="0.25">
      <c r="A631" s="363"/>
      <c r="B631" s="364"/>
      <c r="C631" s="4" t="s">
        <v>54</v>
      </c>
      <c r="D631" s="100">
        <v>0</v>
      </c>
      <c r="E631" s="45">
        <v>1875</v>
      </c>
      <c r="F631" s="45"/>
      <c r="G631" s="45"/>
      <c r="H631" s="45"/>
      <c r="I631" s="45"/>
      <c r="J631" s="45">
        <f t="shared" si="218"/>
        <v>1875</v>
      </c>
      <c r="K631" s="45">
        <v>1875</v>
      </c>
      <c r="L631" s="45">
        <f t="shared" si="219"/>
        <v>0</v>
      </c>
    </row>
    <row r="632" spans="1:12" x14ac:dyDescent="0.25">
      <c r="A632" s="363"/>
      <c r="B632" s="364"/>
      <c r="C632" s="18" t="s">
        <v>44</v>
      </c>
      <c r="D632" s="108">
        <f>SUM(D629:D631)</f>
        <v>978360</v>
      </c>
      <c r="E632" s="51">
        <f>SUM(E629:E631)</f>
        <v>980235</v>
      </c>
      <c r="F632" s="51">
        <f t="shared" ref="F632:L632" si="220">SUM(F629:F631)</f>
        <v>0</v>
      </c>
      <c r="G632" s="51">
        <f t="shared" si="220"/>
        <v>0</v>
      </c>
      <c r="H632" s="51">
        <f t="shared" si="220"/>
        <v>0</v>
      </c>
      <c r="I632" s="51">
        <f t="shared" si="220"/>
        <v>0</v>
      </c>
      <c r="J632" s="51">
        <f t="shared" si="220"/>
        <v>980235</v>
      </c>
      <c r="K632" s="51">
        <f t="shared" si="220"/>
        <v>335799</v>
      </c>
      <c r="L632" s="83">
        <f t="shared" si="220"/>
        <v>644436</v>
      </c>
    </row>
    <row r="633" spans="1:12" x14ac:dyDescent="0.25">
      <c r="A633" s="363"/>
      <c r="B633" s="364"/>
      <c r="C633" s="18" t="s">
        <v>45</v>
      </c>
      <c r="D633" s="108">
        <v>91314</v>
      </c>
      <c r="E633" s="51">
        <v>91314</v>
      </c>
      <c r="F633" s="51"/>
      <c r="G633" s="51"/>
      <c r="H633" s="51"/>
      <c r="I633" s="51"/>
      <c r="J633" s="62">
        <f t="shared" ref="J633:J636" si="221">E633+F633+G633+H633+I633</f>
        <v>91314</v>
      </c>
      <c r="K633" s="51">
        <v>31400</v>
      </c>
      <c r="L633" s="62">
        <f t="shared" ref="L633:L636" si="222">J633-K633</f>
        <v>59914</v>
      </c>
    </row>
    <row r="634" spans="1:12" x14ac:dyDescent="0.25">
      <c r="A634" s="363"/>
      <c r="B634" s="364"/>
      <c r="C634" s="4" t="s">
        <v>46</v>
      </c>
      <c r="D634" s="100">
        <v>0</v>
      </c>
      <c r="E634" s="45">
        <v>0</v>
      </c>
      <c r="F634" s="45">
        <v>3181</v>
      </c>
      <c r="G634" s="45"/>
      <c r="H634" s="45"/>
      <c r="I634" s="45"/>
      <c r="J634" s="45">
        <f t="shared" si="221"/>
        <v>3181</v>
      </c>
      <c r="K634" s="45">
        <v>3181</v>
      </c>
      <c r="L634" s="95">
        <f t="shared" si="222"/>
        <v>0</v>
      </c>
    </row>
    <row r="635" spans="1:12" x14ac:dyDescent="0.25">
      <c r="A635" s="363"/>
      <c r="B635" s="364"/>
      <c r="C635" s="4" t="s">
        <v>47</v>
      </c>
      <c r="D635" s="100">
        <v>0</v>
      </c>
      <c r="E635" s="45">
        <v>1900</v>
      </c>
      <c r="F635" s="45">
        <v>1900</v>
      </c>
      <c r="G635" s="45"/>
      <c r="H635" s="45"/>
      <c r="I635" s="45"/>
      <c r="J635" s="45">
        <f t="shared" si="221"/>
        <v>3800</v>
      </c>
      <c r="K635" s="45">
        <v>3800</v>
      </c>
      <c r="L635" s="95">
        <f t="shared" si="222"/>
        <v>0</v>
      </c>
    </row>
    <row r="636" spans="1:12" x14ac:dyDescent="0.25">
      <c r="A636" s="363"/>
      <c r="B636" s="364"/>
      <c r="C636" s="92" t="s">
        <v>48</v>
      </c>
      <c r="D636" s="106">
        <v>0</v>
      </c>
      <c r="E636" s="45">
        <v>0</v>
      </c>
      <c r="F636" s="45">
        <v>858</v>
      </c>
      <c r="G636" s="45"/>
      <c r="H636" s="45"/>
      <c r="I636" s="45"/>
      <c r="J636" s="45">
        <f t="shared" si="221"/>
        <v>858</v>
      </c>
      <c r="K636" s="45">
        <v>858</v>
      </c>
      <c r="L636" s="95">
        <f t="shared" si="222"/>
        <v>0</v>
      </c>
    </row>
    <row r="637" spans="1:12" x14ac:dyDescent="0.25">
      <c r="A637" s="363"/>
      <c r="B637" s="358"/>
      <c r="C637" s="18" t="s">
        <v>49</v>
      </c>
      <c r="D637" s="108">
        <f>SUM(D634:D636)</f>
        <v>0</v>
      </c>
      <c r="E637" s="51">
        <f t="shared" ref="E637:I637" si="223">SUM(E634:E636)</f>
        <v>1900</v>
      </c>
      <c r="F637" s="51">
        <f t="shared" si="223"/>
        <v>5939</v>
      </c>
      <c r="G637" s="51">
        <f t="shared" si="223"/>
        <v>0</v>
      </c>
      <c r="H637" s="51">
        <f t="shared" si="223"/>
        <v>0</v>
      </c>
      <c r="I637" s="51">
        <f t="shared" si="223"/>
        <v>0</v>
      </c>
      <c r="J637" s="51">
        <f>SUM(J634:J636)</f>
        <v>7839</v>
      </c>
      <c r="K637" s="51">
        <f t="shared" ref="K637:L637" si="224">SUM(K634:K636)</f>
        <v>7839</v>
      </c>
      <c r="L637" s="96">
        <f t="shared" si="224"/>
        <v>0</v>
      </c>
    </row>
    <row r="638" spans="1:12" x14ac:dyDescent="0.25">
      <c r="A638" s="363"/>
      <c r="B638" s="359" t="s">
        <v>21</v>
      </c>
      <c r="C638" s="4" t="s">
        <v>43</v>
      </c>
      <c r="D638" s="100">
        <v>2466477</v>
      </c>
      <c r="E638" s="45">
        <v>2451454</v>
      </c>
      <c r="F638" s="45"/>
      <c r="G638" s="45"/>
      <c r="H638" s="45"/>
      <c r="I638" s="45"/>
      <c r="J638" s="45">
        <f t="shared" ref="J638:J642" si="225">E638+F638+G638+H638+I638</f>
        <v>2451454</v>
      </c>
      <c r="K638" s="45">
        <v>802317</v>
      </c>
      <c r="L638" s="45">
        <f t="shared" ref="L638:L642" si="226">J638-K638</f>
        <v>1649137</v>
      </c>
    </row>
    <row r="639" spans="1:12" x14ac:dyDescent="0.25">
      <c r="A639" s="363"/>
      <c r="B639" s="359"/>
      <c r="C639" s="4" t="s">
        <v>50</v>
      </c>
      <c r="D639" s="100">
        <v>100000</v>
      </c>
      <c r="E639" s="45">
        <v>100000</v>
      </c>
      <c r="F639" s="45"/>
      <c r="G639" s="45"/>
      <c r="H639" s="45"/>
      <c r="I639" s="45"/>
      <c r="J639" s="45">
        <f t="shared" si="225"/>
        <v>100000</v>
      </c>
      <c r="K639" s="45">
        <v>0</v>
      </c>
      <c r="L639" s="45">
        <f t="shared" si="226"/>
        <v>100000</v>
      </c>
    </row>
    <row r="640" spans="1:12" x14ac:dyDescent="0.25">
      <c r="A640" s="363"/>
      <c r="B640" s="359"/>
      <c r="C640" s="4" t="s">
        <v>51</v>
      </c>
      <c r="D640" s="100">
        <v>5000</v>
      </c>
      <c r="E640" s="45">
        <v>5000</v>
      </c>
      <c r="F640" s="45"/>
      <c r="G640" s="45"/>
      <c r="H640" s="45"/>
      <c r="I640" s="45"/>
      <c r="J640" s="45">
        <f t="shared" si="225"/>
        <v>5000</v>
      </c>
      <c r="K640" s="45">
        <v>0</v>
      </c>
      <c r="L640" s="45">
        <f t="shared" si="226"/>
        <v>5000</v>
      </c>
    </row>
    <row r="641" spans="1:12" x14ac:dyDescent="0.25">
      <c r="A641" s="363"/>
      <c r="B641" s="359"/>
      <c r="C641" s="4" t="s">
        <v>53</v>
      </c>
      <c r="D641" s="100">
        <v>12000</v>
      </c>
      <c r="E641" s="45">
        <v>12000</v>
      </c>
      <c r="F641" s="45"/>
      <c r="G641" s="45"/>
      <c r="H641" s="45"/>
      <c r="I641" s="45"/>
      <c r="J641" s="45">
        <f t="shared" si="225"/>
        <v>12000</v>
      </c>
      <c r="K641" s="45">
        <v>0</v>
      </c>
      <c r="L641" s="45">
        <f t="shared" si="226"/>
        <v>12000</v>
      </c>
    </row>
    <row r="642" spans="1:12" x14ac:dyDescent="0.25">
      <c r="A642" s="363"/>
      <c r="B642" s="359"/>
      <c r="C642" s="4" t="s">
        <v>54</v>
      </c>
      <c r="D642" s="100">
        <v>0</v>
      </c>
      <c r="E642" s="45">
        <v>13148</v>
      </c>
      <c r="F642" s="45"/>
      <c r="G642" s="45"/>
      <c r="H642" s="45"/>
      <c r="I642" s="45"/>
      <c r="J642" s="45">
        <f t="shared" si="225"/>
        <v>13148</v>
      </c>
      <c r="K642" s="45">
        <v>13148</v>
      </c>
      <c r="L642" s="45">
        <f t="shared" si="226"/>
        <v>0</v>
      </c>
    </row>
    <row r="643" spans="1:12" x14ac:dyDescent="0.25">
      <c r="A643" s="363"/>
      <c r="B643" s="359"/>
      <c r="C643" s="18" t="s">
        <v>44</v>
      </c>
      <c r="D643" s="108">
        <f>SUM(D638:D642)</f>
        <v>2583477</v>
      </c>
      <c r="E643" s="51">
        <v>2581602</v>
      </c>
      <c r="F643" s="51">
        <f t="shared" ref="F643:L643" si="227">SUM(F638:F642)</f>
        <v>0</v>
      </c>
      <c r="G643" s="51">
        <f t="shared" si="227"/>
        <v>0</v>
      </c>
      <c r="H643" s="51">
        <f t="shared" si="227"/>
        <v>0</v>
      </c>
      <c r="I643" s="51">
        <f t="shared" si="227"/>
        <v>0</v>
      </c>
      <c r="J643" s="51">
        <f t="shared" si="227"/>
        <v>2581602</v>
      </c>
      <c r="K643" s="51">
        <f t="shared" si="227"/>
        <v>815465</v>
      </c>
      <c r="L643" s="83">
        <f t="shared" si="227"/>
        <v>1766137</v>
      </c>
    </row>
    <row r="644" spans="1:12" x14ac:dyDescent="0.25">
      <c r="A644" s="363"/>
      <c r="B644" s="359"/>
      <c r="C644" s="18" t="s">
        <v>45</v>
      </c>
      <c r="D644" s="108">
        <v>497366</v>
      </c>
      <c r="E644" s="51">
        <v>497366</v>
      </c>
      <c r="F644" s="51"/>
      <c r="G644" s="51"/>
      <c r="H644" s="51"/>
      <c r="I644" s="51"/>
      <c r="J644" s="62">
        <f t="shared" ref="J644:J653" si="228">E644+F644+G644+H644+I644</f>
        <v>497366</v>
      </c>
      <c r="K644" s="51">
        <v>156406</v>
      </c>
      <c r="L644" s="62">
        <f t="shared" ref="L644:L653" si="229">J644-K644</f>
        <v>340960</v>
      </c>
    </row>
    <row r="645" spans="1:12" x14ac:dyDescent="0.25">
      <c r="A645" s="363"/>
      <c r="B645" s="359"/>
      <c r="C645" s="4" t="s">
        <v>46</v>
      </c>
      <c r="D645" s="100">
        <v>40000</v>
      </c>
      <c r="E645" s="45">
        <v>40000</v>
      </c>
      <c r="F645" s="45">
        <v>-3181</v>
      </c>
      <c r="G645" s="45"/>
      <c r="H645" s="45"/>
      <c r="I645" s="45"/>
      <c r="J645" s="45">
        <f t="shared" si="228"/>
        <v>36819</v>
      </c>
      <c r="K645" s="45">
        <v>0</v>
      </c>
      <c r="L645" s="45">
        <f t="shared" si="229"/>
        <v>36819</v>
      </c>
    </row>
    <row r="646" spans="1:12" x14ac:dyDescent="0.25">
      <c r="A646" s="363"/>
      <c r="B646" s="359"/>
      <c r="C646" s="4" t="s">
        <v>56</v>
      </c>
      <c r="D646" s="100">
        <v>45000</v>
      </c>
      <c r="E646" s="45">
        <v>45000</v>
      </c>
      <c r="F646" s="45">
        <f>-1641-1900</f>
        <v>-3541</v>
      </c>
      <c r="G646" s="45"/>
      <c r="H646" s="45"/>
      <c r="I646" s="45"/>
      <c r="J646" s="45">
        <f t="shared" si="228"/>
        <v>41459</v>
      </c>
      <c r="K646" s="45">
        <v>0</v>
      </c>
      <c r="L646" s="45">
        <f t="shared" si="229"/>
        <v>41459</v>
      </c>
    </row>
    <row r="647" spans="1:12" x14ac:dyDescent="0.25">
      <c r="A647" s="363"/>
      <c r="B647" s="359"/>
      <c r="C647" s="92" t="s">
        <v>58</v>
      </c>
      <c r="D647" s="106">
        <v>0</v>
      </c>
      <c r="E647" s="45">
        <v>0</v>
      </c>
      <c r="F647" s="45">
        <v>1641</v>
      </c>
      <c r="G647" s="45"/>
      <c r="H647" s="45"/>
      <c r="I647" s="45"/>
      <c r="J647" s="45">
        <f t="shared" si="228"/>
        <v>1641</v>
      </c>
      <c r="K647" s="45">
        <v>1641</v>
      </c>
      <c r="L647" s="95">
        <f t="shared" si="229"/>
        <v>0</v>
      </c>
    </row>
    <row r="648" spans="1:12" x14ac:dyDescent="0.25">
      <c r="A648" s="363"/>
      <c r="B648" s="359"/>
      <c r="C648" s="4" t="s">
        <v>59</v>
      </c>
      <c r="D648" s="100">
        <v>50000</v>
      </c>
      <c r="E648" s="45">
        <v>50000</v>
      </c>
      <c r="F648" s="45"/>
      <c r="G648" s="45"/>
      <c r="H648" s="45"/>
      <c r="I648" s="45"/>
      <c r="J648" s="45">
        <f t="shared" si="228"/>
        <v>50000</v>
      </c>
      <c r="K648" s="45">
        <v>26133</v>
      </c>
      <c r="L648" s="45">
        <f t="shared" si="229"/>
        <v>23867</v>
      </c>
    </row>
    <row r="649" spans="1:12" x14ac:dyDescent="0.25">
      <c r="A649" s="363"/>
      <c r="B649" s="359"/>
      <c r="C649" s="4" t="s">
        <v>60</v>
      </c>
      <c r="D649" s="100">
        <v>10000</v>
      </c>
      <c r="E649" s="45">
        <v>10000</v>
      </c>
      <c r="F649" s="45">
        <v>-206</v>
      </c>
      <c r="G649" s="45"/>
      <c r="H649" s="45"/>
      <c r="I649" s="45"/>
      <c r="J649" s="45">
        <f t="shared" si="228"/>
        <v>9794</v>
      </c>
      <c r="K649" s="45">
        <v>0</v>
      </c>
      <c r="L649" s="45">
        <f t="shared" si="229"/>
        <v>9794</v>
      </c>
    </row>
    <row r="650" spans="1:12" x14ac:dyDescent="0.25">
      <c r="A650" s="363"/>
      <c r="B650" s="359"/>
      <c r="C650" s="4" t="s">
        <v>47</v>
      </c>
      <c r="D650" s="100">
        <v>8400</v>
      </c>
      <c r="E650" s="45">
        <v>8400</v>
      </c>
      <c r="F650" s="45"/>
      <c r="G650" s="45"/>
      <c r="H650" s="45"/>
      <c r="I650" s="45"/>
      <c r="J650" s="45">
        <f t="shared" si="228"/>
        <v>8400</v>
      </c>
      <c r="K650" s="45">
        <v>0</v>
      </c>
      <c r="L650" s="45">
        <f t="shared" si="229"/>
        <v>8400</v>
      </c>
    </row>
    <row r="651" spans="1:12" x14ac:dyDescent="0.25">
      <c r="A651" s="363"/>
      <c r="B651" s="359"/>
      <c r="C651" s="4" t="s">
        <v>61</v>
      </c>
      <c r="D651" s="100">
        <v>0</v>
      </c>
      <c r="E651" s="45">
        <v>0</v>
      </c>
      <c r="F651" s="45">
        <v>206</v>
      </c>
      <c r="G651" s="45"/>
      <c r="H651" s="45"/>
      <c r="I651" s="45"/>
      <c r="J651" s="45">
        <f t="shared" si="228"/>
        <v>206</v>
      </c>
      <c r="K651" s="45">
        <v>206</v>
      </c>
      <c r="L651" s="45">
        <f t="shared" si="229"/>
        <v>0</v>
      </c>
    </row>
    <row r="652" spans="1:12" x14ac:dyDescent="0.25">
      <c r="A652" s="363"/>
      <c r="B652" s="359"/>
      <c r="C652" s="4" t="s">
        <v>48</v>
      </c>
      <c r="D652" s="100">
        <v>23750</v>
      </c>
      <c r="E652" s="45">
        <v>23750</v>
      </c>
      <c r="F652" s="45">
        <v>-858</v>
      </c>
      <c r="G652" s="45"/>
      <c r="H652" s="45"/>
      <c r="I652" s="45"/>
      <c r="J652" s="45">
        <f t="shared" si="228"/>
        <v>22892</v>
      </c>
      <c r="K652" s="45">
        <v>3867</v>
      </c>
      <c r="L652" s="45">
        <f t="shared" si="229"/>
        <v>19025</v>
      </c>
    </row>
    <row r="653" spans="1:12" x14ac:dyDescent="0.25">
      <c r="A653" s="363"/>
      <c r="B653" s="359"/>
      <c r="C653" s="4" t="s">
        <v>63</v>
      </c>
      <c r="D653" s="100">
        <v>491461</v>
      </c>
      <c r="E653" s="45">
        <v>491461</v>
      </c>
      <c r="F653" s="45"/>
      <c r="G653" s="45"/>
      <c r="H653" s="45"/>
      <c r="I653" s="45"/>
      <c r="J653" s="45">
        <f t="shared" si="228"/>
        <v>491461</v>
      </c>
      <c r="K653" s="45">
        <v>0</v>
      </c>
      <c r="L653" s="45">
        <f t="shared" si="229"/>
        <v>491461</v>
      </c>
    </row>
    <row r="654" spans="1:12" x14ac:dyDescent="0.25">
      <c r="A654" s="363"/>
      <c r="B654" s="359"/>
      <c r="C654" s="18" t="s">
        <v>49</v>
      </c>
      <c r="D654" s="108">
        <f>SUM(D645:D653)</f>
        <v>668611</v>
      </c>
      <c r="E654" s="51">
        <f t="shared" ref="E654:L654" si="230">SUM(E645:E653)</f>
        <v>668611</v>
      </c>
      <c r="F654" s="51">
        <f t="shared" si="230"/>
        <v>-5939</v>
      </c>
      <c r="G654" s="51">
        <f t="shared" si="230"/>
        <v>0</v>
      </c>
      <c r="H654" s="51">
        <f t="shared" si="230"/>
        <v>0</v>
      </c>
      <c r="I654" s="51">
        <f t="shared" si="230"/>
        <v>0</v>
      </c>
      <c r="J654" s="51">
        <f t="shared" si="230"/>
        <v>662672</v>
      </c>
      <c r="K654" s="51">
        <f t="shared" si="230"/>
        <v>31847</v>
      </c>
      <c r="L654" s="83">
        <f t="shared" si="230"/>
        <v>630825</v>
      </c>
    </row>
    <row r="655" spans="1:12" x14ac:dyDescent="0.25">
      <c r="A655" s="363"/>
      <c r="B655" s="359" t="s">
        <v>24</v>
      </c>
      <c r="C655" s="4" t="s">
        <v>65</v>
      </c>
      <c r="D655" s="100">
        <v>36000</v>
      </c>
      <c r="E655" s="45">
        <v>26100</v>
      </c>
      <c r="F655" s="45"/>
      <c r="G655" s="45"/>
      <c r="H655" s="45"/>
      <c r="I655" s="45"/>
      <c r="J655" s="45">
        <f t="shared" ref="J655:J659" si="231">E655+F655+G655+H655+I655</f>
        <v>26100</v>
      </c>
      <c r="K655" s="45">
        <v>0</v>
      </c>
      <c r="L655" s="45">
        <f t="shared" ref="L655:L659" si="232">J655-K655</f>
        <v>26100</v>
      </c>
    </row>
    <row r="656" spans="1:12" x14ac:dyDescent="0.25">
      <c r="A656" s="363"/>
      <c r="B656" s="359"/>
      <c r="C656" s="4" t="s">
        <v>60</v>
      </c>
      <c r="D656" s="100">
        <v>10000</v>
      </c>
      <c r="E656" s="45">
        <v>10000</v>
      </c>
      <c r="F656" s="45"/>
      <c r="G656" s="45"/>
      <c r="H656" s="45"/>
      <c r="I656" s="45"/>
      <c r="J656" s="45">
        <f t="shared" si="231"/>
        <v>10000</v>
      </c>
      <c r="K656" s="45">
        <v>0</v>
      </c>
      <c r="L656" s="45">
        <f t="shared" si="232"/>
        <v>10000</v>
      </c>
    </row>
    <row r="657" spans="1:12" x14ac:dyDescent="0.25">
      <c r="A657" s="363"/>
      <c r="B657" s="359"/>
      <c r="C657" s="4" t="s">
        <v>67</v>
      </c>
      <c r="D657" s="100">
        <v>0</v>
      </c>
      <c r="E657" s="45">
        <v>4000</v>
      </c>
      <c r="F657" s="45"/>
      <c r="G657" s="45"/>
      <c r="H657" s="45"/>
      <c r="I657" s="45"/>
      <c r="J657" s="45">
        <f t="shared" si="231"/>
        <v>4000</v>
      </c>
      <c r="K657" s="45">
        <v>4000</v>
      </c>
      <c r="L657" s="45">
        <f t="shared" si="232"/>
        <v>0</v>
      </c>
    </row>
    <row r="658" spans="1:12" x14ac:dyDescent="0.25">
      <c r="A658" s="363"/>
      <c r="B658" s="359"/>
      <c r="C658" s="4" t="s">
        <v>61</v>
      </c>
      <c r="D658" s="100">
        <v>0</v>
      </c>
      <c r="E658" s="45">
        <v>4000</v>
      </c>
      <c r="F658" s="45"/>
      <c r="G658" s="45"/>
      <c r="H658" s="45"/>
      <c r="I658" s="45"/>
      <c r="J658" s="45">
        <f t="shared" si="231"/>
        <v>4000</v>
      </c>
      <c r="K658" s="45">
        <v>4000</v>
      </c>
      <c r="L658" s="45">
        <f t="shared" si="232"/>
        <v>0</v>
      </c>
    </row>
    <row r="659" spans="1:12" x14ac:dyDescent="0.25">
      <c r="A659" s="363"/>
      <c r="B659" s="359"/>
      <c r="C659" s="4" t="s">
        <v>48</v>
      </c>
      <c r="D659" s="100">
        <v>12420</v>
      </c>
      <c r="E659" s="45">
        <v>12420</v>
      </c>
      <c r="F659" s="45"/>
      <c r="G659" s="45"/>
      <c r="H659" s="45"/>
      <c r="I659" s="45"/>
      <c r="J659" s="45">
        <f t="shared" si="231"/>
        <v>12420</v>
      </c>
      <c r="K659" s="45">
        <v>2160</v>
      </c>
      <c r="L659" s="45">
        <f t="shared" si="232"/>
        <v>10260</v>
      </c>
    </row>
    <row r="660" spans="1:12" x14ac:dyDescent="0.25">
      <c r="A660" s="363"/>
      <c r="B660" s="359"/>
      <c r="C660" s="18" t="s">
        <v>49</v>
      </c>
      <c r="D660" s="108">
        <f>SUM(D655:D659)</f>
        <v>58420</v>
      </c>
      <c r="E660" s="51">
        <v>56520</v>
      </c>
      <c r="F660" s="51">
        <f t="shared" ref="F660:L660" si="233">SUM(F655:F659)</f>
        <v>0</v>
      </c>
      <c r="G660" s="51">
        <f t="shared" si="233"/>
        <v>0</v>
      </c>
      <c r="H660" s="51">
        <f t="shared" si="233"/>
        <v>0</v>
      </c>
      <c r="I660" s="51">
        <f t="shared" si="233"/>
        <v>0</v>
      </c>
      <c r="J660" s="51">
        <f t="shared" si="233"/>
        <v>56520</v>
      </c>
      <c r="K660" s="51">
        <f t="shared" si="233"/>
        <v>10160</v>
      </c>
      <c r="L660" s="83">
        <f t="shared" si="233"/>
        <v>46360</v>
      </c>
    </row>
    <row r="661" spans="1:12" x14ac:dyDescent="0.25">
      <c r="A661" s="363" t="s">
        <v>107</v>
      </c>
      <c r="B661" s="359" t="s">
        <v>21</v>
      </c>
      <c r="C661" s="4" t="s">
        <v>43</v>
      </c>
      <c r="D661" s="100">
        <v>82800</v>
      </c>
      <c r="E661" s="45">
        <v>82800</v>
      </c>
      <c r="F661" s="45"/>
      <c r="G661" s="45"/>
      <c r="H661" s="45"/>
      <c r="I661" s="45"/>
      <c r="J661" s="45">
        <f t="shared" ref="J661:J662" si="234">E661+F661+G661+H661+I661</f>
        <v>82800</v>
      </c>
      <c r="K661" s="45">
        <v>27599</v>
      </c>
      <c r="L661" s="45">
        <f t="shared" ref="L661:L662" si="235">J661-K661</f>
        <v>55201</v>
      </c>
    </row>
    <row r="662" spans="1:12" x14ac:dyDescent="0.25">
      <c r="A662" s="363"/>
      <c r="B662" s="359"/>
      <c r="C662" s="4" t="s">
        <v>45</v>
      </c>
      <c r="D662" s="100">
        <v>15456</v>
      </c>
      <c r="E662" s="45">
        <v>15456</v>
      </c>
      <c r="F662" s="45"/>
      <c r="G662" s="45"/>
      <c r="H662" s="45"/>
      <c r="I662" s="45"/>
      <c r="J662" s="45">
        <f t="shared" si="234"/>
        <v>15456</v>
      </c>
      <c r="K662" s="45">
        <v>5382</v>
      </c>
      <c r="L662" s="45">
        <f t="shared" si="235"/>
        <v>10074</v>
      </c>
    </row>
    <row r="663" spans="1:12" x14ac:dyDescent="0.25">
      <c r="A663" s="360" t="s">
        <v>162</v>
      </c>
      <c r="B663" s="361"/>
      <c r="C663" s="362"/>
      <c r="D663" s="109">
        <f>SUM(D632+D633+D637+D643+D644+D654+D660+D661+D662)</f>
        <v>4975804</v>
      </c>
      <c r="E663" s="109">
        <f>SUM(E632+E633+E637+E643+E644+E654+E660+E661+E662)</f>
        <v>4975804</v>
      </c>
      <c r="F663" s="54">
        <f>SUM(F632,F633,F637,F643,F644,F654,F660,F661,F662)</f>
        <v>0</v>
      </c>
      <c r="G663" s="54">
        <f t="shared" ref="G663:L663" si="236">SUM(G632,G633,G637,G643,G644,G654,G660,G661,G662)</f>
        <v>0</v>
      </c>
      <c r="H663" s="54">
        <f t="shared" si="236"/>
        <v>0</v>
      </c>
      <c r="I663" s="54">
        <f t="shared" si="236"/>
        <v>0</v>
      </c>
      <c r="J663" s="54">
        <f t="shared" si="236"/>
        <v>4975804</v>
      </c>
      <c r="K663" s="54">
        <f>SUM(K632,K633,K637,K643,K644,K654,K660,K661,K662)</f>
        <v>1421897</v>
      </c>
      <c r="L663" s="54">
        <f t="shared" si="236"/>
        <v>3553907</v>
      </c>
    </row>
    <row r="664" spans="1:12" x14ac:dyDescent="0.25">
      <c r="A664" s="363" t="s">
        <v>108</v>
      </c>
      <c r="B664" s="357" t="s">
        <v>42</v>
      </c>
      <c r="C664" s="4" t="s">
        <v>43</v>
      </c>
      <c r="D664" s="100">
        <v>978360</v>
      </c>
      <c r="E664" s="45">
        <v>976485</v>
      </c>
      <c r="F664" s="45">
        <v>-31059</v>
      </c>
      <c r="G664" s="45"/>
      <c r="H664" s="45"/>
      <c r="I664" s="45"/>
      <c r="J664" s="45">
        <f t="shared" ref="J664:J668" si="237">E664+F664+G664+H664+I664</f>
        <v>945426</v>
      </c>
      <c r="K664" s="45">
        <v>244590</v>
      </c>
      <c r="L664" s="45">
        <f t="shared" ref="L664:L668" si="238">J664-K664</f>
        <v>700836</v>
      </c>
    </row>
    <row r="665" spans="1:12" x14ac:dyDescent="0.25">
      <c r="A665" s="363"/>
      <c r="B665" s="364"/>
      <c r="C665" s="4" t="s">
        <v>50</v>
      </c>
      <c r="D665" s="100">
        <v>0</v>
      </c>
      <c r="E665" s="45">
        <v>0</v>
      </c>
      <c r="F665" s="45"/>
      <c r="G665" s="45"/>
      <c r="H665" s="45"/>
      <c r="I665" s="45"/>
      <c r="J665" s="45">
        <f t="shared" si="237"/>
        <v>0</v>
      </c>
      <c r="K665" s="45">
        <v>0</v>
      </c>
      <c r="L665" s="45">
        <f t="shared" si="238"/>
        <v>0</v>
      </c>
    </row>
    <row r="666" spans="1:12" x14ac:dyDescent="0.25">
      <c r="A666" s="363"/>
      <c r="B666" s="364"/>
      <c r="C666" s="4" t="s">
        <v>51</v>
      </c>
      <c r="D666" s="100">
        <v>0</v>
      </c>
      <c r="E666" s="45">
        <v>0</v>
      </c>
      <c r="F666" s="45"/>
      <c r="G666" s="45"/>
      <c r="H666" s="45"/>
      <c r="I666" s="45"/>
      <c r="J666" s="45">
        <f t="shared" si="237"/>
        <v>0</v>
      </c>
      <c r="K666" s="45">
        <v>0</v>
      </c>
      <c r="L666" s="45">
        <f t="shared" si="238"/>
        <v>0</v>
      </c>
    </row>
    <row r="667" spans="1:12" x14ac:dyDescent="0.25">
      <c r="A667" s="363"/>
      <c r="B667" s="364"/>
      <c r="C667" s="4" t="s">
        <v>53</v>
      </c>
      <c r="D667" s="100">
        <v>0</v>
      </c>
      <c r="E667" s="45">
        <v>0</v>
      </c>
      <c r="F667" s="45"/>
      <c r="G667" s="45"/>
      <c r="H667" s="45"/>
      <c r="I667" s="45"/>
      <c r="J667" s="45">
        <f t="shared" si="237"/>
        <v>0</v>
      </c>
      <c r="K667" s="45">
        <v>0</v>
      </c>
      <c r="L667" s="45">
        <f t="shared" si="238"/>
        <v>0</v>
      </c>
    </row>
    <row r="668" spans="1:12" x14ac:dyDescent="0.25">
      <c r="A668" s="363"/>
      <c r="B668" s="364"/>
      <c r="C668" s="4" t="s">
        <v>54</v>
      </c>
      <c r="D668" s="100">
        <v>0</v>
      </c>
      <c r="E668" s="45">
        <v>1875</v>
      </c>
      <c r="F668" s="45"/>
      <c r="G668" s="45"/>
      <c r="H668" s="45"/>
      <c r="I668" s="45"/>
      <c r="J668" s="45">
        <f t="shared" si="237"/>
        <v>1875</v>
      </c>
      <c r="K668" s="45">
        <v>1875</v>
      </c>
      <c r="L668" s="45">
        <f t="shared" si="238"/>
        <v>0</v>
      </c>
    </row>
    <row r="669" spans="1:12" x14ac:dyDescent="0.25">
      <c r="A669" s="363"/>
      <c r="B669" s="364"/>
      <c r="C669" s="18" t="s">
        <v>44</v>
      </c>
      <c r="D669" s="108">
        <f>SUM(D664:D668)</f>
        <v>978360</v>
      </c>
      <c r="E669" s="51">
        <v>978360</v>
      </c>
      <c r="F669" s="51">
        <f t="shared" ref="F669:L669" si="239">SUM(F664:F668)</f>
        <v>-31059</v>
      </c>
      <c r="G669" s="51">
        <f t="shared" si="239"/>
        <v>0</v>
      </c>
      <c r="H669" s="51">
        <f t="shared" si="239"/>
        <v>0</v>
      </c>
      <c r="I669" s="51">
        <f t="shared" si="239"/>
        <v>0</v>
      </c>
      <c r="J669" s="51">
        <f t="shared" si="239"/>
        <v>947301</v>
      </c>
      <c r="K669" s="51">
        <f t="shared" si="239"/>
        <v>246465</v>
      </c>
      <c r="L669" s="83">
        <f t="shared" si="239"/>
        <v>700836</v>
      </c>
    </row>
    <row r="670" spans="1:12" x14ac:dyDescent="0.25">
      <c r="A670" s="363"/>
      <c r="B670" s="364"/>
      <c r="C670" s="18" t="s">
        <v>45</v>
      </c>
      <c r="D670" s="108">
        <v>91314</v>
      </c>
      <c r="E670" s="51">
        <v>91314</v>
      </c>
      <c r="F670" s="51">
        <v>-3029</v>
      </c>
      <c r="G670" s="51"/>
      <c r="H670" s="51"/>
      <c r="I670" s="51"/>
      <c r="J670" s="62">
        <f t="shared" ref="J670:J685" si="240">E670+F670+G670+H670+I670</f>
        <v>88285</v>
      </c>
      <c r="K670" s="51">
        <v>23849</v>
      </c>
      <c r="L670" s="62">
        <f t="shared" ref="L670:L685" si="241">J670-K670</f>
        <v>64436</v>
      </c>
    </row>
    <row r="671" spans="1:12" x14ac:dyDescent="0.25">
      <c r="A671" s="363"/>
      <c r="B671" s="364"/>
      <c r="C671" s="97" t="s">
        <v>46</v>
      </c>
      <c r="D671" s="112">
        <v>0</v>
      </c>
      <c r="E671" s="82">
        <v>0</v>
      </c>
      <c r="F671" s="82">
        <v>3181</v>
      </c>
      <c r="G671" s="82"/>
      <c r="H671" s="82"/>
      <c r="I671" s="82"/>
      <c r="J671" s="82">
        <f t="shared" si="240"/>
        <v>3181</v>
      </c>
      <c r="K671" s="82">
        <v>3181</v>
      </c>
      <c r="L671" s="95">
        <f t="shared" si="241"/>
        <v>0</v>
      </c>
    </row>
    <row r="672" spans="1:12" x14ac:dyDescent="0.25">
      <c r="A672" s="363"/>
      <c r="B672" s="364"/>
      <c r="C672" s="97" t="s">
        <v>48</v>
      </c>
      <c r="D672" s="112">
        <v>0</v>
      </c>
      <c r="E672" s="82">
        <v>0</v>
      </c>
      <c r="F672" s="82">
        <v>859</v>
      </c>
      <c r="G672" s="82"/>
      <c r="H672" s="82"/>
      <c r="I672" s="82"/>
      <c r="J672" s="82">
        <f t="shared" si="240"/>
        <v>859</v>
      </c>
      <c r="K672" s="82">
        <v>859</v>
      </c>
      <c r="L672" s="95">
        <f t="shared" si="241"/>
        <v>0</v>
      </c>
    </row>
    <row r="673" spans="1:12" x14ac:dyDescent="0.25">
      <c r="A673" s="363"/>
      <c r="B673" s="358"/>
      <c r="C673" s="18" t="s">
        <v>49</v>
      </c>
      <c r="D673" s="108">
        <f>SUM(D671:D672)</f>
        <v>0</v>
      </c>
      <c r="E673" s="51">
        <f>E671+E672</f>
        <v>0</v>
      </c>
      <c r="F673" s="51">
        <f t="shared" ref="F673:L673" si="242">F671+F672</f>
        <v>4040</v>
      </c>
      <c r="G673" s="51">
        <f t="shared" si="242"/>
        <v>0</v>
      </c>
      <c r="H673" s="51">
        <f t="shared" si="242"/>
        <v>0</v>
      </c>
      <c r="I673" s="51">
        <f t="shared" si="242"/>
        <v>0</v>
      </c>
      <c r="J673" s="51">
        <f t="shared" si="242"/>
        <v>4040</v>
      </c>
      <c r="K673" s="51">
        <f t="shared" si="242"/>
        <v>4040</v>
      </c>
      <c r="L673" s="96">
        <f t="shared" si="242"/>
        <v>0</v>
      </c>
    </row>
    <row r="674" spans="1:12" x14ac:dyDescent="0.25">
      <c r="A674" s="363"/>
      <c r="B674" s="357" t="s">
        <v>21</v>
      </c>
      <c r="C674" s="97" t="s">
        <v>43</v>
      </c>
      <c r="D674" s="112">
        <v>0</v>
      </c>
      <c r="E674" s="82">
        <v>0</v>
      </c>
      <c r="F674" s="82">
        <v>31059</v>
      </c>
      <c r="G674" s="82"/>
      <c r="H674" s="82"/>
      <c r="I674" s="82"/>
      <c r="J674" s="82">
        <f t="shared" si="240"/>
        <v>31059</v>
      </c>
      <c r="K674" s="82">
        <v>31059</v>
      </c>
      <c r="L674" s="95">
        <f t="shared" si="241"/>
        <v>0</v>
      </c>
    </row>
    <row r="675" spans="1:12" x14ac:dyDescent="0.25">
      <c r="A675" s="363"/>
      <c r="B675" s="364"/>
      <c r="C675" s="18" t="s">
        <v>44</v>
      </c>
      <c r="D675" s="108">
        <f>SUM(D674)</f>
        <v>0</v>
      </c>
      <c r="E675" s="51">
        <f>E674</f>
        <v>0</v>
      </c>
      <c r="F675" s="51">
        <f t="shared" ref="F675:L675" si="243">F674</f>
        <v>31059</v>
      </c>
      <c r="G675" s="51">
        <f t="shared" si="243"/>
        <v>0</v>
      </c>
      <c r="H675" s="51">
        <f t="shared" si="243"/>
        <v>0</v>
      </c>
      <c r="I675" s="51">
        <f t="shared" si="243"/>
        <v>0</v>
      </c>
      <c r="J675" s="51">
        <f t="shared" si="243"/>
        <v>31059</v>
      </c>
      <c r="K675" s="51">
        <f t="shared" si="243"/>
        <v>31059</v>
      </c>
      <c r="L675" s="96">
        <f t="shared" si="243"/>
        <v>0</v>
      </c>
    </row>
    <row r="676" spans="1:12" x14ac:dyDescent="0.25">
      <c r="A676" s="363"/>
      <c r="B676" s="364"/>
      <c r="C676" s="18" t="s">
        <v>45</v>
      </c>
      <c r="D676" s="108">
        <v>0</v>
      </c>
      <c r="E676" s="51">
        <v>0</v>
      </c>
      <c r="F676" s="51">
        <v>3029</v>
      </c>
      <c r="G676" s="51"/>
      <c r="H676" s="51"/>
      <c r="I676" s="51"/>
      <c r="J676" s="51">
        <f>E676+F676+G676+H676+I676</f>
        <v>3029</v>
      </c>
      <c r="K676" s="51">
        <v>3029</v>
      </c>
      <c r="L676" s="98">
        <f t="shared" ref="L676" si="244">J676-K676</f>
        <v>0</v>
      </c>
    </row>
    <row r="677" spans="1:12" x14ac:dyDescent="0.25">
      <c r="A677" s="363"/>
      <c r="B677" s="364"/>
      <c r="C677" s="4" t="s">
        <v>46</v>
      </c>
      <c r="D677" s="100">
        <v>40000</v>
      </c>
      <c r="E677" s="45">
        <v>40000</v>
      </c>
      <c r="F677" s="45">
        <v>-3181</v>
      </c>
      <c r="G677" s="45"/>
      <c r="H677" s="45"/>
      <c r="I677" s="45"/>
      <c r="J677" s="45">
        <f t="shared" si="240"/>
        <v>36819</v>
      </c>
      <c r="K677" s="45">
        <v>0</v>
      </c>
      <c r="L677" s="45">
        <f t="shared" si="241"/>
        <v>36819</v>
      </c>
    </row>
    <row r="678" spans="1:12" x14ac:dyDescent="0.25">
      <c r="A678" s="363"/>
      <c r="B678" s="364"/>
      <c r="C678" s="4" t="s">
        <v>56</v>
      </c>
      <c r="D678" s="100">
        <v>45000</v>
      </c>
      <c r="E678" s="45">
        <v>45000</v>
      </c>
      <c r="F678" s="45">
        <v>-1641</v>
      </c>
      <c r="G678" s="45"/>
      <c r="H678" s="45"/>
      <c r="I678" s="45"/>
      <c r="J678" s="45">
        <f t="shared" si="240"/>
        <v>43359</v>
      </c>
      <c r="K678" s="45">
        <v>0</v>
      </c>
      <c r="L678" s="45">
        <f t="shared" si="241"/>
        <v>43359</v>
      </c>
    </row>
    <row r="679" spans="1:12" x14ac:dyDescent="0.25">
      <c r="A679" s="363"/>
      <c r="B679" s="364"/>
      <c r="C679" s="92" t="s">
        <v>58</v>
      </c>
      <c r="D679" s="106">
        <v>0</v>
      </c>
      <c r="E679" s="45">
        <v>0</v>
      </c>
      <c r="F679" s="45">
        <v>1641</v>
      </c>
      <c r="G679" s="45"/>
      <c r="H679" s="45"/>
      <c r="I679" s="45"/>
      <c r="J679" s="45">
        <f t="shared" si="240"/>
        <v>1641</v>
      </c>
      <c r="K679" s="45">
        <v>1641</v>
      </c>
      <c r="L679" s="95">
        <f t="shared" si="241"/>
        <v>0</v>
      </c>
    </row>
    <row r="680" spans="1:12" x14ac:dyDescent="0.25">
      <c r="A680" s="363"/>
      <c r="B680" s="364"/>
      <c r="C680" s="4" t="s">
        <v>60</v>
      </c>
      <c r="D680" s="100">
        <v>5000</v>
      </c>
      <c r="E680" s="45">
        <v>5000</v>
      </c>
      <c r="F680" s="45">
        <v>-206</v>
      </c>
      <c r="G680" s="45"/>
      <c r="H680" s="45"/>
      <c r="I680" s="45"/>
      <c r="J680" s="45">
        <f t="shared" si="240"/>
        <v>4794</v>
      </c>
      <c r="K680" s="45">
        <v>0</v>
      </c>
      <c r="L680" s="45">
        <f t="shared" si="241"/>
        <v>4794</v>
      </c>
    </row>
    <row r="681" spans="1:12" x14ac:dyDescent="0.25">
      <c r="A681" s="363"/>
      <c r="B681" s="364"/>
      <c r="C681" s="4" t="s">
        <v>47</v>
      </c>
      <c r="D681" s="100">
        <v>0</v>
      </c>
      <c r="E681" s="45">
        <v>0</v>
      </c>
      <c r="F681" s="45"/>
      <c r="G681" s="45"/>
      <c r="H681" s="45"/>
      <c r="I681" s="45"/>
      <c r="J681" s="45">
        <f t="shared" si="240"/>
        <v>0</v>
      </c>
      <c r="K681" s="45">
        <v>0</v>
      </c>
      <c r="L681" s="45">
        <f t="shared" si="241"/>
        <v>0</v>
      </c>
    </row>
    <row r="682" spans="1:12" x14ac:dyDescent="0.25">
      <c r="A682" s="363"/>
      <c r="B682" s="364"/>
      <c r="C682" s="4" t="s">
        <v>61</v>
      </c>
      <c r="D682" s="100">
        <v>0</v>
      </c>
      <c r="E682" s="45">
        <v>0</v>
      </c>
      <c r="F682" s="45">
        <v>206</v>
      </c>
      <c r="G682" s="45"/>
      <c r="H682" s="45"/>
      <c r="I682" s="45"/>
      <c r="J682" s="45">
        <f t="shared" si="240"/>
        <v>206</v>
      </c>
      <c r="K682" s="45">
        <v>206</v>
      </c>
      <c r="L682" s="45">
        <f t="shared" si="241"/>
        <v>0</v>
      </c>
    </row>
    <row r="683" spans="1:12" x14ac:dyDescent="0.25">
      <c r="A683" s="363"/>
      <c r="B683" s="364"/>
      <c r="C683" s="4" t="s">
        <v>62</v>
      </c>
      <c r="D683" s="100">
        <v>0</v>
      </c>
      <c r="E683" s="45">
        <v>0</v>
      </c>
      <c r="F683" s="45"/>
      <c r="G683" s="45"/>
      <c r="H683" s="45"/>
      <c r="I683" s="45"/>
      <c r="J683" s="45">
        <f t="shared" si="240"/>
        <v>0</v>
      </c>
      <c r="K683" s="45">
        <v>0</v>
      </c>
      <c r="L683" s="45">
        <f t="shared" si="241"/>
        <v>0</v>
      </c>
    </row>
    <row r="684" spans="1:12" x14ac:dyDescent="0.25">
      <c r="A684" s="363"/>
      <c r="B684" s="364"/>
      <c r="C684" s="4" t="s">
        <v>48</v>
      </c>
      <c r="D684" s="100">
        <v>19900</v>
      </c>
      <c r="E684" s="45">
        <v>19900</v>
      </c>
      <c r="F684" s="45">
        <v>-859</v>
      </c>
      <c r="G684" s="45"/>
      <c r="H684" s="45"/>
      <c r="I684" s="45"/>
      <c r="J684" s="45">
        <f t="shared" si="240"/>
        <v>19041</v>
      </c>
      <c r="K684" s="45">
        <v>498</v>
      </c>
      <c r="L684" s="45">
        <f t="shared" si="241"/>
        <v>18543</v>
      </c>
    </row>
    <row r="685" spans="1:12" x14ac:dyDescent="0.25">
      <c r="A685" s="363"/>
      <c r="B685" s="364"/>
      <c r="C685" s="4" t="s">
        <v>63</v>
      </c>
      <c r="D685" s="100">
        <v>774949</v>
      </c>
      <c r="E685" s="45">
        <v>774949</v>
      </c>
      <c r="F685" s="45"/>
      <c r="G685" s="45"/>
      <c r="H685" s="45"/>
      <c r="I685" s="45"/>
      <c r="J685" s="45">
        <f t="shared" si="240"/>
        <v>774949</v>
      </c>
      <c r="K685" s="45">
        <v>0</v>
      </c>
      <c r="L685" s="45">
        <f t="shared" si="241"/>
        <v>774949</v>
      </c>
    </row>
    <row r="686" spans="1:12" x14ac:dyDescent="0.25">
      <c r="A686" s="363"/>
      <c r="B686" s="358"/>
      <c r="C686" s="18" t="s">
        <v>49</v>
      </c>
      <c r="D686" s="108">
        <f>SUM(D677:D685)</f>
        <v>884849</v>
      </c>
      <c r="E686" s="51">
        <f t="shared" ref="E686:L686" si="245">SUM(E677:E685)</f>
        <v>884849</v>
      </c>
      <c r="F686" s="51">
        <f t="shared" si="245"/>
        <v>-4040</v>
      </c>
      <c r="G686" s="51">
        <f t="shared" si="245"/>
        <v>0</v>
      </c>
      <c r="H686" s="51">
        <f t="shared" si="245"/>
        <v>0</v>
      </c>
      <c r="I686" s="51">
        <f t="shared" si="245"/>
        <v>0</v>
      </c>
      <c r="J686" s="51">
        <f t="shared" si="245"/>
        <v>880809</v>
      </c>
      <c r="K686" s="51">
        <f t="shared" si="245"/>
        <v>2345</v>
      </c>
      <c r="L686" s="83">
        <f t="shared" si="245"/>
        <v>878464</v>
      </c>
    </row>
    <row r="687" spans="1:12" x14ac:dyDescent="0.25">
      <c r="A687" s="363" t="s">
        <v>109</v>
      </c>
      <c r="B687" s="359" t="s">
        <v>21</v>
      </c>
      <c r="C687" s="4" t="s">
        <v>43</v>
      </c>
      <c r="D687" s="100">
        <v>0</v>
      </c>
      <c r="E687" s="45">
        <v>0</v>
      </c>
      <c r="F687" s="45"/>
      <c r="G687" s="45"/>
      <c r="H687" s="45"/>
      <c r="I687" s="45"/>
      <c r="J687" s="45">
        <f t="shared" ref="J687:J688" si="246">E687+F687+G687+H687+I687</f>
        <v>0</v>
      </c>
      <c r="K687" s="45">
        <v>0</v>
      </c>
      <c r="L687" s="45">
        <f t="shared" ref="L687:L688" si="247">J687-K687</f>
        <v>0</v>
      </c>
    </row>
    <row r="688" spans="1:12" x14ac:dyDescent="0.25">
      <c r="A688" s="363"/>
      <c r="B688" s="359"/>
      <c r="C688" s="4" t="s">
        <v>45</v>
      </c>
      <c r="D688" s="100">
        <v>0</v>
      </c>
      <c r="E688" s="45">
        <v>0</v>
      </c>
      <c r="F688" s="45"/>
      <c r="G688" s="45"/>
      <c r="H688" s="45"/>
      <c r="I688" s="45"/>
      <c r="J688" s="45">
        <f t="shared" si="246"/>
        <v>0</v>
      </c>
      <c r="K688" s="45">
        <v>0</v>
      </c>
      <c r="L688" s="45">
        <f t="shared" si="247"/>
        <v>0</v>
      </c>
    </row>
    <row r="689" spans="1:12" x14ac:dyDescent="0.25">
      <c r="A689" s="360" t="s">
        <v>163</v>
      </c>
      <c r="B689" s="361"/>
      <c r="C689" s="362"/>
      <c r="D689" s="109">
        <f>SUM(D669+D670+D673+D675+D676+D686+D687+D688)</f>
        <v>1954523</v>
      </c>
      <c r="E689" s="109">
        <f>SUM(E669+E670+E673+E675+E676+E686+E687+E688)</f>
        <v>1954523</v>
      </c>
      <c r="F689" s="54">
        <f>SUM(F669,F670,F686,F687,F688)+F676+F675+F673</f>
        <v>0</v>
      </c>
      <c r="G689" s="54">
        <f t="shared" ref="G689:L689" si="248">SUM(G669,G670,G686,G687,G688)+G676+G675+G673</f>
        <v>0</v>
      </c>
      <c r="H689" s="54">
        <f t="shared" si="248"/>
        <v>0</v>
      </c>
      <c r="I689" s="54">
        <f t="shared" si="248"/>
        <v>0</v>
      </c>
      <c r="J689" s="54">
        <f t="shared" si="248"/>
        <v>1954523</v>
      </c>
      <c r="K689" s="54">
        <f>SUM(K669,K670,K686,K687,K688)+K676+K675+K673</f>
        <v>310787</v>
      </c>
      <c r="L689" s="54">
        <f t="shared" si="248"/>
        <v>1643736</v>
      </c>
    </row>
    <row r="690" spans="1:12" x14ac:dyDescent="0.25">
      <c r="A690" s="355" t="s">
        <v>110</v>
      </c>
      <c r="B690" s="67" t="s">
        <v>9</v>
      </c>
      <c r="C690" s="4" t="s">
        <v>70</v>
      </c>
      <c r="D690" s="100">
        <v>0</v>
      </c>
      <c r="E690" s="45">
        <v>0</v>
      </c>
      <c r="F690" s="45"/>
      <c r="G690" s="45"/>
      <c r="H690" s="45"/>
      <c r="I690" s="45"/>
      <c r="J690" s="45">
        <f t="shared" ref="J690:J752" si="249">E690+F690+G690+H690+I690</f>
        <v>0</v>
      </c>
      <c r="K690" s="45">
        <v>0</v>
      </c>
      <c r="L690" s="45">
        <f t="shared" ref="L690:L692" si="250">J690-K690</f>
        <v>0</v>
      </c>
    </row>
    <row r="691" spans="1:12" x14ac:dyDescent="0.25">
      <c r="A691" s="365"/>
      <c r="B691" s="357" t="s">
        <v>42</v>
      </c>
      <c r="C691" s="4" t="s">
        <v>43</v>
      </c>
      <c r="D691" s="100">
        <v>978360</v>
      </c>
      <c r="E691" s="45">
        <v>978360</v>
      </c>
      <c r="F691" s="45"/>
      <c r="G691" s="45"/>
      <c r="H691" s="45"/>
      <c r="I691" s="45"/>
      <c r="J691" s="45">
        <f t="shared" si="249"/>
        <v>978360</v>
      </c>
      <c r="K691" s="45">
        <v>326120</v>
      </c>
      <c r="L691" s="45">
        <f t="shared" si="250"/>
        <v>652240</v>
      </c>
    </row>
    <row r="692" spans="1:12" x14ac:dyDescent="0.25">
      <c r="A692" s="365"/>
      <c r="B692" s="364"/>
      <c r="C692" s="4" t="s">
        <v>54</v>
      </c>
      <c r="D692" s="100">
        <v>0</v>
      </c>
      <c r="E692" s="45">
        <v>1875</v>
      </c>
      <c r="F692" s="45"/>
      <c r="G692" s="45"/>
      <c r="H692" s="45"/>
      <c r="I692" s="45"/>
      <c r="J692" s="45">
        <f t="shared" si="249"/>
        <v>1875</v>
      </c>
      <c r="K692" s="45">
        <v>1875</v>
      </c>
      <c r="L692" s="45">
        <f t="shared" si="250"/>
        <v>0</v>
      </c>
    </row>
    <row r="693" spans="1:12" x14ac:dyDescent="0.25">
      <c r="A693" s="365"/>
      <c r="B693" s="364"/>
      <c r="C693" s="18" t="s">
        <v>44</v>
      </c>
      <c r="D693" s="108">
        <f>SUM(D691:D692)</f>
        <v>978360</v>
      </c>
      <c r="E693" s="51">
        <v>980235</v>
      </c>
      <c r="F693" s="51">
        <f t="shared" ref="F693:L693" si="251">SUM(F691:F692)</f>
        <v>0</v>
      </c>
      <c r="G693" s="51">
        <f t="shared" si="251"/>
        <v>0</v>
      </c>
      <c r="H693" s="51">
        <f t="shared" si="251"/>
        <v>0</v>
      </c>
      <c r="I693" s="51">
        <f t="shared" si="251"/>
        <v>0</v>
      </c>
      <c r="J693" s="51">
        <f t="shared" si="251"/>
        <v>980235</v>
      </c>
      <c r="K693" s="51">
        <f t="shared" si="251"/>
        <v>327995</v>
      </c>
      <c r="L693" s="83">
        <f t="shared" si="251"/>
        <v>652240</v>
      </c>
    </row>
    <row r="694" spans="1:12" x14ac:dyDescent="0.25">
      <c r="A694" s="365"/>
      <c r="B694" s="364"/>
      <c r="C694" s="18" t="s">
        <v>45</v>
      </c>
      <c r="D694" s="108">
        <v>91314</v>
      </c>
      <c r="E694" s="51">
        <v>91314</v>
      </c>
      <c r="F694" s="51"/>
      <c r="G694" s="51"/>
      <c r="H694" s="51"/>
      <c r="I694" s="51"/>
      <c r="J694" s="62">
        <f t="shared" si="249"/>
        <v>91314</v>
      </c>
      <c r="K694" s="51">
        <v>31796</v>
      </c>
      <c r="L694" s="62">
        <f t="shared" ref="L694:L696" si="252">J694-K694</f>
        <v>59518</v>
      </c>
    </row>
    <row r="695" spans="1:12" x14ac:dyDescent="0.25">
      <c r="A695" s="365"/>
      <c r="B695" s="364"/>
      <c r="C695" s="4" t="s">
        <v>46</v>
      </c>
      <c r="D695" s="100">
        <v>0</v>
      </c>
      <c r="E695" s="45">
        <v>0</v>
      </c>
      <c r="F695" s="45">
        <v>3181</v>
      </c>
      <c r="G695" s="45"/>
      <c r="H695" s="45"/>
      <c r="I695" s="45"/>
      <c r="J695" s="45">
        <f t="shared" si="249"/>
        <v>3181</v>
      </c>
      <c r="K695" s="45">
        <v>3181</v>
      </c>
      <c r="L695" s="95">
        <f t="shared" si="252"/>
        <v>0</v>
      </c>
    </row>
    <row r="696" spans="1:12" x14ac:dyDescent="0.25">
      <c r="A696" s="365"/>
      <c r="B696" s="364"/>
      <c r="C696" s="4" t="s">
        <v>48</v>
      </c>
      <c r="D696" s="100">
        <v>0</v>
      </c>
      <c r="E696" s="45">
        <v>0</v>
      </c>
      <c r="F696" s="45">
        <v>859</v>
      </c>
      <c r="G696" s="45"/>
      <c r="H696" s="45"/>
      <c r="I696" s="45"/>
      <c r="J696" s="45">
        <f t="shared" si="249"/>
        <v>859</v>
      </c>
      <c r="K696" s="45">
        <v>859</v>
      </c>
      <c r="L696" s="95">
        <f t="shared" si="252"/>
        <v>0</v>
      </c>
    </row>
    <row r="697" spans="1:12" x14ac:dyDescent="0.25">
      <c r="A697" s="365"/>
      <c r="B697" s="358"/>
      <c r="C697" s="18" t="s">
        <v>49</v>
      </c>
      <c r="D697" s="108">
        <f>SUM(D695:D696)</f>
        <v>0</v>
      </c>
      <c r="E697" s="51">
        <v>0</v>
      </c>
      <c r="F697" s="51">
        <f t="shared" ref="F697:L697" si="253">SUM(F695:F696)</f>
        <v>4040</v>
      </c>
      <c r="G697" s="51">
        <f t="shared" si="253"/>
        <v>0</v>
      </c>
      <c r="H697" s="51">
        <f t="shared" si="253"/>
        <v>0</v>
      </c>
      <c r="I697" s="51">
        <f t="shared" si="253"/>
        <v>0</v>
      </c>
      <c r="J697" s="51">
        <f t="shared" si="253"/>
        <v>4040</v>
      </c>
      <c r="K697" s="51">
        <f t="shared" si="253"/>
        <v>4040</v>
      </c>
      <c r="L697" s="96">
        <f t="shared" si="253"/>
        <v>0</v>
      </c>
    </row>
    <row r="698" spans="1:12" x14ac:dyDescent="0.25">
      <c r="A698" s="365"/>
      <c r="B698" s="357" t="s">
        <v>21</v>
      </c>
      <c r="C698" s="4" t="s">
        <v>43</v>
      </c>
      <c r="D698" s="100">
        <v>4906206</v>
      </c>
      <c r="E698" s="45">
        <v>4900581</v>
      </c>
      <c r="F698" s="45"/>
      <c r="G698" s="45"/>
      <c r="H698" s="45"/>
      <c r="I698" s="45"/>
      <c r="J698" s="45">
        <f t="shared" si="249"/>
        <v>4900581</v>
      </c>
      <c r="K698" s="45">
        <v>1586222</v>
      </c>
      <c r="L698" s="45">
        <f t="shared" ref="L698:L702" si="254">J698-K698</f>
        <v>3314359</v>
      </c>
    </row>
    <row r="699" spans="1:12" x14ac:dyDescent="0.25">
      <c r="A699" s="365"/>
      <c r="B699" s="364"/>
      <c r="C699" s="4" t="s">
        <v>50</v>
      </c>
      <c r="D699" s="100">
        <v>200000</v>
      </c>
      <c r="E699" s="45">
        <v>200000</v>
      </c>
      <c r="F699" s="45"/>
      <c r="G699" s="45"/>
      <c r="H699" s="45"/>
      <c r="I699" s="45"/>
      <c r="J699" s="45">
        <f t="shared" si="249"/>
        <v>200000</v>
      </c>
      <c r="K699" s="45">
        <v>0</v>
      </c>
      <c r="L699" s="45">
        <f t="shared" si="254"/>
        <v>200000</v>
      </c>
    </row>
    <row r="700" spans="1:12" x14ac:dyDescent="0.25">
      <c r="A700" s="365"/>
      <c r="B700" s="364"/>
      <c r="C700" s="4" t="s">
        <v>51</v>
      </c>
      <c r="D700" s="100">
        <v>10000</v>
      </c>
      <c r="E700" s="45">
        <v>10000</v>
      </c>
      <c r="F700" s="45"/>
      <c r="G700" s="45"/>
      <c r="H700" s="45"/>
      <c r="I700" s="45"/>
      <c r="J700" s="45">
        <f t="shared" si="249"/>
        <v>10000</v>
      </c>
      <c r="K700" s="45">
        <v>0</v>
      </c>
      <c r="L700" s="45">
        <f t="shared" si="254"/>
        <v>10000</v>
      </c>
    </row>
    <row r="701" spans="1:12" x14ac:dyDescent="0.25">
      <c r="A701" s="365"/>
      <c r="B701" s="364"/>
      <c r="C701" s="4" t="s">
        <v>53</v>
      </c>
      <c r="D701" s="100">
        <v>24000</v>
      </c>
      <c r="E701" s="45">
        <v>24000</v>
      </c>
      <c r="F701" s="45"/>
      <c r="G701" s="45"/>
      <c r="H701" s="45"/>
      <c r="I701" s="45"/>
      <c r="J701" s="45">
        <f t="shared" si="249"/>
        <v>24000</v>
      </c>
      <c r="K701" s="45">
        <v>0</v>
      </c>
      <c r="L701" s="45">
        <f t="shared" si="254"/>
        <v>24000</v>
      </c>
    </row>
    <row r="702" spans="1:12" x14ac:dyDescent="0.25">
      <c r="A702" s="365"/>
      <c r="B702" s="364"/>
      <c r="C702" s="4" t="s">
        <v>54</v>
      </c>
      <c r="D702" s="100">
        <v>0</v>
      </c>
      <c r="E702" s="45">
        <v>3750</v>
      </c>
      <c r="F702" s="45"/>
      <c r="G702" s="45"/>
      <c r="H702" s="45"/>
      <c r="I702" s="45"/>
      <c r="J702" s="45">
        <f t="shared" si="249"/>
        <v>3750</v>
      </c>
      <c r="K702" s="45">
        <v>3750</v>
      </c>
      <c r="L702" s="45">
        <f t="shared" si="254"/>
        <v>0</v>
      </c>
    </row>
    <row r="703" spans="1:12" x14ac:dyDescent="0.25">
      <c r="A703" s="365"/>
      <c r="B703" s="364"/>
      <c r="C703" s="18" t="s">
        <v>44</v>
      </c>
      <c r="D703" s="108">
        <f>SUM(D698:D702)</f>
        <v>5140206</v>
      </c>
      <c r="E703" s="51">
        <v>5138331</v>
      </c>
      <c r="F703" s="51">
        <f t="shared" ref="F703:L703" si="255">SUM(F698:F702)</f>
        <v>0</v>
      </c>
      <c r="G703" s="51">
        <f t="shared" si="255"/>
        <v>0</v>
      </c>
      <c r="H703" s="51">
        <f t="shared" si="255"/>
        <v>0</v>
      </c>
      <c r="I703" s="51">
        <f t="shared" si="255"/>
        <v>0</v>
      </c>
      <c r="J703" s="51">
        <f t="shared" si="255"/>
        <v>5138331</v>
      </c>
      <c r="K703" s="51">
        <f t="shared" si="255"/>
        <v>1589972</v>
      </c>
      <c r="L703" s="83">
        <f t="shared" si="255"/>
        <v>3548359</v>
      </c>
    </row>
    <row r="704" spans="1:12" x14ac:dyDescent="0.25">
      <c r="A704" s="365"/>
      <c r="B704" s="364"/>
      <c r="C704" s="18" t="s">
        <v>45</v>
      </c>
      <c r="D704" s="108">
        <v>989509</v>
      </c>
      <c r="E704" s="51">
        <v>989509</v>
      </c>
      <c r="F704" s="51"/>
      <c r="G704" s="51"/>
      <c r="H704" s="51"/>
      <c r="I704" s="51"/>
      <c r="J704" s="62">
        <f t="shared" si="249"/>
        <v>989509</v>
      </c>
      <c r="K704" s="51">
        <v>309244</v>
      </c>
      <c r="L704" s="62">
        <f t="shared" ref="L704:L716" si="256">J704-K704</f>
        <v>680265</v>
      </c>
    </row>
    <row r="705" spans="1:12" x14ac:dyDescent="0.25">
      <c r="A705" s="365"/>
      <c r="B705" s="364"/>
      <c r="C705" s="4" t="s">
        <v>46</v>
      </c>
      <c r="D705" s="100">
        <v>50000</v>
      </c>
      <c r="E705" s="45">
        <v>50000</v>
      </c>
      <c r="F705" s="45">
        <v>-3181</v>
      </c>
      <c r="G705" s="45"/>
      <c r="H705" s="45"/>
      <c r="I705" s="45"/>
      <c r="J705" s="45">
        <f t="shared" si="249"/>
        <v>46819</v>
      </c>
      <c r="K705" s="45">
        <v>0</v>
      </c>
      <c r="L705" s="45">
        <f t="shared" si="256"/>
        <v>46819</v>
      </c>
    </row>
    <row r="706" spans="1:12" x14ac:dyDescent="0.25">
      <c r="A706" s="365"/>
      <c r="B706" s="364"/>
      <c r="C706" s="4" t="s">
        <v>56</v>
      </c>
      <c r="D706" s="100">
        <v>75000</v>
      </c>
      <c r="E706" s="45">
        <v>75000</v>
      </c>
      <c r="F706" s="45">
        <v>-1641</v>
      </c>
      <c r="G706" s="45"/>
      <c r="H706" s="45"/>
      <c r="I706" s="45"/>
      <c r="J706" s="45">
        <f t="shared" si="249"/>
        <v>73359</v>
      </c>
      <c r="K706" s="45">
        <v>18950</v>
      </c>
      <c r="L706" s="45">
        <f t="shared" si="256"/>
        <v>54409</v>
      </c>
    </row>
    <row r="707" spans="1:12" x14ac:dyDescent="0.25">
      <c r="A707" s="365"/>
      <c r="B707" s="364"/>
      <c r="C707" s="4" t="s">
        <v>57</v>
      </c>
      <c r="D707" s="100">
        <v>33456</v>
      </c>
      <c r="E707" s="45">
        <v>33456</v>
      </c>
      <c r="F707" s="45"/>
      <c r="G707" s="45"/>
      <c r="H707" s="45"/>
      <c r="I707" s="45"/>
      <c r="J707" s="45">
        <f t="shared" si="249"/>
        <v>33456</v>
      </c>
      <c r="K707" s="45">
        <v>11152</v>
      </c>
      <c r="L707" s="45">
        <f t="shared" si="256"/>
        <v>22304</v>
      </c>
    </row>
    <row r="708" spans="1:12" x14ac:dyDescent="0.25">
      <c r="A708" s="365"/>
      <c r="B708" s="364"/>
      <c r="C708" s="92" t="s">
        <v>58</v>
      </c>
      <c r="D708" s="106">
        <v>0</v>
      </c>
      <c r="E708" s="45">
        <v>0</v>
      </c>
      <c r="F708" s="45">
        <v>1641</v>
      </c>
      <c r="G708" s="45"/>
      <c r="H708" s="45"/>
      <c r="I708" s="45"/>
      <c r="J708" s="45">
        <f t="shared" si="249"/>
        <v>1641</v>
      </c>
      <c r="K708" s="45">
        <v>1641</v>
      </c>
      <c r="L708" s="95">
        <f t="shared" si="256"/>
        <v>0</v>
      </c>
    </row>
    <row r="709" spans="1:12" x14ac:dyDescent="0.25">
      <c r="A709" s="365"/>
      <c r="B709" s="364"/>
      <c r="C709" s="4" t="s">
        <v>59</v>
      </c>
      <c r="D709" s="100">
        <v>50000</v>
      </c>
      <c r="E709" s="45">
        <v>50000</v>
      </c>
      <c r="F709" s="45"/>
      <c r="G709" s="45"/>
      <c r="H709" s="45"/>
      <c r="I709" s="45"/>
      <c r="J709" s="45">
        <f t="shared" si="249"/>
        <v>50000</v>
      </c>
      <c r="K709" s="45">
        <v>26133</v>
      </c>
      <c r="L709" s="45">
        <f t="shared" si="256"/>
        <v>23867</v>
      </c>
    </row>
    <row r="710" spans="1:12" x14ac:dyDescent="0.25">
      <c r="A710" s="365"/>
      <c r="B710" s="364"/>
      <c r="C710" s="4" t="s">
        <v>65</v>
      </c>
      <c r="D710" s="100">
        <v>300000</v>
      </c>
      <c r="E710" s="45">
        <v>300000</v>
      </c>
      <c r="F710" s="45"/>
      <c r="G710" s="45"/>
      <c r="H710" s="45"/>
      <c r="I710" s="45"/>
      <c r="J710" s="45">
        <f t="shared" si="249"/>
        <v>300000</v>
      </c>
      <c r="K710" s="45">
        <v>0</v>
      </c>
      <c r="L710" s="45">
        <f t="shared" si="256"/>
        <v>300000</v>
      </c>
    </row>
    <row r="711" spans="1:12" x14ac:dyDescent="0.25">
      <c r="A711" s="365"/>
      <c r="B711" s="364"/>
      <c r="C711" s="4" t="s">
        <v>60</v>
      </c>
      <c r="D711" s="100">
        <v>10000</v>
      </c>
      <c r="E711" s="45">
        <v>10000</v>
      </c>
      <c r="F711" s="45">
        <v>-206</v>
      </c>
      <c r="G711" s="45"/>
      <c r="H711" s="45"/>
      <c r="I711" s="45"/>
      <c r="J711" s="45">
        <f t="shared" si="249"/>
        <v>9794</v>
      </c>
      <c r="K711" s="45">
        <v>0</v>
      </c>
      <c r="L711" s="45">
        <f t="shared" si="256"/>
        <v>9794</v>
      </c>
    </row>
    <row r="712" spans="1:12" x14ac:dyDescent="0.25">
      <c r="A712" s="365"/>
      <c r="B712" s="364"/>
      <c r="C712" s="4" t="s">
        <v>47</v>
      </c>
      <c r="D712" s="100">
        <v>8400</v>
      </c>
      <c r="E712" s="45">
        <v>8400</v>
      </c>
      <c r="F712" s="45"/>
      <c r="G712" s="45"/>
      <c r="H712" s="45"/>
      <c r="I712" s="45"/>
      <c r="J712" s="45">
        <f t="shared" si="249"/>
        <v>8400</v>
      </c>
      <c r="K712" s="45">
        <v>0</v>
      </c>
      <c r="L712" s="45">
        <f t="shared" si="256"/>
        <v>8400</v>
      </c>
    </row>
    <row r="713" spans="1:12" x14ac:dyDescent="0.25">
      <c r="A713" s="365"/>
      <c r="B713" s="364"/>
      <c r="C713" s="4" t="s">
        <v>61</v>
      </c>
      <c r="D713" s="100">
        <v>0</v>
      </c>
      <c r="E713" s="45">
        <v>0</v>
      </c>
      <c r="F713" s="45">
        <v>206</v>
      </c>
      <c r="G713" s="45"/>
      <c r="H713" s="45"/>
      <c r="I713" s="45"/>
      <c r="J713" s="45">
        <f t="shared" si="249"/>
        <v>206</v>
      </c>
      <c r="K713" s="45">
        <v>206</v>
      </c>
      <c r="L713" s="45">
        <f t="shared" si="256"/>
        <v>0</v>
      </c>
    </row>
    <row r="714" spans="1:12" x14ac:dyDescent="0.25">
      <c r="A714" s="365"/>
      <c r="B714" s="364"/>
      <c r="C714" s="4" t="s">
        <v>62</v>
      </c>
      <c r="D714" s="100">
        <v>22830</v>
      </c>
      <c r="E714" s="45">
        <v>22830</v>
      </c>
      <c r="F714" s="45"/>
      <c r="G714" s="45"/>
      <c r="H714" s="45"/>
      <c r="I714" s="45"/>
      <c r="J714" s="45">
        <f t="shared" si="249"/>
        <v>22830</v>
      </c>
      <c r="K714" s="45">
        <v>3610</v>
      </c>
      <c r="L714" s="45">
        <f t="shared" si="256"/>
        <v>19220</v>
      </c>
    </row>
    <row r="715" spans="1:12" x14ac:dyDescent="0.25">
      <c r="A715" s="365"/>
      <c r="B715" s="364"/>
      <c r="C715" s="4" t="s">
        <v>48</v>
      </c>
      <c r="D715" s="100">
        <v>36223</v>
      </c>
      <c r="E715" s="45">
        <v>36223</v>
      </c>
      <c r="F715" s="45">
        <v>-859</v>
      </c>
      <c r="G715" s="45"/>
      <c r="H715" s="45"/>
      <c r="I715" s="45"/>
      <c r="J715" s="45">
        <f t="shared" si="249"/>
        <v>35364</v>
      </c>
      <c r="K715" s="45">
        <v>9540</v>
      </c>
      <c r="L715" s="45">
        <f t="shared" si="256"/>
        <v>25824</v>
      </c>
    </row>
    <row r="716" spans="1:12" x14ac:dyDescent="0.25">
      <c r="A716" s="365"/>
      <c r="B716" s="364"/>
      <c r="C716" s="4" t="s">
        <v>63</v>
      </c>
      <c r="D716" s="100">
        <v>859158</v>
      </c>
      <c r="E716" s="45">
        <v>859158</v>
      </c>
      <c r="F716" s="45"/>
      <c r="G716" s="45"/>
      <c r="H716" s="45"/>
      <c r="I716" s="45"/>
      <c r="J716" s="45">
        <f t="shared" si="249"/>
        <v>859158</v>
      </c>
      <c r="K716" s="45">
        <v>0</v>
      </c>
      <c r="L716" s="45">
        <f t="shared" si="256"/>
        <v>859158</v>
      </c>
    </row>
    <row r="717" spans="1:12" x14ac:dyDescent="0.25">
      <c r="A717" s="365"/>
      <c r="B717" s="364"/>
      <c r="C717" s="18" t="s">
        <v>49</v>
      </c>
      <c r="D717" s="108">
        <f>SUM(D705:D716)</f>
        <v>1445067</v>
      </c>
      <c r="E717" s="51">
        <f t="shared" ref="E717:L717" si="257">SUM(E705:E716)</f>
        <v>1445067</v>
      </c>
      <c r="F717" s="51">
        <f t="shared" si="257"/>
        <v>-4040</v>
      </c>
      <c r="G717" s="51">
        <f t="shared" si="257"/>
        <v>0</v>
      </c>
      <c r="H717" s="51">
        <f t="shared" si="257"/>
        <v>0</v>
      </c>
      <c r="I717" s="51">
        <f t="shared" si="257"/>
        <v>0</v>
      </c>
      <c r="J717" s="51">
        <f t="shared" si="257"/>
        <v>1441027</v>
      </c>
      <c r="K717" s="51">
        <f t="shared" si="257"/>
        <v>71232</v>
      </c>
      <c r="L717" s="83">
        <f t="shared" si="257"/>
        <v>1369795</v>
      </c>
    </row>
    <row r="718" spans="1:12" x14ac:dyDescent="0.25">
      <c r="A718" s="365"/>
      <c r="B718" s="364"/>
      <c r="C718" s="4" t="s">
        <v>143</v>
      </c>
      <c r="D718" s="100">
        <v>55118</v>
      </c>
      <c r="E718" s="45">
        <v>55118</v>
      </c>
      <c r="F718" s="45"/>
      <c r="G718" s="45"/>
      <c r="H718" s="45"/>
      <c r="I718" s="45"/>
      <c r="J718" s="45">
        <f t="shared" si="249"/>
        <v>55118</v>
      </c>
      <c r="K718" s="45">
        <v>0</v>
      </c>
      <c r="L718" s="45">
        <f t="shared" ref="L718:L719" si="258">J718-K718</f>
        <v>55118</v>
      </c>
    </row>
    <row r="719" spans="1:12" x14ac:dyDescent="0.25">
      <c r="A719" s="365"/>
      <c r="B719" s="364"/>
      <c r="C719" s="4" t="s">
        <v>144</v>
      </c>
      <c r="D719" s="100">
        <v>14882</v>
      </c>
      <c r="E719" s="45">
        <v>14882</v>
      </c>
      <c r="F719" s="45"/>
      <c r="G719" s="45"/>
      <c r="H719" s="45"/>
      <c r="I719" s="45"/>
      <c r="J719" s="45">
        <f t="shared" si="249"/>
        <v>14882</v>
      </c>
      <c r="K719" s="45">
        <v>0</v>
      </c>
      <c r="L719" s="45">
        <f t="shared" si="258"/>
        <v>14882</v>
      </c>
    </row>
    <row r="720" spans="1:12" x14ac:dyDescent="0.25">
      <c r="A720" s="365"/>
      <c r="B720" s="358"/>
      <c r="C720" s="18" t="s">
        <v>145</v>
      </c>
      <c r="D720" s="108">
        <f>SUM(D718:D719)</f>
        <v>70000</v>
      </c>
      <c r="E720" s="51">
        <f t="shared" ref="E720:L720" si="259">SUM(E718:E719)</f>
        <v>70000</v>
      </c>
      <c r="F720" s="51">
        <f t="shared" si="259"/>
        <v>0</v>
      </c>
      <c r="G720" s="51">
        <f t="shared" si="259"/>
        <v>0</v>
      </c>
      <c r="H720" s="51">
        <f t="shared" si="259"/>
        <v>0</v>
      </c>
      <c r="I720" s="51">
        <f t="shared" si="259"/>
        <v>0</v>
      </c>
      <c r="J720" s="51">
        <f t="shared" si="259"/>
        <v>70000</v>
      </c>
      <c r="K720" s="51">
        <f t="shared" si="259"/>
        <v>0</v>
      </c>
      <c r="L720" s="83">
        <f t="shared" si="259"/>
        <v>70000</v>
      </c>
    </row>
    <row r="721" spans="1:12" x14ac:dyDescent="0.25">
      <c r="A721" s="365"/>
      <c r="B721" s="357" t="s">
        <v>24</v>
      </c>
      <c r="C721" s="4" t="s">
        <v>65</v>
      </c>
      <c r="D721" s="100">
        <v>72000</v>
      </c>
      <c r="E721" s="45">
        <v>72000</v>
      </c>
      <c r="F721" s="45"/>
      <c r="G721" s="45"/>
      <c r="H721" s="45"/>
      <c r="I721" s="45"/>
      <c r="J721" s="45">
        <f t="shared" si="249"/>
        <v>72000</v>
      </c>
      <c r="K721" s="45">
        <v>18000</v>
      </c>
      <c r="L721" s="45">
        <f t="shared" ref="L721:L724" si="260">J721-K721</f>
        <v>54000</v>
      </c>
    </row>
    <row r="722" spans="1:12" x14ac:dyDescent="0.25">
      <c r="A722" s="365"/>
      <c r="B722" s="364"/>
      <c r="C722" s="4" t="s">
        <v>60</v>
      </c>
      <c r="D722" s="100">
        <v>6000</v>
      </c>
      <c r="E722" s="45">
        <v>6000</v>
      </c>
      <c r="F722" s="45"/>
      <c r="G722" s="45"/>
      <c r="H722" s="45"/>
      <c r="I722" s="45"/>
      <c r="J722" s="45">
        <f t="shared" si="249"/>
        <v>6000</v>
      </c>
      <c r="K722" s="45">
        <v>0</v>
      </c>
      <c r="L722" s="45">
        <f t="shared" si="260"/>
        <v>6000</v>
      </c>
    </row>
    <row r="723" spans="1:12" x14ac:dyDescent="0.25">
      <c r="A723" s="365"/>
      <c r="B723" s="364"/>
      <c r="C723" s="4" t="s">
        <v>61</v>
      </c>
      <c r="D723" s="100">
        <v>0</v>
      </c>
      <c r="E723" s="45">
        <v>0</v>
      </c>
      <c r="F723" s="45"/>
      <c r="G723" s="45"/>
      <c r="H723" s="45"/>
      <c r="I723" s="45"/>
      <c r="J723" s="45">
        <f t="shared" si="249"/>
        <v>0</v>
      </c>
      <c r="K723" s="45">
        <v>0</v>
      </c>
      <c r="L723" s="45">
        <f t="shared" si="260"/>
        <v>0</v>
      </c>
    </row>
    <row r="724" spans="1:12" x14ac:dyDescent="0.25">
      <c r="A724" s="365"/>
      <c r="B724" s="364"/>
      <c r="C724" s="4" t="s">
        <v>48</v>
      </c>
      <c r="D724" s="100">
        <v>21060</v>
      </c>
      <c r="E724" s="45">
        <v>21060</v>
      </c>
      <c r="F724" s="45"/>
      <c r="G724" s="45"/>
      <c r="H724" s="45"/>
      <c r="I724" s="45"/>
      <c r="J724" s="45">
        <f t="shared" si="249"/>
        <v>21060</v>
      </c>
      <c r="K724" s="45">
        <v>4860</v>
      </c>
      <c r="L724" s="45">
        <f t="shared" si="260"/>
        <v>16200</v>
      </c>
    </row>
    <row r="725" spans="1:12" x14ac:dyDescent="0.25">
      <c r="A725" s="356"/>
      <c r="B725" s="358"/>
      <c r="C725" s="18" t="s">
        <v>49</v>
      </c>
      <c r="D725" s="108">
        <f>SUM(D721:D724)</f>
        <v>99060</v>
      </c>
      <c r="E725" s="51">
        <f t="shared" ref="E725:L725" si="261">SUM(E721:E724)</f>
        <v>99060</v>
      </c>
      <c r="F725" s="51">
        <f t="shared" si="261"/>
        <v>0</v>
      </c>
      <c r="G725" s="51">
        <f t="shared" si="261"/>
        <v>0</v>
      </c>
      <c r="H725" s="51">
        <f t="shared" si="261"/>
        <v>0</v>
      </c>
      <c r="I725" s="51">
        <f t="shared" si="261"/>
        <v>0</v>
      </c>
      <c r="J725" s="51">
        <f t="shared" si="261"/>
        <v>99060</v>
      </c>
      <c r="K725" s="51">
        <f t="shared" si="261"/>
        <v>22860</v>
      </c>
      <c r="L725" s="83">
        <f t="shared" si="261"/>
        <v>76200</v>
      </c>
    </row>
    <row r="726" spans="1:12" x14ac:dyDescent="0.25">
      <c r="A726" s="363" t="s">
        <v>111</v>
      </c>
      <c r="B726" s="359" t="s">
        <v>21</v>
      </c>
      <c r="C726" s="4" t="s">
        <v>43</v>
      </c>
      <c r="D726" s="100">
        <v>270768</v>
      </c>
      <c r="E726" s="45">
        <v>270768</v>
      </c>
      <c r="F726" s="45"/>
      <c r="G726" s="45"/>
      <c r="H726" s="45"/>
      <c r="I726" s="45"/>
      <c r="J726" s="45">
        <f t="shared" si="249"/>
        <v>270768</v>
      </c>
      <c r="K726" s="45">
        <v>90256</v>
      </c>
      <c r="L726" s="45">
        <f t="shared" ref="L726:L727" si="262">J726-K726</f>
        <v>180512</v>
      </c>
    </row>
    <row r="727" spans="1:12" x14ac:dyDescent="0.25">
      <c r="A727" s="363"/>
      <c r="B727" s="359"/>
      <c r="C727" s="4" t="s">
        <v>45</v>
      </c>
      <c r="D727" s="100">
        <v>50543</v>
      </c>
      <c r="E727" s="45">
        <v>50543</v>
      </c>
      <c r="F727" s="45"/>
      <c r="G727" s="45"/>
      <c r="H727" s="45"/>
      <c r="I727" s="45"/>
      <c r="J727" s="45">
        <f t="shared" si="249"/>
        <v>50543</v>
      </c>
      <c r="K727" s="45">
        <v>17600</v>
      </c>
      <c r="L727" s="45">
        <f t="shared" si="262"/>
        <v>32943</v>
      </c>
    </row>
    <row r="728" spans="1:12" x14ac:dyDescent="0.25">
      <c r="A728" s="360" t="s">
        <v>164</v>
      </c>
      <c r="B728" s="361"/>
      <c r="C728" s="362"/>
      <c r="D728" s="109">
        <f>SUM(D690+D693+D694+D697+D703+D704+D717+D720+D725+D726+D727)</f>
        <v>9134827</v>
      </c>
      <c r="E728" s="109">
        <f>SUM(E690+E693+E694+E697+E703+E704+E717+E720+E725+E726+E727)</f>
        <v>9134827</v>
      </c>
      <c r="F728" s="54">
        <f t="shared" ref="F728:L728" si="263">SUM(F690,F693,F694,F697,F703,F704,F717,F720,F725,F726,F727)</f>
        <v>0</v>
      </c>
      <c r="G728" s="54">
        <f t="shared" si="263"/>
        <v>0</v>
      </c>
      <c r="H728" s="54">
        <f t="shared" si="263"/>
        <v>0</v>
      </c>
      <c r="I728" s="54">
        <f t="shared" si="263"/>
        <v>0</v>
      </c>
      <c r="J728" s="54">
        <f t="shared" si="263"/>
        <v>9134827</v>
      </c>
      <c r="K728" s="54">
        <f>SUM(K690,K693,K694,K697,K703,K704,K717,K720,K725,K726,K727)</f>
        <v>2464995</v>
      </c>
      <c r="L728" s="85">
        <f t="shared" si="263"/>
        <v>6669832</v>
      </c>
    </row>
    <row r="729" spans="1:12" x14ac:dyDescent="0.25">
      <c r="A729" s="363" t="s">
        <v>112</v>
      </c>
      <c r="B729" s="359" t="s">
        <v>42</v>
      </c>
      <c r="C729" s="18" t="s">
        <v>43</v>
      </c>
      <c r="D729" s="108">
        <v>0</v>
      </c>
      <c r="E729" s="51">
        <v>0</v>
      </c>
      <c r="F729" s="51"/>
      <c r="G729" s="51"/>
      <c r="H729" s="51"/>
      <c r="I729" s="51"/>
      <c r="J729" s="62">
        <f t="shared" si="249"/>
        <v>0</v>
      </c>
      <c r="K729" s="51">
        <v>0</v>
      </c>
      <c r="L729" s="62">
        <f t="shared" ref="L729:L732" si="264">J729-K729</f>
        <v>0</v>
      </c>
    </row>
    <row r="730" spans="1:12" x14ac:dyDescent="0.25">
      <c r="A730" s="363"/>
      <c r="B730" s="359"/>
      <c r="C730" s="18" t="s">
        <v>45</v>
      </c>
      <c r="D730" s="108">
        <v>0</v>
      </c>
      <c r="E730" s="51">
        <v>0</v>
      </c>
      <c r="F730" s="51"/>
      <c r="G730" s="51"/>
      <c r="H730" s="51"/>
      <c r="I730" s="51"/>
      <c r="J730" s="62">
        <f t="shared" si="249"/>
        <v>0</v>
      </c>
      <c r="K730" s="51">
        <v>0</v>
      </c>
      <c r="L730" s="62">
        <f t="shared" si="264"/>
        <v>0</v>
      </c>
    </row>
    <row r="731" spans="1:12" x14ac:dyDescent="0.25">
      <c r="A731" s="363"/>
      <c r="B731" s="359"/>
      <c r="C731" s="4" t="s">
        <v>46</v>
      </c>
      <c r="D731" s="100">
        <v>0</v>
      </c>
      <c r="E731" s="45">
        <v>0</v>
      </c>
      <c r="F731" s="45"/>
      <c r="G731" s="45"/>
      <c r="H731" s="45"/>
      <c r="I731" s="45"/>
      <c r="J731" s="45">
        <f t="shared" si="249"/>
        <v>0</v>
      </c>
      <c r="K731" s="45">
        <v>0</v>
      </c>
      <c r="L731" s="45">
        <f t="shared" si="264"/>
        <v>0</v>
      </c>
    </row>
    <row r="732" spans="1:12" x14ac:dyDescent="0.25">
      <c r="A732" s="363"/>
      <c r="B732" s="359"/>
      <c r="C732" s="4" t="s">
        <v>48</v>
      </c>
      <c r="D732" s="100">
        <v>0</v>
      </c>
      <c r="E732" s="45">
        <v>0</v>
      </c>
      <c r="F732" s="45"/>
      <c r="G732" s="45"/>
      <c r="H732" s="45"/>
      <c r="I732" s="45"/>
      <c r="J732" s="45">
        <f t="shared" si="249"/>
        <v>0</v>
      </c>
      <c r="K732" s="45">
        <v>0</v>
      </c>
      <c r="L732" s="45">
        <f t="shared" si="264"/>
        <v>0</v>
      </c>
    </row>
    <row r="733" spans="1:12" x14ac:dyDescent="0.25">
      <c r="A733" s="363"/>
      <c r="B733" s="359"/>
      <c r="C733" s="18" t="s">
        <v>49</v>
      </c>
      <c r="D733" s="108">
        <f>SUM(D731:D732)</f>
        <v>0</v>
      </c>
      <c r="E733" s="51">
        <v>0</v>
      </c>
      <c r="F733" s="51">
        <f t="shared" ref="F733:L733" si="265">SUM(F731:F732)</f>
        <v>0</v>
      </c>
      <c r="G733" s="51">
        <f t="shared" si="265"/>
        <v>0</v>
      </c>
      <c r="H733" s="51">
        <f t="shared" si="265"/>
        <v>0</v>
      </c>
      <c r="I733" s="51">
        <f t="shared" si="265"/>
        <v>0</v>
      </c>
      <c r="J733" s="51">
        <f t="shared" si="265"/>
        <v>0</v>
      </c>
      <c r="K733" s="51">
        <f t="shared" si="265"/>
        <v>0</v>
      </c>
      <c r="L733" s="83">
        <f t="shared" si="265"/>
        <v>0</v>
      </c>
    </row>
    <row r="734" spans="1:12" x14ac:dyDescent="0.25">
      <c r="A734" s="363"/>
      <c r="B734" s="359" t="s">
        <v>21</v>
      </c>
      <c r="C734" s="4" t="s">
        <v>43</v>
      </c>
      <c r="D734" s="100">
        <v>8412365</v>
      </c>
      <c r="E734" s="45">
        <v>8373462</v>
      </c>
      <c r="F734" s="45"/>
      <c r="G734" s="45"/>
      <c r="H734" s="45"/>
      <c r="I734" s="45"/>
      <c r="J734" s="45">
        <f t="shared" si="249"/>
        <v>8373462</v>
      </c>
      <c r="K734" s="45">
        <v>2405171</v>
      </c>
      <c r="L734" s="45">
        <f t="shared" ref="L734:L739" si="266">J734-K734</f>
        <v>5968291</v>
      </c>
    </row>
    <row r="735" spans="1:12" x14ac:dyDescent="0.25">
      <c r="A735" s="363"/>
      <c r="B735" s="359"/>
      <c r="C735" s="4" t="s">
        <v>66</v>
      </c>
      <c r="D735" s="100">
        <v>390000</v>
      </c>
      <c r="E735" s="45">
        <v>390000</v>
      </c>
      <c r="F735" s="45"/>
      <c r="G735" s="45"/>
      <c r="H735" s="45"/>
      <c r="I735" s="45"/>
      <c r="J735" s="45">
        <f t="shared" si="249"/>
        <v>390000</v>
      </c>
      <c r="K735" s="45">
        <v>0</v>
      </c>
      <c r="L735" s="45">
        <f t="shared" si="266"/>
        <v>390000</v>
      </c>
    </row>
    <row r="736" spans="1:12" x14ac:dyDescent="0.25">
      <c r="A736" s="363"/>
      <c r="B736" s="359"/>
      <c r="C736" s="4" t="s">
        <v>50</v>
      </c>
      <c r="D736" s="100">
        <v>300000</v>
      </c>
      <c r="E736" s="45">
        <v>300000</v>
      </c>
      <c r="F736" s="45"/>
      <c r="G736" s="45"/>
      <c r="H736" s="45"/>
      <c r="I736" s="45"/>
      <c r="J736" s="45">
        <f t="shared" si="249"/>
        <v>300000</v>
      </c>
      <c r="K736" s="45">
        <v>0</v>
      </c>
      <c r="L736" s="45">
        <f t="shared" si="266"/>
        <v>300000</v>
      </c>
    </row>
    <row r="737" spans="1:12" x14ac:dyDescent="0.25">
      <c r="A737" s="363"/>
      <c r="B737" s="359"/>
      <c r="C737" s="4" t="s">
        <v>51</v>
      </c>
      <c r="D737" s="100">
        <v>15000</v>
      </c>
      <c r="E737" s="45">
        <v>15000</v>
      </c>
      <c r="F737" s="45"/>
      <c r="G737" s="45"/>
      <c r="H737" s="45"/>
      <c r="I737" s="45"/>
      <c r="J737" s="45">
        <f t="shared" si="249"/>
        <v>15000</v>
      </c>
      <c r="K737" s="45">
        <v>0</v>
      </c>
      <c r="L737" s="45">
        <f t="shared" si="266"/>
        <v>15000</v>
      </c>
    </row>
    <row r="738" spans="1:12" x14ac:dyDescent="0.25">
      <c r="A738" s="363"/>
      <c r="B738" s="359"/>
      <c r="C738" s="4" t="s">
        <v>53</v>
      </c>
      <c r="D738" s="100">
        <v>36000</v>
      </c>
      <c r="E738" s="45">
        <v>36000</v>
      </c>
      <c r="F738" s="45"/>
      <c r="G738" s="45"/>
      <c r="H738" s="45"/>
      <c r="I738" s="45"/>
      <c r="J738" s="45">
        <f t="shared" si="249"/>
        <v>36000</v>
      </c>
      <c r="K738" s="45">
        <v>0</v>
      </c>
      <c r="L738" s="45">
        <f t="shared" si="266"/>
        <v>36000</v>
      </c>
    </row>
    <row r="739" spans="1:12" x14ac:dyDescent="0.25">
      <c r="A739" s="363"/>
      <c r="B739" s="359"/>
      <c r="C739" s="4" t="s">
        <v>54</v>
      </c>
      <c r="D739" s="100">
        <v>0</v>
      </c>
      <c r="E739" s="45">
        <v>38903</v>
      </c>
      <c r="F739" s="45"/>
      <c r="G739" s="45"/>
      <c r="H739" s="45"/>
      <c r="I739" s="45"/>
      <c r="J739" s="45">
        <f t="shared" si="249"/>
        <v>38903</v>
      </c>
      <c r="K739" s="45">
        <v>38903</v>
      </c>
      <c r="L739" s="45">
        <f t="shared" si="266"/>
        <v>0</v>
      </c>
    </row>
    <row r="740" spans="1:12" x14ac:dyDescent="0.25">
      <c r="A740" s="363"/>
      <c r="B740" s="359"/>
      <c r="C740" s="18" t="s">
        <v>44</v>
      </c>
      <c r="D740" s="108">
        <f>SUM(D734:D739)</f>
        <v>9153365</v>
      </c>
      <c r="E740" s="51">
        <f t="shared" ref="E740:L740" si="267">SUM(E734:E739)</f>
        <v>9153365</v>
      </c>
      <c r="F740" s="51">
        <f t="shared" si="267"/>
        <v>0</v>
      </c>
      <c r="G740" s="51">
        <f t="shared" si="267"/>
        <v>0</v>
      </c>
      <c r="H740" s="51">
        <f t="shared" si="267"/>
        <v>0</v>
      </c>
      <c r="I740" s="51">
        <f t="shared" si="267"/>
        <v>0</v>
      </c>
      <c r="J740" s="51">
        <f t="shared" si="267"/>
        <v>9153365</v>
      </c>
      <c r="K740" s="51">
        <f t="shared" si="267"/>
        <v>2444074</v>
      </c>
      <c r="L740" s="83">
        <f t="shared" si="267"/>
        <v>6709291</v>
      </c>
    </row>
    <row r="741" spans="1:12" x14ac:dyDescent="0.25">
      <c r="A741" s="363"/>
      <c r="B741" s="359"/>
      <c r="C741" s="18" t="s">
        <v>45</v>
      </c>
      <c r="D741" s="108">
        <v>1737612</v>
      </c>
      <c r="E741" s="51">
        <v>1737612</v>
      </c>
      <c r="F741" s="51"/>
      <c r="G741" s="51"/>
      <c r="H741" s="51"/>
      <c r="I741" s="51"/>
      <c r="J741" s="62">
        <f t="shared" si="249"/>
        <v>1737612</v>
      </c>
      <c r="K741" s="51">
        <v>475266</v>
      </c>
      <c r="L741" s="62">
        <f t="shared" ref="L741:L752" si="268">J741-K741</f>
        <v>1262346</v>
      </c>
    </row>
    <row r="742" spans="1:12" x14ac:dyDescent="0.25">
      <c r="A742" s="363"/>
      <c r="B742" s="359"/>
      <c r="C742" s="4" t="s">
        <v>46</v>
      </c>
      <c r="D742" s="100">
        <v>50000</v>
      </c>
      <c r="E742" s="45">
        <v>50000</v>
      </c>
      <c r="F742" s="45"/>
      <c r="G742" s="45"/>
      <c r="H742" s="45"/>
      <c r="I742" s="45"/>
      <c r="J742" s="45">
        <f t="shared" si="249"/>
        <v>50000</v>
      </c>
      <c r="K742" s="45">
        <v>0</v>
      </c>
      <c r="L742" s="45">
        <f t="shared" si="268"/>
        <v>50000</v>
      </c>
    </row>
    <row r="743" spans="1:12" x14ac:dyDescent="0.25">
      <c r="A743" s="363"/>
      <c r="B743" s="359"/>
      <c r="C743" s="4" t="s">
        <v>56</v>
      </c>
      <c r="D743" s="100">
        <v>115000</v>
      </c>
      <c r="E743" s="45">
        <v>115000</v>
      </c>
      <c r="F743" s="45">
        <v>-1641</v>
      </c>
      <c r="G743" s="45"/>
      <c r="H743" s="45"/>
      <c r="I743" s="45"/>
      <c r="J743" s="45">
        <f t="shared" si="249"/>
        <v>113359</v>
      </c>
      <c r="K743" s="45">
        <v>0</v>
      </c>
      <c r="L743" s="45">
        <f t="shared" si="268"/>
        <v>113359</v>
      </c>
    </row>
    <row r="744" spans="1:12" x14ac:dyDescent="0.25">
      <c r="A744" s="363"/>
      <c r="B744" s="359"/>
      <c r="C744" s="4" t="s">
        <v>57</v>
      </c>
      <c r="D744" s="100">
        <v>38688</v>
      </c>
      <c r="E744" s="45">
        <v>38688</v>
      </c>
      <c r="F744" s="45"/>
      <c r="G744" s="45"/>
      <c r="H744" s="45"/>
      <c r="I744" s="45"/>
      <c r="J744" s="45">
        <f t="shared" si="249"/>
        <v>38688</v>
      </c>
      <c r="K744" s="45">
        <v>12896</v>
      </c>
      <c r="L744" s="45">
        <f t="shared" si="268"/>
        <v>25792</v>
      </c>
    </row>
    <row r="745" spans="1:12" x14ac:dyDescent="0.25">
      <c r="A745" s="363"/>
      <c r="B745" s="359"/>
      <c r="C745" s="4" t="s">
        <v>58</v>
      </c>
      <c r="D745" s="100">
        <v>73356</v>
      </c>
      <c r="E745" s="45">
        <v>73356</v>
      </c>
      <c r="F745" s="45"/>
      <c r="G745" s="45"/>
      <c r="H745" s="45"/>
      <c r="I745" s="45"/>
      <c r="J745" s="45">
        <f t="shared" si="249"/>
        <v>73356</v>
      </c>
      <c r="K745" s="45">
        <v>29255</v>
      </c>
      <c r="L745" s="45">
        <f t="shared" si="268"/>
        <v>44101</v>
      </c>
    </row>
    <row r="746" spans="1:12" x14ac:dyDescent="0.25">
      <c r="A746" s="363"/>
      <c r="B746" s="359"/>
      <c r="C746" s="4" t="s">
        <v>65</v>
      </c>
      <c r="D746" s="100">
        <v>0</v>
      </c>
      <c r="E746" s="45">
        <v>0</v>
      </c>
      <c r="F746" s="45"/>
      <c r="G746" s="45"/>
      <c r="H746" s="45"/>
      <c r="I746" s="45"/>
      <c r="J746" s="45">
        <f t="shared" si="249"/>
        <v>0</v>
      </c>
      <c r="K746" s="45">
        <v>0</v>
      </c>
      <c r="L746" s="45">
        <f t="shared" si="268"/>
        <v>0</v>
      </c>
    </row>
    <row r="747" spans="1:12" x14ac:dyDescent="0.25">
      <c r="A747" s="363"/>
      <c r="B747" s="359"/>
      <c r="C747" s="4" t="s">
        <v>60</v>
      </c>
      <c r="D747" s="100">
        <v>15000</v>
      </c>
      <c r="E747" s="45">
        <v>15000</v>
      </c>
      <c r="F747" s="45"/>
      <c r="G747" s="45"/>
      <c r="H747" s="45"/>
      <c r="I747" s="45"/>
      <c r="J747" s="45">
        <f t="shared" si="249"/>
        <v>15000</v>
      </c>
      <c r="K747" s="45">
        <v>0</v>
      </c>
      <c r="L747" s="45">
        <f t="shared" si="268"/>
        <v>15000</v>
      </c>
    </row>
    <row r="748" spans="1:12" x14ac:dyDescent="0.25">
      <c r="A748" s="363"/>
      <c r="B748" s="359"/>
      <c r="C748" s="4" t="s">
        <v>47</v>
      </c>
      <c r="D748" s="100">
        <v>25200</v>
      </c>
      <c r="E748" s="45">
        <v>25200</v>
      </c>
      <c r="F748" s="45"/>
      <c r="G748" s="45"/>
      <c r="H748" s="45"/>
      <c r="I748" s="45"/>
      <c r="J748" s="45">
        <f t="shared" si="249"/>
        <v>25200</v>
      </c>
      <c r="K748" s="45">
        <v>0</v>
      </c>
      <c r="L748" s="45">
        <f t="shared" si="268"/>
        <v>25200</v>
      </c>
    </row>
    <row r="749" spans="1:12" x14ac:dyDescent="0.25">
      <c r="A749" s="363"/>
      <c r="B749" s="359"/>
      <c r="C749" s="4" t="s">
        <v>61</v>
      </c>
      <c r="D749" s="100">
        <v>0</v>
      </c>
      <c r="E749" s="45">
        <v>0</v>
      </c>
      <c r="F749" s="45">
        <v>206</v>
      </c>
      <c r="G749" s="45"/>
      <c r="H749" s="45"/>
      <c r="I749" s="45"/>
      <c r="J749" s="45">
        <f t="shared" si="249"/>
        <v>206</v>
      </c>
      <c r="K749" s="45">
        <v>206</v>
      </c>
      <c r="L749" s="45">
        <f t="shared" si="268"/>
        <v>0</v>
      </c>
    </row>
    <row r="750" spans="1:12" x14ac:dyDescent="0.25">
      <c r="A750" s="363"/>
      <c r="B750" s="359"/>
      <c r="C750" s="4" t="s">
        <v>62</v>
      </c>
      <c r="D750" s="100">
        <v>8295</v>
      </c>
      <c r="E750" s="45">
        <v>8295</v>
      </c>
      <c r="F750" s="45"/>
      <c r="G750" s="45"/>
      <c r="H750" s="45"/>
      <c r="I750" s="45"/>
      <c r="J750" s="45">
        <f t="shared" si="249"/>
        <v>8295</v>
      </c>
      <c r="K750" s="45">
        <v>1975</v>
      </c>
      <c r="L750" s="45">
        <f t="shared" si="268"/>
        <v>6320</v>
      </c>
    </row>
    <row r="751" spans="1:12" x14ac:dyDescent="0.25">
      <c r="A751" s="363"/>
      <c r="B751" s="359"/>
      <c r="C751" s="4" t="s">
        <v>48</v>
      </c>
      <c r="D751" s="100">
        <v>65941</v>
      </c>
      <c r="E751" s="45">
        <v>65941</v>
      </c>
      <c r="F751" s="45"/>
      <c r="G751" s="45"/>
      <c r="H751" s="45"/>
      <c r="I751" s="45"/>
      <c r="J751" s="45">
        <f t="shared" si="249"/>
        <v>65941</v>
      </c>
      <c r="K751" s="45">
        <v>6802</v>
      </c>
      <c r="L751" s="45">
        <f t="shared" si="268"/>
        <v>59139</v>
      </c>
    </row>
    <row r="752" spans="1:12" x14ac:dyDescent="0.25">
      <c r="A752" s="363"/>
      <c r="B752" s="359"/>
      <c r="C752" s="4" t="s">
        <v>63</v>
      </c>
      <c r="D752" s="100">
        <v>0</v>
      </c>
      <c r="E752" s="45">
        <v>0</v>
      </c>
      <c r="F752" s="45"/>
      <c r="G752" s="45"/>
      <c r="H752" s="45"/>
      <c r="I752" s="45"/>
      <c r="J752" s="45">
        <f t="shared" si="249"/>
        <v>0</v>
      </c>
      <c r="K752" s="45">
        <v>0</v>
      </c>
      <c r="L752" s="45">
        <f t="shared" si="268"/>
        <v>0</v>
      </c>
    </row>
    <row r="753" spans="1:12" x14ac:dyDescent="0.25">
      <c r="A753" s="363"/>
      <c r="B753" s="359"/>
      <c r="C753" s="18" t="s">
        <v>49</v>
      </c>
      <c r="D753" s="108">
        <f>SUM(D742:D752)</f>
        <v>391480</v>
      </c>
      <c r="E753" s="51">
        <f t="shared" ref="E753:L753" si="269">SUM(E742:E752)</f>
        <v>391480</v>
      </c>
      <c r="F753" s="51">
        <f t="shared" si="269"/>
        <v>-1435</v>
      </c>
      <c r="G753" s="51">
        <f t="shared" si="269"/>
        <v>0</v>
      </c>
      <c r="H753" s="51">
        <f t="shared" si="269"/>
        <v>0</v>
      </c>
      <c r="I753" s="51">
        <f t="shared" si="269"/>
        <v>0</v>
      </c>
      <c r="J753" s="51">
        <f t="shared" si="269"/>
        <v>390045</v>
      </c>
      <c r="K753" s="51">
        <f t="shared" si="269"/>
        <v>51134</v>
      </c>
      <c r="L753" s="83">
        <f t="shared" si="269"/>
        <v>338911</v>
      </c>
    </row>
    <row r="754" spans="1:12" x14ac:dyDescent="0.25">
      <c r="A754" s="363"/>
      <c r="B754" s="359" t="s">
        <v>24</v>
      </c>
      <c r="C754" s="29" t="s">
        <v>68</v>
      </c>
      <c r="D754" s="111">
        <v>1300000</v>
      </c>
      <c r="E754" s="56">
        <v>1300000</v>
      </c>
      <c r="F754" s="57"/>
      <c r="G754" s="57"/>
      <c r="H754" s="57"/>
      <c r="I754" s="57"/>
      <c r="J754" s="45">
        <f t="shared" ref="J754:J755" si="270">E754+F754+G754+H754+I754</f>
        <v>1300000</v>
      </c>
      <c r="K754" s="61">
        <v>384397</v>
      </c>
      <c r="L754" s="45">
        <f t="shared" ref="L754:L755" si="271">J754-K754</f>
        <v>915603</v>
      </c>
    </row>
    <row r="755" spans="1:12" x14ac:dyDescent="0.25">
      <c r="A755" s="363"/>
      <c r="B755" s="359"/>
      <c r="C755" s="29" t="s">
        <v>55</v>
      </c>
      <c r="D755" s="111">
        <v>300000</v>
      </c>
      <c r="E755" s="56">
        <v>300000</v>
      </c>
      <c r="F755" s="57"/>
      <c r="G755" s="57"/>
      <c r="H755" s="57"/>
      <c r="I755" s="57"/>
      <c r="J755" s="45">
        <f t="shared" si="270"/>
        <v>300000</v>
      </c>
      <c r="K755" s="61">
        <v>100000</v>
      </c>
      <c r="L755" s="45">
        <f t="shared" si="271"/>
        <v>200000</v>
      </c>
    </row>
    <row r="756" spans="1:12" x14ac:dyDescent="0.25">
      <c r="A756" s="363"/>
      <c r="B756" s="359"/>
      <c r="C756" s="18" t="s">
        <v>44</v>
      </c>
      <c r="D756" s="108">
        <f>SUM(D754:D755)</f>
        <v>1600000</v>
      </c>
      <c r="E756" s="51">
        <v>1600000</v>
      </c>
      <c r="F756" s="51">
        <f t="shared" ref="F756:L756" si="272">SUM(F754:F755)</f>
        <v>0</v>
      </c>
      <c r="G756" s="51">
        <f t="shared" si="272"/>
        <v>0</v>
      </c>
      <c r="H756" s="51">
        <f t="shared" si="272"/>
        <v>0</v>
      </c>
      <c r="I756" s="51">
        <f t="shared" si="272"/>
        <v>0</v>
      </c>
      <c r="J756" s="51">
        <f t="shared" si="272"/>
        <v>1600000</v>
      </c>
      <c r="K756" s="51">
        <f t="shared" si="272"/>
        <v>484397</v>
      </c>
      <c r="L756" s="83">
        <f t="shared" si="272"/>
        <v>1115603</v>
      </c>
    </row>
    <row r="757" spans="1:12" x14ac:dyDescent="0.25">
      <c r="A757" s="363"/>
      <c r="B757" s="359"/>
      <c r="C757" s="18" t="s">
        <v>45</v>
      </c>
      <c r="D757" s="108">
        <v>300821</v>
      </c>
      <c r="E757" s="51">
        <v>300821</v>
      </c>
      <c r="F757" s="51"/>
      <c r="G757" s="51"/>
      <c r="H757" s="51"/>
      <c r="I757" s="51"/>
      <c r="J757" s="62">
        <f t="shared" ref="J757:J765" si="273">E757+F757+G757+H757+I757</f>
        <v>300821</v>
      </c>
      <c r="K757" s="51">
        <v>80270</v>
      </c>
      <c r="L757" s="62">
        <f t="shared" ref="L757:L765" si="274">J757-K757</f>
        <v>220551</v>
      </c>
    </row>
    <row r="758" spans="1:12" x14ac:dyDescent="0.25">
      <c r="A758" s="363"/>
      <c r="B758" s="359"/>
      <c r="C758" s="4" t="s">
        <v>46</v>
      </c>
      <c r="D758" s="100">
        <v>50000</v>
      </c>
      <c r="E758" s="45">
        <v>50000</v>
      </c>
      <c r="F758" s="45"/>
      <c r="G758" s="45"/>
      <c r="H758" s="45"/>
      <c r="I758" s="45"/>
      <c r="J758" s="45">
        <f t="shared" si="273"/>
        <v>50000</v>
      </c>
      <c r="K758" s="45">
        <v>0</v>
      </c>
      <c r="L758" s="45">
        <f t="shared" si="274"/>
        <v>50000</v>
      </c>
    </row>
    <row r="759" spans="1:12" x14ac:dyDescent="0.25">
      <c r="A759" s="363"/>
      <c r="B759" s="359"/>
      <c r="C759" s="4" t="s">
        <v>56</v>
      </c>
      <c r="D759" s="100">
        <v>25000</v>
      </c>
      <c r="E759" s="45">
        <v>25000</v>
      </c>
      <c r="F759" s="45"/>
      <c r="G759" s="45"/>
      <c r="H759" s="45"/>
      <c r="I759" s="45"/>
      <c r="J759" s="45">
        <f t="shared" si="273"/>
        <v>25000</v>
      </c>
      <c r="K759" s="45">
        <v>0</v>
      </c>
      <c r="L759" s="45">
        <f t="shared" si="274"/>
        <v>25000</v>
      </c>
    </row>
    <row r="760" spans="1:12" x14ac:dyDescent="0.25">
      <c r="A760" s="363"/>
      <c r="B760" s="359"/>
      <c r="C760" s="4" t="s">
        <v>58</v>
      </c>
      <c r="D760" s="100">
        <v>29292</v>
      </c>
      <c r="E760" s="45">
        <v>29292</v>
      </c>
      <c r="F760" s="45">
        <v>1641</v>
      </c>
      <c r="G760" s="45"/>
      <c r="H760" s="45"/>
      <c r="I760" s="45"/>
      <c r="J760" s="45">
        <f t="shared" si="273"/>
        <v>30933</v>
      </c>
      <c r="K760" s="45">
        <v>6317</v>
      </c>
      <c r="L760" s="45">
        <f t="shared" si="274"/>
        <v>24616</v>
      </c>
    </row>
    <row r="761" spans="1:12" x14ac:dyDescent="0.25">
      <c r="A761" s="363"/>
      <c r="B761" s="359"/>
      <c r="C761" s="4" t="s">
        <v>65</v>
      </c>
      <c r="D761" s="100">
        <v>720000</v>
      </c>
      <c r="E761" s="45">
        <v>720000</v>
      </c>
      <c r="F761" s="45"/>
      <c r="G761" s="45"/>
      <c r="H761" s="45"/>
      <c r="I761" s="45"/>
      <c r="J761" s="45">
        <f t="shared" si="273"/>
        <v>720000</v>
      </c>
      <c r="K761" s="45">
        <v>180000</v>
      </c>
      <c r="L761" s="45">
        <f t="shared" si="274"/>
        <v>540000</v>
      </c>
    </row>
    <row r="762" spans="1:12" x14ac:dyDescent="0.25">
      <c r="A762" s="363"/>
      <c r="B762" s="359"/>
      <c r="C762" s="4" t="s">
        <v>60</v>
      </c>
      <c r="D762" s="100">
        <v>100000</v>
      </c>
      <c r="E762" s="45">
        <v>100000</v>
      </c>
      <c r="F762" s="45">
        <v>-16206</v>
      </c>
      <c r="G762" s="45"/>
      <c r="H762" s="45"/>
      <c r="I762" s="45"/>
      <c r="J762" s="45">
        <f t="shared" si="273"/>
        <v>83794</v>
      </c>
      <c r="K762" s="45">
        <v>0</v>
      </c>
      <c r="L762" s="45">
        <f t="shared" si="274"/>
        <v>83794</v>
      </c>
    </row>
    <row r="763" spans="1:12" x14ac:dyDescent="0.25">
      <c r="A763" s="363"/>
      <c r="B763" s="359"/>
      <c r="C763" s="4" t="s">
        <v>67</v>
      </c>
      <c r="D763" s="100">
        <v>0</v>
      </c>
      <c r="E763" s="45">
        <v>0</v>
      </c>
      <c r="F763" s="45">
        <v>8000</v>
      </c>
      <c r="G763" s="45"/>
      <c r="H763" s="45"/>
      <c r="I763" s="45"/>
      <c r="J763" s="45">
        <f t="shared" si="273"/>
        <v>8000</v>
      </c>
      <c r="K763" s="45">
        <v>8000</v>
      </c>
      <c r="L763" s="45">
        <f t="shared" si="274"/>
        <v>0</v>
      </c>
    </row>
    <row r="764" spans="1:12" x14ac:dyDescent="0.25">
      <c r="A764" s="363"/>
      <c r="B764" s="359"/>
      <c r="C764" s="4" t="s">
        <v>61</v>
      </c>
      <c r="D764" s="100">
        <v>0</v>
      </c>
      <c r="E764" s="45">
        <v>0</v>
      </c>
      <c r="F764" s="45">
        <v>8000</v>
      </c>
      <c r="G764" s="45"/>
      <c r="H764" s="45"/>
      <c r="I764" s="45"/>
      <c r="J764" s="45">
        <f t="shared" si="273"/>
        <v>8000</v>
      </c>
      <c r="K764" s="45">
        <v>8000</v>
      </c>
      <c r="L764" s="45">
        <f t="shared" si="274"/>
        <v>0</v>
      </c>
    </row>
    <row r="765" spans="1:12" x14ac:dyDescent="0.25">
      <c r="A765" s="363"/>
      <c r="B765" s="359"/>
      <c r="C765" s="4" t="s">
        <v>48</v>
      </c>
      <c r="D765" s="100">
        <v>242630</v>
      </c>
      <c r="E765" s="45">
        <v>242630</v>
      </c>
      <c r="F765" s="45"/>
      <c r="G765" s="45"/>
      <c r="H765" s="45"/>
      <c r="I765" s="45"/>
      <c r="J765" s="45">
        <f t="shared" si="273"/>
        <v>242630</v>
      </c>
      <c r="K765" s="45">
        <v>54216</v>
      </c>
      <c r="L765" s="45">
        <f t="shared" si="274"/>
        <v>188414</v>
      </c>
    </row>
    <row r="766" spans="1:12" x14ac:dyDescent="0.25">
      <c r="A766" s="363"/>
      <c r="B766" s="359"/>
      <c r="C766" s="18" t="s">
        <v>49</v>
      </c>
      <c r="D766" s="108">
        <f>SUM(D758:D765)</f>
        <v>1166922</v>
      </c>
      <c r="E766" s="51">
        <f t="shared" ref="E766:L766" si="275">SUM(E758:E765)</f>
        <v>1166922</v>
      </c>
      <c r="F766" s="51">
        <f t="shared" si="275"/>
        <v>1435</v>
      </c>
      <c r="G766" s="51">
        <f t="shared" si="275"/>
        <v>0</v>
      </c>
      <c r="H766" s="51">
        <f t="shared" si="275"/>
        <v>0</v>
      </c>
      <c r="I766" s="51">
        <f t="shared" si="275"/>
        <v>0</v>
      </c>
      <c r="J766" s="51">
        <f t="shared" si="275"/>
        <v>1168357</v>
      </c>
      <c r="K766" s="51">
        <f t="shared" si="275"/>
        <v>256533</v>
      </c>
      <c r="L766" s="83">
        <f t="shared" si="275"/>
        <v>911824</v>
      </c>
    </row>
    <row r="767" spans="1:12" x14ac:dyDescent="0.25">
      <c r="A767" s="363" t="s">
        <v>113</v>
      </c>
      <c r="B767" s="359" t="s">
        <v>21</v>
      </c>
      <c r="C767" s="4" t="s">
        <v>43</v>
      </c>
      <c r="D767" s="100">
        <v>716046</v>
      </c>
      <c r="E767" s="45">
        <v>716046</v>
      </c>
      <c r="F767" s="45"/>
      <c r="G767" s="45"/>
      <c r="H767" s="45"/>
      <c r="I767" s="45"/>
      <c r="J767" s="45">
        <f t="shared" ref="J767:J768" si="276">E767+F767+G767+H767+I767</f>
        <v>716046</v>
      </c>
      <c r="K767" s="45">
        <v>209514</v>
      </c>
      <c r="L767" s="45">
        <f t="shared" ref="L767:L768" si="277">J767-K767</f>
        <v>506532</v>
      </c>
    </row>
    <row r="768" spans="1:12" x14ac:dyDescent="0.25">
      <c r="A768" s="363"/>
      <c r="B768" s="359"/>
      <c r="C768" s="4" t="s">
        <v>45</v>
      </c>
      <c r="D768" s="100">
        <v>132641</v>
      </c>
      <c r="E768" s="45">
        <v>132641</v>
      </c>
      <c r="F768" s="45"/>
      <c r="G768" s="45"/>
      <c r="H768" s="45"/>
      <c r="I768" s="45"/>
      <c r="J768" s="45">
        <f t="shared" si="276"/>
        <v>132641</v>
      </c>
      <c r="K768" s="45">
        <v>40855</v>
      </c>
      <c r="L768" s="45">
        <f t="shared" si="277"/>
        <v>91786</v>
      </c>
    </row>
    <row r="769" spans="1:12" x14ac:dyDescent="0.25">
      <c r="A769" s="360" t="s">
        <v>165</v>
      </c>
      <c r="B769" s="361"/>
      <c r="C769" s="362"/>
      <c r="D769" s="109">
        <f>SUM(D729+D730+D733+D740+D741+D753+D756+D757+D766+D767+D768)</f>
        <v>15198887</v>
      </c>
      <c r="E769" s="109">
        <f>SUM(E729+E730+E733+E740+E741+E753+E756+E757+E766+E767+E768)</f>
        <v>15198887</v>
      </c>
      <c r="F769" s="54">
        <f t="shared" ref="F769:L769" si="278">SUM(F729,F730,F733,F740,F741,F753,F756,F757,F767,F766,F768)</f>
        <v>0</v>
      </c>
      <c r="G769" s="54">
        <f t="shared" si="278"/>
        <v>0</v>
      </c>
      <c r="H769" s="54">
        <f t="shared" si="278"/>
        <v>0</v>
      </c>
      <c r="I769" s="54">
        <f t="shared" si="278"/>
        <v>0</v>
      </c>
      <c r="J769" s="54">
        <f t="shared" si="278"/>
        <v>15198887</v>
      </c>
      <c r="K769" s="54">
        <f>SUM(K729,K730,K733,K740,K741,K753,K756,K757,K767,K766,K768)</f>
        <v>4042043</v>
      </c>
      <c r="L769" s="85">
        <f t="shared" si="278"/>
        <v>11156844</v>
      </c>
    </row>
    <row r="770" spans="1:12" x14ac:dyDescent="0.25">
      <c r="A770" s="363" t="s">
        <v>114</v>
      </c>
      <c r="B770" s="5" t="s">
        <v>9</v>
      </c>
      <c r="C770" s="4" t="s">
        <v>70</v>
      </c>
      <c r="D770" s="100">
        <v>0</v>
      </c>
      <c r="E770" s="45">
        <v>0</v>
      </c>
      <c r="F770" s="45"/>
      <c r="G770" s="45"/>
      <c r="H770" s="45"/>
      <c r="I770" s="45"/>
      <c r="J770" s="45">
        <f t="shared" ref="J770:J775" si="279">E770+F770+G770+H770+I770</f>
        <v>0</v>
      </c>
      <c r="K770" s="45">
        <v>0</v>
      </c>
      <c r="L770" s="45">
        <f t="shared" ref="L770:L775" si="280">J770-K770</f>
        <v>0</v>
      </c>
    </row>
    <row r="771" spans="1:12" x14ac:dyDescent="0.25">
      <c r="A771" s="363"/>
      <c r="B771" s="359" t="s">
        <v>21</v>
      </c>
      <c r="C771" s="4" t="s">
        <v>43</v>
      </c>
      <c r="D771" s="100">
        <v>2466622</v>
      </c>
      <c r="E771" s="45">
        <v>2464747</v>
      </c>
      <c r="F771" s="45"/>
      <c r="G771" s="45"/>
      <c r="H771" s="45"/>
      <c r="I771" s="45"/>
      <c r="J771" s="45">
        <f t="shared" si="279"/>
        <v>2464747</v>
      </c>
      <c r="K771" s="45">
        <v>802314</v>
      </c>
      <c r="L771" s="45">
        <f t="shared" si="280"/>
        <v>1662433</v>
      </c>
    </row>
    <row r="772" spans="1:12" x14ac:dyDescent="0.25">
      <c r="A772" s="363"/>
      <c r="B772" s="359"/>
      <c r="C772" s="4" t="s">
        <v>50</v>
      </c>
      <c r="D772" s="100">
        <v>100000</v>
      </c>
      <c r="E772" s="45">
        <v>100000</v>
      </c>
      <c r="F772" s="45"/>
      <c r="G772" s="45"/>
      <c r="H772" s="45"/>
      <c r="I772" s="45"/>
      <c r="J772" s="45">
        <f t="shared" si="279"/>
        <v>100000</v>
      </c>
      <c r="K772" s="45">
        <v>0</v>
      </c>
      <c r="L772" s="45">
        <f t="shared" si="280"/>
        <v>100000</v>
      </c>
    </row>
    <row r="773" spans="1:12" x14ac:dyDescent="0.25">
      <c r="A773" s="363"/>
      <c r="B773" s="359"/>
      <c r="C773" s="4" t="s">
        <v>51</v>
      </c>
      <c r="D773" s="100">
        <v>5000</v>
      </c>
      <c r="E773" s="45">
        <v>5000</v>
      </c>
      <c r="F773" s="45"/>
      <c r="G773" s="45"/>
      <c r="H773" s="45"/>
      <c r="I773" s="45"/>
      <c r="J773" s="45">
        <f t="shared" si="279"/>
        <v>5000</v>
      </c>
      <c r="K773" s="45">
        <v>0</v>
      </c>
      <c r="L773" s="45">
        <f t="shared" si="280"/>
        <v>5000</v>
      </c>
    </row>
    <row r="774" spans="1:12" x14ac:dyDescent="0.25">
      <c r="A774" s="363"/>
      <c r="B774" s="359"/>
      <c r="C774" s="4" t="s">
        <v>53</v>
      </c>
      <c r="D774" s="100">
        <v>12000</v>
      </c>
      <c r="E774" s="45">
        <v>12000</v>
      </c>
      <c r="F774" s="45"/>
      <c r="G774" s="45"/>
      <c r="H774" s="45"/>
      <c r="I774" s="45"/>
      <c r="J774" s="45">
        <f t="shared" si="279"/>
        <v>12000</v>
      </c>
      <c r="K774" s="45">
        <v>0</v>
      </c>
      <c r="L774" s="45">
        <f t="shared" si="280"/>
        <v>12000</v>
      </c>
    </row>
    <row r="775" spans="1:12" x14ac:dyDescent="0.25">
      <c r="A775" s="363"/>
      <c r="B775" s="359"/>
      <c r="C775" s="4" t="s">
        <v>54</v>
      </c>
      <c r="D775" s="100">
        <v>0</v>
      </c>
      <c r="E775" s="45">
        <v>1875</v>
      </c>
      <c r="F775" s="45"/>
      <c r="G775" s="45"/>
      <c r="H775" s="45"/>
      <c r="I775" s="45"/>
      <c r="J775" s="45">
        <f t="shared" si="279"/>
        <v>1875</v>
      </c>
      <c r="K775" s="45">
        <v>1875</v>
      </c>
      <c r="L775" s="45">
        <f t="shared" si="280"/>
        <v>0</v>
      </c>
    </row>
    <row r="776" spans="1:12" x14ac:dyDescent="0.25">
      <c r="A776" s="363"/>
      <c r="B776" s="359"/>
      <c r="C776" s="18" t="s">
        <v>44</v>
      </c>
      <c r="D776" s="108">
        <f>SUM(D771:D775)</f>
        <v>2583622</v>
      </c>
      <c r="E776" s="51">
        <v>2583622</v>
      </c>
      <c r="F776" s="51">
        <f t="shared" ref="F776:L776" si="281">SUM(F771:F775)</f>
        <v>0</v>
      </c>
      <c r="G776" s="51">
        <f t="shared" si="281"/>
        <v>0</v>
      </c>
      <c r="H776" s="51">
        <f t="shared" si="281"/>
        <v>0</v>
      </c>
      <c r="I776" s="51">
        <f t="shared" si="281"/>
        <v>0</v>
      </c>
      <c r="J776" s="51">
        <f t="shared" si="281"/>
        <v>2583622</v>
      </c>
      <c r="K776" s="51">
        <f t="shared" si="281"/>
        <v>804189</v>
      </c>
      <c r="L776" s="83">
        <f t="shared" si="281"/>
        <v>1779433</v>
      </c>
    </row>
    <row r="777" spans="1:12" x14ac:dyDescent="0.25">
      <c r="A777" s="363"/>
      <c r="B777" s="359"/>
      <c r="C777" s="18" t="s">
        <v>45</v>
      </c>
      <c r="D777" s="108">
        <v>497392</v>
      </c>
      <c r="E777" s="51">
        <v>497392</v>
      </c>
      <c r="F777" s="51"/>
      <c r="G777" s="51"/>
      <c r="H777" s="51"/>
      <c r="I777" s="51"/>
      <c r="J777" s="62">
        <f t="shared" ref="J777:J785" si="282">E777+F777+G777+H777+I777</f>
        <v>497392</v>
      </c>
      <c r="K777" s="51">
        <v>156403</v>
      </c>
      <c r="L777" s="62">
        <f t="shared" ref="L777:L785" si="283">J777-K777</f>
        <v>340989</v>
      </c>
    </row>
    <row r="778" spans="1:12" x14ac:dyDescent="0.25">
      <c r="A778" s="363"/>
      <c r="B778" s="359"/>
      <c r="C778" s="4" t="s">
        <v>46</v>
      </c>
      <c r="D778" s="100">
        <v>40000</v>
      </c>
      <c r="E778" s="45">
        <v>40000</v>
      </c>
      <c r="F778" s="45"/>
      <c r="G778" s="45"/>
      <c r="H778" s="45"/>
      <c r="I778" s="45"/>
      <c r="J778" s="45">
        <f t="shared" si="282"/>
        <v>40000</v>
      </c>
      <c r="K778" s="45">
        <v>0</v>
      </c>
      <c r="L778" s="45">
        <f t="shared" si="283"/>
        <v>40000</v>
      </c>
    </row>
    <row r="779" spans="1:12" x14ac:dyDescent="0.25">
      <c r="A779" s="363"/>
      <c r="B779" s="359"/>
      <c r="C779" s="4" t="s">
        <v>56</v>
      </c>
      <c r="D779" s="100">
        <v>35000</v>
      </c>
      <c r="E779" s="45">
        <v>35000</v>
      </c>
      <c r="F779" s="45">
        <f>-206-1641</f>
        <v>-1847</v>
      </c>
      <c r="G779" s="45"/>
      <c r="H779" s="45"/>
      <c r="I779" s="45"/>
      <c r="J779" s="45">
        <f t="shared" si="282"/>
        <v>33153</v>
      </c>
      <c r="K779" s="45">
        <v>0</v>
      </c>
      <c r="L779" s="45">
        <f t="shared" si="283"/>
        <v>33153</v>
      </c>
    </row>
    <row r="780" spans="1:12" x14ac:dyDescent="0.25">
      <c r="A780" s="363"/>
      <c r="B780" s="359"/>
      <c r="C780" s="92" t="s">
        <v>58</v>
      </c>
      <c r="D780" s="106">
        <v>0</v>
      </c>
      <c r="E780" s="45">
        <v>0</v>
      </c>
      <c r="F780" s="45">
        <v>1641</v>
      </c>
      <c r="G780" s="45"/>
      <c r="H780" s="45"/>
      <c r="I780" s="45"/>
      <c r="J780" s="45">
        <f t="shared" si="282"/>
        <v>1641</v>
      </c>
      <c r="K780" s="45">
        <v>1641</v>
      </c>
      <c r="L780" s="95">
        <f t="shared" si="283"/>
        <v>0</v>
      </c>
    </row>
    <row r="781" spans="1:12" x14ac:dyDescent="0.25">
      <c r="A781" s="363"/>
      <c r="B781" s="359"/>
      <c r="C781" s="4" t="s">
        <v>47</v>
      </c>
      <c r="D781" s="100">
        <v>8400</v>
      </c>
      <c r="E781" s="45">
        <v>8400</v>
      </c>
      <c r="F781" s="45"/>
      <c r="G781" s="45"/>
      <c r="H781" s="45"/>
      <c r="I781" s="45"/>
      <c r="J781" s="45">
        <f t="shared" si="282"/>
        <v>8400</v>
      </c>
      <c r="K781" s="45">
        <v>0</v>
      </c>
      <c r="L781" s="45">
        <f t="shared" si="283"/>
        <v>8400</v>
      </c>
    </row>
    <row r="782" spans="1:12" x14ac:dyDescent="0.25">
      <c r="A782" s="363"/>
      <c r="B782" s="359"/>
      <c r="C782" s="4" t="s">
        <v>61</v>
      </c>
      <c r="D782" s="100">
        <v>0</v>
      </c>
      <c r="E782" s="45">
        <v>0</v>
      </c>
      <c r="F782" s="45">
        <v>206</v>
      </c>
      <c r="G782" s="45"/>
      <c r="H782" s="45"/>
      <c r="I782" s="45"/>
      <c r="J782" s="45">
        <f t="shared" si="282"/>
        <v>206</v>
      </c>
      <c r="K782" s="45">
        <v>206</v>
      </c>
      <c r="L782" s="45">
        <f t="shared" si="283"/>
        <v>0</v>
      </c>
    </row>
    <row r="783" spans="1:12" x14ac:dyDescent="0.25">
      <c r="A783" s="363"/>
      <c r="B783" s="359"/>
      <c r="C783" s="4" t="s">
        <v>62</v>
      </c>
      <c r="D783" s="100">
        <v>14905</v>
      </c>
      <c r="E783" s="45">
        <v>14905</v>
      </c>
      <c r="F783" s="45"/>
      <c r="G783" s="45"/>
      <c r="H783" s="45"/>
      <c r="I783" s="45"/>
      <c r="J783" s="45">
        <f t="shared" si="282"/>
        <v>14905</v>
      </c>
      <c r="K783" s="45">
        <v>3680</v>
      </c>
      <c r="L783" s="45">
        <f t="shared" si="283"/>
        <v>11225</v>
      </c>
    </row>
    <row r="784" spans="1:12" x14ac:dyDescent="0.25">
      <c r="A784" s="363"/>
      <c r="B784" s="359"/>
      <c r="C784" s="4" t="s">
        <v>48</v>
      </c>
      <c r="D784" s="100">
        <v>15850</v>
      </c>
      <c r="E784" s="45">
        <v>15850</v>
      </c>
      <c r="F784" s="45"/>
      <c r="G784" s="45"/>
      <c r="H784" s="45"/>
      <c r="I784" s="45"/>
      <c r="J784" s="45">
        <f t="shared" si="282"/>
        <v>15850</v>
      </c>
      <c r="K784" s="45">
        <v>498</v>
      </c>
      <c r="L784" s="45">
        <f t="shared" si="283"/>
        <v>15352</v>
      </c>
    </row>
    <row r="785" spans="1:12" x14ac:dyDescent="0.25">
      <c r="A785" s="363"/>
      <c r="B785" s="359"/>
      <c r="C785" s="4" t="s">
        <v>63</v>
      </c>
      <c r="D785" s="100">
        <v>0</v>
      </c>
      <c r="E785" s="45">
        <v>0</v>
      </c>
      <c r="F785" s="45"/>
      <c r="G785" s="45"/>
      <c r="H785" s="45"/>
      <c r="I785" s="45"/>
      <c r="J785" s="45">
        <f t="shared" si="282"/>
        <v>0</v>
      </c>
      <c r="K785" s="45">
        <v>0</v>
      </c>
      <c r="L785" s="45">
        <f t="shared" si="283"/>
        <v>0</v>
      </c>
    </row>
    <row r="786" spans="1:12" x14ac:dyDescent="0.25">
      <c r="A786" s="363"/>
      <c r="B786" s="359"/>
      <c r="C786" s="18" t="s">
        <v>49</v>
      </c>
      <c r="D786" s="108">
        <f>SUM(D778:D785)</f>
        <v>114155</v>
      </c>
      <c r="E786" s="51">
        <f t="shared" ref="E786:L786" si="284">SUM(E778:E785)</f>
        <v>114155</v>
      </c>
      <c r="F786" s="51">
        <f t="shared" si="284"/>
        <v>0</v>
      </c>
      <c r="G786" s="51">
        <f t="shared" si="284"/>
        <v>0</v>
      </c>
      <c r="H786" s="51">
        <f t="shared" si="284"/>
        <v>0</v>
      </c>
      <c r="I786" s="51">
        <f t="shared" si="284"/>
        <v>0</v>
      </c>
      <c r="J786" s="51">
        <f t="shared" si="284"/>
        <v>114155</v>
      </c>
      <c r="K786" s="51">
        <f t="shared" si="284"/>
        <v>6025</v>
      </c>
      <c r="L786" s="83">
        <f t="shared" si="284"/>
        <v>108130</v>
      </c>
    </row>
    <row r="787" spans="1:12" x14ac:dyDescent="0.25">
      <c r="A787" s="363" t="s">
        <v>115</v>
      </c>
      <c r="B787" s="359" t="s">
        <v>21</v>
      </c>
      <c r="C787" s="4" t="s">
        <v>43</v>
      </c>
      <c r="D787" s="100">
        <v>92000</v>
      </c>
      <c r="E787" s="45">
        <v>92000</v>
      </c>
      <c r="F787" s="45"/>
      <c r="G787" s="45"/>
      <c r="H787" s="45"/>
      <c r="I787" s="45"/>
      <c r="J787" s="45">
        <f t="shared" ref="J787:J788" si="285">E787+F787+G787+H787+I787</f>
        <v>92000</v>
      </c>
      <c r="K787" s="45">
        <v>30400</v>
      </c>
      <c r="L787" s="45">
        <f t="shared" ref="L787:L788" si="286">J787-K787</f>
        <v>61600</v>
      </c>
    </row>
    <row r="788" spans="1:12" x14ac:dyDescent="0.25">
      <c r="A788" s="355"/>
      <c r="B788" s="357"/>
      <c r="C788" s="13" t="s">
        <v>45</v>
      </c>
      <c r="D788" s="104">
        <v>17170</v>
      </c>
      <c r="E788" s="49">
        <v>17170</v>
      </c>
      <c r="F788" s="49"/>
      <c r="G788" s="49"/>
      <c r="H788" s="49"/>
      <c r="I788" s="49"/>
      <c r="J788" s="45">
        <f t="shared" si="285"/>
        <v>17170</v>
      </c>
      <c r="K788" s="49">
        <v>5930</v>
      </c>
      <c r="L788" s="45">
        <f t="shared" si="286"/>
        <v>11240</v>
      </c>
    </row>
    <row r="789" spans="1:12" x14ac:dyDescent="0.25">
      <c r="A789" s="360" t="s">
        <v>166</v>
      </c>
      <c r="B789" s="361"/>
      <c r="C789" s="362"/>
      <c r="D789" s="113">
        <f>SUM(D770+D776+D777+D786+D787+D788)</f>
        <v>3304339</v>
      </c>
      <c r="E789" s="113">
        <f>SUM(E770+E776+E777+E786+E787+E788)</f>
        <v>3304339</v>
      </c>
      <c r="F789" s="58">
        <f t="shared" ref="F789:L789" si="287">SUM(F770,F776,F777,F786,F787,F788)</f>
        <v>0</v>
      </c>
      <c r="G789" s="58">
        <f t="shared" si="287"/>
        <v>0</v>
      </c>
      <c r="H789" s="58">
        <f t="shared" si="287"/>
        <v>0</v>
      </c>
      <c r="I789" s="58">
        <f t="shared" si="287"/>
        <v>0</v>
      </c>
      <c r="J789" s="58">
        <f t="shared" si="287"/>
        <v>3304339</v>
      </c>
      <c r="K789" s="58">
        <f>SUM(K770,K776,K777,K786,K787,K788)</f>
        <v>1002947</v>
      </c>
      <c r="L789" s="87">
        <f t="shared" si="287"/>
        <v>2301392</v>
      </c>
    </row>
    <row r="790" spans="1:12" ht="43.5" customHeight="1" x14ac:dyDescent="0.25">
      <c r="A790" s="407" t="s">
        <v>153</v>
      </c>
      <c r="B790" s="408"/>
      <c r="C790" s="409"/>
      <c r="D790" s="131">
        <v>271483850</v>
      </c>
      <c r="E790" s="131">
        <v>271483850</v>
      </c>
      <c r="F790" s="131">
        <f t="shared" ref="F790:L790" si="288">F789+F769+F728+F689+F663+F628+F594+F561+F526+F493+F471+F440+F408+F375+F313+F278+F247</f>
        <v>0</v>
      </c>
      <c r="G790" s="131">
        <f t="shared" si="288"/>
        <v>0</v>
      </c>
      <c r="H790" s="131">
        <f t="shared" si="288"/>
        <v>0</v>
      </c>
      <c r="I790" s="131">
        <f t="shared" si="288"/>
        <v>0</v>
      </c>
      <c r="J790" s="131">
        <f t="shared" si="288"/>
        <v>271483850</v>
      </c>
      <c r="K790" s="131">
        <f t="shared" si="288"/>
        <v>75799456</v>
      </c>
      <c r="L790" s="132">
        <f t="shared" si="288"/>
        <v>195684394</v>
      </c>
    </row>
    <row r="791" spans="1:12" x14ac:dyDescent="0.25">
      <c r="B791" s="2"/>
      <c r="E791" s="31"/>
      <c r="F791" s="31"/>
      <c r="G791" s="31"/>
      <c r="H791" s="31"/>
      <c r="I791" s="31"/>
      <c r="J791" s="31"/>
      <c r="K791" s="31"/>
      <c r="L791" s="31"/>
    </row>
    <row r="792" spans="1:12" x14ac:dyDescent="0.25">
      <c r="B792" s="2"/>
      <c r="E792" s="31"/>
      <c r="F792" s="31"/>
      <c r="G792" s="31"/>
      <c r="H792" s="31"/>
      <c r="I792" s="31"/>
      <c r="J792" s="31"/>
      <c r="K792" s="31"/>
      <c r="L792" s="31"/>
    </row>
    <row r="793" spans="1:12" x14ac:dyDescent="0.25">
      <c r="B793" s="2"/>
      <c r="E793" s="31"/>
      <c r="F793" s="31"/>
      <c r="G793" s="31"/>
      <c r="H793" s="31"/>
      <c r="I793" s="31"/>
      <c r="J793" s="31"/>
      <c r="K793" s="31"/>
      <c r="L793" s="31"/>
    </row>
    <row r="794" spans="1:12" ht="15.75" x14ac:dyDescent="0.25">
      <c r="A794" s="72" t="s">
        <v>170</v>
      </c>
      <c r="B794" s="2"/>
      <c r="E794" s="31"/>
      <c r="F794" s="31"/>
      <c r="G794" s="31"/>
      <c r="H794" s="31"/>
      <c r="I794" s="31"/>
      <c r="J794" s="31"/>
      <c r="K794" s="31"/>
      <c r="L794" s="31"/>
    </row>
    <row r="795" spans="1:12" x14ac:dyDescent="0.25">
      <c r="B795" s="2"/>
      <c r="E795" s="31"/>
      <c r="F795" s="31"/>
      <c r="G795" s="31"/>
      <c r="H795" s="31"/>
      <c r="I795" s="31"/>
      <c r="J795" s="31"/>
      <c r="K795" s="31"/>
      <c r="L795" s="31"/>
    </row>
    <row r="796" spans="1:12" ht="15" customHeight="1" x14ac:dyDescent="0.25">
      <c r="A796" s="366" t="s">
        <v>175</v>
      </c>
      <c r="B796" s="367"/>
      <c r="C796" s="69" t="s">
        <v>3</v>
      </c>
      <c r="D796" s="70"/>
      <c r="E796" s="69" t="s">
        <v>4</v>
      </c>
      <c r="F796" s="70"/>
      <c r="G796" s="69"/>
      <c r="H796" s="69"/>
      <c r="I796" s="69"/>
      <c r="J796" s="69" t="s">
        <v>7</v>
      </c>
      <c r="K796" s="71" t="s">
        <v>5</v>
      </c>
      <c r="L796" s="31"/>
    </row>
    <row r="797" spans="1:12" ht="15" customHeight="1" x14ac:dyDescent="0.25">
      <c r="A797" s="366"/>
      <c r="B797" s="367"/>
      <c r="C797" s="73" t="s">
        <v>10</v>
      </c>
      <c r="D797" s="73">
        <f t="shared" ref="D797" si="289">D98+D92+D85+D82+D76+D72+D69+D64+D57+D54+D51+D48+D41+D34+D29+D26+D5</f>
        <v>60971547</v>
      </c>
      <c r="E797" s="73">
        <f t="shared" ref="E797:K797" si="290">E98+E92+E85+E82+E76+E72+E69+E64+E57+E54+E51+E48+E41+E34+E29+E26+E5</f>
        <v>60971547</v>
      </c>
      <c r="F797" s="75">
        <f t="shared" si="290"/>
        <v>0</v>
      </c>
      <c r="G797" s="75">
        <f t="shared" si="290"/>
        <v>0</v>
      </c>
      <c r="H797" s="75">
        <f t="shared" si="290"/>
        <v>0</v>
      </c>
      <c r="I797" s="75">
        <f t="shared" si="290"/>
        <v>0</v>
      </c>
      <c r="J797" s="45">
        <f t="shared" ref="J797:J804" si="291">E797+F797+G797+H797+I797</f>
        <v>60971547</v>
      </c>
      <c r="K797" s="73">
        <f t="shared" si="290"/>
        <v>18907349</v>
      </c>
      <c r="L797" s="31"/>
    </row>
    <row r="798" spans="1:12" ht="15" customHeight="1" x14ac:dyDescent="0.25">
      <c r="A798" s="366"/>
      <c r="B798" s="367"/>
      <c r="C798" s="73" t="s">
        <v>167</v>
      </c>
      <c r="D798" s="73">
        <f t="shared" ref="D798" si="292">D86+D65+D58+D42+D35+D30+D6</f>
        <v>750000</v>
      </c>
      <c r="E798" s="73">
        <f t="shared" ref="E798:K798" si="293">E86+E65+E58+E42+E35+E30+E6</f>
        <v>750000</v>
      </c>
      <c r="F798" s="75">
        <f t="shared" si="293"/>
        <v>0</v>
      </c>
      <c r="G798" s="75">
        <f t="shared" si="293"/>
        <v>0</v>
      </c>
      <c r="H798" s="75">
        <f t="shared" si="293"/>
        <v>0</v>
      </c>
      <c r="I798" s="75">
        <f t="shared" si="293"/>
        <v>0</v>
      </c>
      <c r="J798" s="45">
        <f t="shared" si="291"/>
        <v>750000</v>
      </c>
      <c r="K798" s="73">
        <f t="shared" si="293"/>
        <v>145833</v>
      </c>
      <c r="L798" s="31"/>
    </row>
    <row r="799" spans="1:12" ht="15" customHeight="1" x14ac:dyDescent="0.25">
      <c r="A799" s="366"/>
      <c r="B799" s="367"/>
      <c r="C799" s="73" t="s">
        <v>168</v>
      </c>
      <c r="D799" s="73">
        <f t="shared" ref="D799" si="294">D10</f>
        <v>0</v>
      </c>
      <c r="E799" s="73">
        <f t="shared" ref="E799:K799" si="295">E10</f>
        <v>55500</v>
      </c>
      <c r="F799" s="73">
        <f t="shared" si="295"/>
        <v>0</v>
      </c>
      <c r="G799" s="73">
        <f t="shared" si="295"/>
        <v>0</v>
      </c>
      <c r="H799" s="73">
        <f t="shared" si="295"/>
        <v>0</v>
      </c>
      <c r="I799" s="73">
        <f t="shared" si="295"/>
        <v>0</v>
      </c>
      <c r="J799" s="45">
        <f>E799+F799+G799+H799+I799</f>
        <v>55500</v>
      </c>
      <c r="K799" s="73">
        <f t="shared" si="295"/>
        <v>55500</v>
      </c>
      <c r="L799" s="31"/>
    </row>
    <row r="800" spans="1:12" ht="15" customHeight="1" x14ac:dyDescent="0.25">
      <c r="A800" s="366"/>
      <c r="B800" s="367"/>
      <c r="C800" s="73" t="s">
        <v>22</v>
      </c>
      <c r="D800" s="73">
        <f>D89+D79+D45+D23+D18+D61</f>
        <v>82000</v>
      </c>
      <c r="E800" s="73">
        <f>E89+E79+E45+E23+E18+E61</f>
        <v>91000</v>
      </c>
      <c r="F800" s="73">
        <f t="shared" ref="F800:I800" si="296">F89+F79+F45+F23+F18+F61</f>
        <v>4000</v>
      </c>
      <c r="G800" s="73">
        <f t="shared" si="296"/>
        <v>0</v>
      </c>
      <c r="H800" s="73">
        <f t="shared" si="296"/>
        <v>0</v>
      </c>
      <c r="I800" s="73">
        <f t="shared" si="296"/>
        <v>0</v>
      </c>
      <c r="J800" s="89">
        <f>J89+J79+J45+J23+J18+J61+J94</f>
        <v>103000</v>
      </c>
      <c r="K800" s="89">
        <f>K89+K79+K45+K23+K18+K61+K94</f>
        <v>44523</v>
      </c>
      <c r="L800" s="31"/>
    </row>
    <row r="801" spans="1:12" ht="15" customHeight="1" x14ac:dyDescent="0.25">
      <c r="A801" s="366"/>
      <c r="B801" s="367"/>
      <c r="C801" s="73" t="s">
        <v>14</v>
      </c>
      <c r="D801" s="73">
        <f>D101+D97+D95+D90+D88+D84+D80+D78+D75+D74+D71+D68+D67+D63+D60+D56+D53+D50+D46+D44+D39+D38+D37+D33+D32+D28+D24+D19+D15+D12+D11+D9+D100</f>
        <v>24254040</v>
      </c>
      <c r="E801" s="73">
        <f>E101+E97+E95+E90+E88+E84+E80+E78+E75+E74+E71+E68+E67+E63+E60+E56+E53+E50+E46+E44+E39+E38+E37+E33+E32+E28+E24+E19+E15+E12+E11+E9+E100</f>
        <v>24187110</v>
      </c>
      <c r="F801" s="73">
        <f t="shared" ref="F801:K801" si="297">F101+F97+F95+F90+F88+F84+F80+F78+F75+F74+F71+F68+F67+F63+F60+F56+F53+F50+F46+F44+F39+F38+F37+F33+F32+F28+F24+F19+F15+F12+F11+F9+F100</f>
        <v>-15240</v>
      </c>
      <c r="G801" s="73">
        <f t="shared" si="297"/>
        <v>0</v>
      </c>
      <c r="H801" s="73">
        <f t="shared" si="297"/>
        <v>0</v>
      </c>
      <c r="I801" s="73">
        <f t="shared" si="297"/>
        <v>0</v>
      </c>
      <c r="J801" s="45">
        <f>E801+F801+G801+H801+I801</f>
        <v>24171870</v>
      </c>
      <c r="K801" s="73">
        <f t="shared" si="297"/>
        <v>9095118</v>
      </c>
      <c r="L801" s="31"/>
    </row>
    <row r="802" spans="1:12" ht="15" customHeight="1" x14ac:dyDescent="0.25">
      <c r="A802" s="366"/>
      <c r="B802" s="367"/>
      <c r="C802" s="73" t="s">
        <v>17</v>
      </c>
      <c r="D802" s="73">
        <f>D91+D81+D47+D40+D25+D20+D13+D16+D62</f>
        <v>1391644</v>
      </c>
      <c r="E802" s="73">
        <f>E91+E81+E47+E40+E25+E20+E13+E16+E62</f>
        <v>1394074</v>
      </c>
      <c r="F802" s="73">
        <f>F91+F81+F47+F40+F25+F20+F13+F16+F62+F96</f>
        <v>3240</v>
      </c>
      <c r="G802" s="73">
        <f t="shared" ref="G802:K802" si="298">G91+G81+G47+G40+G25+G20+G13+G16+G62</f>
        <v>0</v>
      </c>
      <c r="H802" s="73">
        <f t="shared" si="298"/>
        <v>0</v>
      </c>
      <c r="I802" s="73">
        <f t="shared" si="298"/>
        <v>0</v>
      </c>
      <c r="J802" s="64">
        <f>E802+F802+G802+H802+I802</f>
        <v>1397314</v>
      </c>
      <c r="K802" s="73">
        <f t="shared" si="298"/>
        <v>514473</v>
      </c>
      <c r="L802" s="31"/>
    </row>
    <row r="803" spans="1:12" ht="15" customHeight="1" x14ac:dyDescent="0.25">
      <c r="A803" s="366"/>
      <c r="B803" s="367"/>
      <c r="C803" s="73" t="s">
        <v>20</v>
      </c>
      <c r="D803" s="73">
        <f t="shared" ref="D803" si="299">D17</f>
        <v>800000</v>
      </c>
      <c r="E803" s="73">
        <f t="shared" ref="E803:K803" si="300">E17</f>
        <v>800000</v>
      </c>
      <c r="F803" s="75">
        <f t="shared" si="300"/>
        <v>0</v>
      </c>
      <c r="G803" s="75">
        <f t="shared" si="300"/>
        <v>0</v>
      </c>
      <c r="H803" s="75">
        <f t="shared" si="300"/>
        <v>0</v>
      </c>
      <c r="I803" s="75">
        <f t="shared" si="300"/>
        <v>0</v>
      </c>
      <c r="J803" s="45">
        <f t="shared" si="291"/>
        <v>800000</v>
      </c>
      <c r="K803" s="75">
        <f t="shared" si="300"/>
        <v>0</v>
      </c>
      <c r="L803" s="31"/>
    </row>
    <row r="804" spans="1:12" ht="15" customHeight="1" x14ac:dyDescent="0.25">
      <c r="A804" s="366"/>
      <c r="B804" s="367"/>
      <c r="C804" s="73" t="s">
        <v>23</v>
      </c>
      <c r="D804" s="73">
        <f t="shared" ref="D804" si="301">D21</f>
        <v>2432</v>
      </c>
      <c r="E804" s="73">
        <f t="shared" ref="E804:K804" si="302">E21</f>
        <v>831</v>
      </c>
      <c r="F804" s="73">
        <f t="shared" si="302"/>
        <v>-5</v>
      </c>
      <c r="G804" s="75">
        <f t="shared" si="302"/>
        <v>0</v>
      </c>
      <c r="H804" s="75">
        <f t="shared" si="302"/>
        <v>0</v>
      </c>
      <c r="I804" s="75">
        <f t="shared" si="302"/>
        <v>0</v>
      </c>
      <c r="J804" s="45">
        <f t="shared" si="291"/>
        <v>826</v>
      </c>
      <c r="K804" s="73">
        <f t="shared" si="302"/>
        <v>634</v>
      </c>
      <c r="L804" s="31"/>
    </row>
    <row r="805" spans="1:12" ht="15" customHeight="1" x14ac:dyDescent="0.25">
      <c r="A805" s="366"/>
      <c r="B805" s="367"/>
      <c r="C805" s="73" t="s">
        <v>18</v>
      </c>
      <c r="D805" s="73">
        <f>D22+D14</f>
        <v>0</v>
      </c>
      <c r="E805" s="73">
        <f>E22+E14</f>
        <v>1601</v>
      </c>
      <c r="F805" s="73">
        <f t="shared" ref="F805:K805" si="303">F22+F14</f>
        <v>5</v>
      </c>
      <c r="G805" s="75">
        <f t="shared" si="303"/>
        <v>0</v>
      </c>
      <c r="H805" s="75">
        <f t="shared" si="303"/>
        <v>0</v>
      </c>
      <c r="I805" s="75">
        <f t="shared" si="303"/>
        <v>0</v>
      </c>
      <c r="J805" s="64">
        <f>E805+F805+G805+H805+I805</f>
        <v>1606</v>
      </c>
      <c r="K805" s="73">
        <f t="shared" si="303"/>
        <v>1606</v>
      </c>
      <c r="L805" s="31"/>
    </row>
    <row r="806" spans="1:12" ht="15" customHeight="1" x14ac:dyDescent="0.25">
      <c r="A806" s="366"/>
      <c r="B806" s="367"/>
      <c r="C806" s="74" t="s">
        <v>171</v>
      </c>
      <c r="D806" s="74">
        <f>D100+D96+D94+D62+D61+D33+D101+D97+D95+D91+D90+D89+D88+D84+D81+D80+D79+D78+D75+D74+D71+D68+D67+D63+D60+D56+D53+D50+D47+D46+D45+D44+D40+D39+D38+D37+D32+D28+D25+D24+D23+D22+D21+D20+D19+D18+D17+D16+D15+D14+D13+D12+D11+D10+D9</f>
        <v>26530116</v>
      </c>
      <c r="E806" s="74">
        <f>E100+E96+E94+E62+E61+E33+E101+E97+E95+E91+E90+E89+E88+E84+E81+E80+E79+E78+E75+E74+E71+E68+E67+E63+E60+E56+E53+E50+E47+E46+E45+E44+E40+E39+E38+E37+E32+E28+E25+E24+E23+E22+E21+E20+E19+E18+E17+E16+E15+E14+E13+E12+E11+E10+E9</f>
        <v>26530116</v>
      </c>
      <c r="F806" s="74">
        <f>F100+F96+F94+F62+F61+F33+F101+F97+F95+F91+F90+F89+F88+F84+F81+F80+F79+F78+F75+F74+F71+F68+F67+F63+F60+F56+F53+F50+F47+F46+F45+F44+F40+F39+F38+F37+F32+F28+F25+F24+F23+F22+F21+F20+F19+F18+F17+F16+F15+F14+F13+F12+F11+F10+F9</f>
        <v>0</v>
      </c>
      <c r="G806" s="74">
        <f t="shared" ref="G806:K806" si="304">G100+G96+G94+G62+G61+G33+G101+G97+G95+G91+G90+G89+G88+G84+G81+G80+G79+G78+G75+G74+G71+G68+G67+G63+G60+G56+G53+G50+G47+G46+G45+G44+G40+G39+G38+G37+G32+G28+G25+G24+G23+G22+G21+G20+G19+G18+G17+G16+G15+G14+G13+G12+G11+G10+G9</f>
        <v>0</v>
      </c>
      <c r="H806" s="74">
        <f t="shared" si="304"/>
        <v>0</v>
      </c>
      <c r="I806" s="74">
        <f t="shared" si="304"/>
        <v>0</v>
      </c>
      <c r="J806" s="74">
        <f t="shared" si="304"/>
        <v>26530116</v>
      </c>
      <c r="K806" s="74">
        <f t="shared" si="304"/>
        <v>9711854</v>
      </c>
      <c r="L806" s="31"/>
    </row>
    <row r="807" spans="1:12" ht="15" customHeight="1" x14ac:dyDescent="0.25">
      <c r="A807" s="366"/>
      <c r="B807" s="367"/>
      <c r="C807" s="73" t="s">
        <v>11</v>
      </c>
      <c r="D807" s="73">
        <f t="shared" ref="D807" si="305">D99+D93+D87+D83+D77+D73+D70+D66+D59+D55+D52+D49+D43+D36+D31+D27+D7</f>
        <v>29279618</v>
      </c>
      <c r="E807" s="73">
        <f t="shared" ref="E807:K807" si="306">E99+E93+E87+E83+E77+E73+E70+E66+E59+E55+E52+E49+E43+E36+E31+E27+E7</f>
        <v>29279618</v>
      </c>
      <c r="F807" s="75">
        <f t="shared" si="306"/>
        <v>0</v>
      </c>
      <c r="G807" s="75">
        <f t="shared" si="306"/>
        <v>0</v>
      </c>
      <c r="H807" s="75">
        <f t="shared" si="306"/>
        <v>0</v>
      </c>
      <c r="I807" s="75">
        <f t="shared" si="306"/>
        <v>0</v>
      </c>
      <c r="J807" s="73">
        <f t="shared" si="306"/>
        <v>29279618</v>
      </c>
      <c r="K807" s="73">
        <f t="shared" si="306"/>
        <v>29279618</v>
      </c>
      <c r="L807" s="31"/>
    </row>
    <row r="808" spans="1:12" ht="15" customHeight="1" x14ac:dyDescent="0.25">
      <c r="A808" s="366"/>
      <c r="B808" s="367"/>
      <c r="C808" s="73" t="s">
        <v>12</v>
      </c>
      <c r="D808" s="73">
        <f t="shared" ref="D808" si="307">D8</f>
        <v>153952569</v>
      </c>
      <c r="E808" s="73">
        <f t="shared" ref="E808:K808" si="308">E8</f>
        <v>153952569</v>
      </c>
      <c r="F808" s="75">
        <f t="shared" si="308"/>
        <v>0</v>
      </c>
      <c r="G808" s="75">
        <f t="shared" si="308"/>
        <v>0</v>
      </c>
      <c r="H808" s="75">
        <f t="shared" si="308"/>
        <v>0</v>
      </c>
      <c r="I808" s="75">
        <f t="shared" si="308"/>
        <v>0</v>
      </c>
      <c r="J808" s="73">
        <f t="shared" si="308"/>
        <v>153952569</v>
      </c>
      <c r="K808" s="73">
        <f t="shared" si="308"/>
        <v>48684038</v>
      </c>
      <c r="L808" s="31"/>
    </row>
    <row r="809" spans="1:12" ht="15" customHeight="1" x14ac:dyDescent="0.25">
      <c r="A809" s="366"/>
      <c r="B809" s="367"/>
      <c r="C809" s="74" t="s">
        <v>172</v>
      </c>
      <c r="D809" s="74">
        <f t="shared" ref="D809" si="309">D99+D93+D87+D83+D77+D73+D70+D66+D59+D55+D52+D43+D49+D36+D31+D27+D8+D7</f>
        <v>183232187</v>
      </c>
      <c r="E809" s="74">
        <f t="shared" ref="E809:K809" si="310">E99+E93+E87+E83+E77+E73+E70+E66+E59+E55+E52+E43+E49+E36+E31+E27+E8+E7</f>
        <v>183232187</v>
      </c>
      <c r="F809" s="76">
        <f t="shared" si="310"/>
        <v>0</v>
      </c>
      <c r="G809" s="76">
        <f t="shared" si="310"/>
        <v>0</v>
      </c>
      <c r="H809" s="76">
        <f t="shared" si="310"/>
        <v>0</v>
      </c>
      <c r="I809" s="76">
        <f t="shared" si="310"/>
        <v>0</v>
      </c>
      <c r="J809" s="74">
        <f t="shared" si="310"/>
        <v>183232187</v>
      </c>
      <c r="K809" s="74">
        <f t="shared" si="310"/>
        <v>77963656</v>
      </c>
      <c r="L809" s="31"/>
    </row>
    <row r="810" spans="1:12" ht="15" customHeight="1" x14ac:dyDescent="0.25">
      <c r="A810" s="366"/>
      <c r="B810" s="367"/>
      <c r="C810" s="74" t="s">
        <v>173</v>
      </c>
      <c r="D810" s="74">
        <f t="shared" ref="D810:E810" si="311">D101+D99+D98+D97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10" s="74">
        <f t="shared" si="311"/>
        <v>271483850</v>
      </c>
      <c r="F810" s="74">
        <f>F96+F100+F94+F62+F61+F101+F99+F98+F97+F95+F93+F92+F91+F90+F89+F88+F87+F86+F84+F85+F83+F82+F81+F80+F79+F78+F77+F76+F75+F74+F73+F72+F71+F70+F69+F68+F67+F66+F65+F64+F63+F60+F59+F58+F57+F56+F55+F54+F53+F52+F51+F50+F49+F48+F47+F46+F45+F44+F43+F42+F41+F40+F39+F38+F37+F36+F35+F34+F33+F32+F31+F30+F29+F28+F27+F26+F25+F24+F23+F22+F21+F20+F19+F18+F17+F16+F15+F14+F13+F12+F11+F10+F8+F9+F7+F6+F5</f>
        <v>0</v>
      </c>
      <c r="G810" s="74">
        <f t="shared" ref="G810:J810" si="312">G96+G100+G94+G62+G61+G101+G99+G98+G97+G95+G93+G92+G91+G90+G89+G88+G87+G86+G84+G85+G83+G82+G81+G80+G79+G78+G77+G76+G75+G74+G73+G72+G71+G70+G69+G68+G67+G66+G65+G64+G63+G60+G59+G58+G57+G56+G55+G54+G53+G52+G51+G50+G49+G48+G47+G46+G45+G44+G43+G42+G41+G40+G39+G38+G37+G36+G35+G34+G33+G32+G31+G30+G29+G28+G27+G26+G25+G24+G23+G22+G21+G20+G19+G18+G17+G16+G15+G14+G13+G12+G11+G10+G8+G9+G7+G6+G5</f>
        <v>0</v>
      </c>
      <c r="H810" s="74">
        <f t="shared" si="312"/>
        <v>0</v>
      </c>
      <c r="I810" s="74">
        <f>I96+I100+I94+I62+I61+I101+I99+I98+I97+I95+I93+I92+I91+I90+I89+I88+I87+I86+I84+I85+I83+I82+I81+I80+I79+I78+I77+I76+I75+I74+I73+I72+I71+I70+I69+I68+I67+I66+I65+I64+I63+I60+I59+I58+I57+I56+I55+I54+I53+I52+I51+I50+I49+I48+I47+I46+I45+I44+I43+I42+I41+I40+I39+I38+I37+I36+I35+I34+I33+I32+I31+I30+I29+I28+I27+I26+I25+I24+I23+I22+I21+I20+I19+I18+I17+I16+I15+I14+I13+I12+I11+I10+I8+I9+I7+I6+I5</f>
        <v>0</v>
      </c>
      <c r="J810" s="74">
        <f t="shared" si="312"/>
        <v>271483850</v>
      </c>
      <c r="K810" s="74">
        <f>K96+K100+K94+K62+K61+K101+K99+K98+K97+K95+K93+K92+K91+K90+K89+K88+K87+K86+K84+K85+K83+K82+K81+K80+K79+K78+K77+K76+K75+K74+K73+K72+K71+K70+K69+K68+K67+K66+K65+K64+K63+K60+K59+K58+K57+K56+K55+K54+K53+K52+K51+K50+K49+K48+K47+K46+K45+K44+K43+K42+K41+K40+K39+K38+K37+K36+K35+K34+K33+K32+K31+K30+K29+K28+K27+K26+K25+K24+K23+K22+K21+K20+K19+K18+K17+K16+K15+K14+K13+K12+K11+K10+K8+K9+K7+K6+K5</f>
        <v>106728692</v>
      </c>
      <c r="L810" s="31"/>
    </row>
    <row r="811" spans="1:12" ht="15" customHeight="1" x14ac:dyDescent="0.25">
      <c r="A811" s="366"/>
      <c r="B811" s="367"/>
      <c r="C811" s="73" t="s">
        <v>43</v>
      </c>
      <c r="D811" s="73">
        <f>D787+D771+D767+D734+D729+D726+D698+D691+D687+D664+D661+D638+D630+D626+D601+D596+D592+D571+D563+D557+D532+D528+D522+D495+D491+D473+D467+D450+D442+D438+D418+D410+D406+D385+D371+D377+D369+D344+D322+D314+D311+D287+D280+D276+D257+D249+D235+D233+D229+D231+D227+D187+D174+D132+D153+D111+D103</f>
        <v>173372139</v>
      </c>
      <c r="E811" s="73">
        <f>E787+E771+E767+E734+E729+E726+E698+E691+E687+E664+E661+E638+E630+E626+E601+E596+E592+E571+E563+E557+E532+E528+E522+E495+E491+E473+E467+E450+E442+E438+E418+E410+E406+E385+E371+E377+E369+E344+E322+E314+E311+E287+E280+E276+E257+E249+E235+E233+E229+E231+E227+E187+E174+E132+E153+E111+E103</f>
        <v>172859740</v>
      </c>
      <c r="F811" s="73">
        <f t="shared" ref="F811:I811" si="313">F787+F771+F767+F734+F729+F726+F698+F691+F687+F664+F661+F638+F630+F626+F601+F596+F592+F571+F563+F557+F532+F528+F522+F495+F491+F473+F467+F450+F442+F438+F418+F410+F406+F385+F371+F377+F369+F344+F322+F314+F311+F287+F280+F276+F257+F249+F235+F233+F229+F231+F227+F187+F174+F132+F153+F111+F103</f>
        <v>-320572</v>
      </c>
      <c r="G811" s="75">
        <f t="shared" si="313"/>
        <v>0</v>
      </c>
      <c r="H811" s="75">
        <f t="shared" si="313"/>
        <v>0</v>
      </c>
      <c r="I811" s="75">
        <f t="shared" si="313"/>
        <v>0</v>
      </c>
      <c r="J811" s="73">
        <f>J674+J787+J771+J767+J734+J729+J726+J698+J691+J687+J664+J661+J638+J630+J626+J601+J596+J592+J571+J563+J557+J532+J528+J522+J495+J491+J473+J467+J450+J442+J438+J418+J410+J406+J385+J371+J377+J369+J344+J322+J314+J311+J287+J280+J276+J257+J249+J235+J233+J229+J231+J227+J187+J174+J132+J153+J111+J103</f>
        <v>172570227</v>
      </c>
      <c r="K811" s="73">
        <f>K674+K787+K771+K767+K734+K729+K726+K698+K691+K687+K664+K661+K638+K630+K626+K601+K596+K592+K571+K563+K557+K532+K528+K522+K495+K491+K473+K467+K450+K442+K438+K418+K410+K406+K385+K371+K377+K369+K344+K322+K314+K311+K287+K280+K276+K257+K249+K235+K233+K229+K231+K227+K187+K174+K132+K153+K111+K103</f>
        <v>50756748</v>
      </c>
      <c r="L811" s="31"/>
    </row>
    <row r="812" spans="1:12" ht="15" customHeight="1" x14ac:dyDescent="0.25">
      <c r="A812" s="366"/>
      <c r="B812" s="367"/>
      <c r="C812" s="73" t="s">
        <v>68</v>
      </c>
      <c r="D812" s="73">
        <f>D754+D214</f>
        <v>2800000</v>
      </c>
      <c r="E812" s="73">
        <f>E754+E214</f>
        <v>2800000</v>
      </c>
      <c r="F812" s="75">
        <f t="shared" ref="F812:K812" si="314">F754+F214</f>
        <v>0</v>
      </c>
      <c r="G812" s="75">
        <f t="shared" si="314"/>
        <v>0</v>
      </c>
      <c r="H812" s="75">
        <f t="shared" si="314"/>
        <v>0</v>
      </c>
      <c r="I812" s="75">
        <f t="shared" si="314"/>
        <v>0</v>
      </c>
      <c r="J812" s="73">
        <f t="shared" si="314"/>
        <v>2800000</v>
      </c>
      <c r="K812" s="73">
        <f t="shared" si="314"/>
        <v>881354</v>
      </c>
      <c r="L812" s="31"/>
    </row>
    <row r="813" spans="1:12" ht="15" customHeight="1" x14ac:dyDescent="0.25">
      <c r="A813" s="366"/>
      <c r="B813" s="367"/>
      <c r="C813" s="73" t="s">
        <v>66</v>
      </c>
      <c r="D813" s="73">
        <f>D735+D572+D323+D188</f>
        <v>975000</v>
      </c>
      <c r="E813" s="73">
        <f>E735+E572+E323+E188</f>
        <v>975000</v>
      </c>
      <c r="F813" s="75">
        <f t="shared" ref="F813:K813" si="315">F735+F572+F323+F188</f>
        <v>0</v>
      </c>
      <c r="G813" s="75">
        <f t="shared" si="315"/>
        <v>0</v>
      </c>
      <c r="H813" s="75">
        <f t="shared" si="315"/>
        <v>0</v>
      </c>
      <c r="I813" s="75">
        <f t="shared" si="315"/>
        <v>0</v>
      </c>
      <c r="J813" s="73">
        <f t="shared" si="315"/>
        <v>975000</v>
      </c>
      <c r="K813" s="73">
        <f t="shared" si="315"/>
        <v>585000</v>
      </c>
      <c r="L813" s="31"/>
    </row>
    <row r="814" spans="1:12" ht="15" customHeight="1" x14ac:dyDescent="0.25">
      <c r="A814" s="366"/>
      <c r="B814" s="367"/>
      <c r="C814" s="73" t="s">
        <v>50</v>
      </c>
      <c r="D814" s="73">
        <f t="shared" ref="D814" si="316">D772+D736+D699+D665+D639+D602+D573+D533+D496+D474+D451+D419+D386+D345+D324+D288+D258+D189+D175+D154+D133+D112</f>
        <v>6173900</v>
      </c>
      <c r="E814" s="73">
        <f t="shared" ref="E814:K815" si="317">E772+E736+E699+E665+E639+E602+E573+E533+E496+E474+E451+E419+E386+E345+E324+E288+E258+E189+E175+E154+E133+E112</f>
        <v>6173900</v>
      </c>
      <c r="F814" s="75">
        <f t="shared" si="317"/>
        <v>0</v>
      </c>
      <c r="G814" s="75">
        <f t="shared" si="317"/>
        <v>0</v>
      </c>
      <c r="H814" s="75">
        <f t="shared" si="317"/>
        <v>0</v>
      </c>
      <c r="I814" s="75">
        <f t="shared" si="317"/>
        <v>0</v>
      </c>
      <c r="J814" s="73">
        <f t="shared" si="317"/>
        <v>6173900</v>
      </c>
      <c r="K814" s="73">
        <f t="shared" si="317"/>
        <v>0</v>
      </c>
      <c r="L814" s="31"/>
    </row>
    <row r="815" spans="1:12" ht="15" customHeight="1" x14ac:dyDescent="0.25">
      <c r="A815" s="366"/>
      <c r="B815" s="367"/>
      <c r="C815" s="73" t="s">
        <v>51</v>
      </c>
      <c r="D815" s="73">
        <f t="shared" ref="D815" si="318">D773+D737+D700+D666+D640+D603+D574+D534+D497+D475+D452+D420+D387+D346+D325+D289+D259+D190+D176+D155+D134+D113</f>
        <v>310000</v>
      </c>
      <c r="E815" s="73">
        <f t="shared" si="317"/>
        <v>310000</v>
      </c>
      <c r="F815" s="75">
        <f t="shared" si="317"/>
        <v>0</v>
      </c>
      <c r="G815" s="75">
        <f t="shared" si="317"/>
        <v>0</v>
      </c>
      <c r="H815" s="75">
        <f t="shared" si="317"/>
        <v>0</v>
      </c>
      <c r="I815" s="75">
        <f t="shared" si="317"/>
        <v>0</v>
      </c>
      <c r="J815" s="73">
        <f t="shared" si="317"/>
        <v>310000</v>
      </c>
      <c r="K815" s="73">
        <f t="shared" si="317"/>
        <v>0</v>
      </c>
      <c r="L815" s="31"/>
    </row>
    <row r="816" spans="1:12" ht="15" customHeight="1" x14ac:dyDescent="0.25">
      <c r="A816" s="366"/>
      <c r="B816" s="367"/>
      <c r="C816" s="73" t="s">
        <v>52</v>
      </c>
      <c r="D816" s="73">
        <f>D604+D575+D421+D191+D156+D135+D114+D409+D562+D629</f>
        <v>640000</v>
      </c>
      <c r="E816" s="73">
        <f>E604+E575+E421+E191+E156+E135+E114+E409+E562+E629</f>
        <v>650234</v>
      </c>
      <c r="F816" s="73">
        <f t="shared" ref="F816:K816" si="319">F604+F575+F421+F191+F156+F135+F114+F409+F562+F629</f>
        <v>39934</v>
      </c>
      <c r="G816" s="73">
        <f t="shared" si="319"/>
        <v>0</v>
      </c>
      <c r="H816" s="73">
        <f t="shared" si="319"/>
        <v>0</v>
      </c>
      <c r="I816" s="73">
        <f t="shared" si="319"/>
        <v>0</v>
      </c>
      <c r="J816" s="73">
        <f t="shared" si="319"/>
        <v>690168</v>
      </c>
      <c r="K816" s="73">
        <f t="shared" si="319"/>
        <v>113862</v>
      </c>
      <c r="L816" s="31"/>
    </row>
    <row r="817" spans="1:12" ht="15" customHeight="1" x14ac:dyDescent="0.25">
      <c r="A817" s="366"/>
      <c r="B817" s="367"/>
      <c r="C817" s="73" t="s">
        <v>53</v>
      </c>
      <c r="D817" s="73">
        <f>D774+D738+D701+D667+D641+D605+D535+D576+D498+D476+D453+D422+D388+D347+D326+D290+D260+D192+D177+D157+D136+D115</f>
        <v>744000</v>
      </c>
      <c r="E817" s="73">
        <f>E774+E738+E701+E667+E641+E605+E535+E576+E498+E476+E453+E422+E388+E347+E326+E290+E260+E192+E177+E157+E136+E115</f>
        <v>744000</v>
      </c>
      <c r="F817" s="75">
        <f t="shared" ref="F817:K817" si="320">F774+F738+F701+F667+F641+F605+F535+F576+F498+F476+F453+F422+F388+F347+F326+F290+F260+F192+F177+F157+F136+F115</f>
        <v>0</v>
      </c>
      <c r="G817" s="75">
        <f t="shared" si="320"/>
        <v>0</v>
      </c>
      <c r="H817" s="75">
        <f t="shared" si="320"/>
        <v>0</v>
      </c>
      <c r="I817" s="75">
        <f t="shared" si="320"/>
        <v>0</v>
      </c>
      <c r="J817" s="73">
        <f t="shared" si="320"/>
        <v>744000</v>
      </c>
      <c r="K817" s="73">
        <f t="shared" si="320"/>
        <v>0</v>
      </c>
      <c r="L817" s="31"/>
    </row>
    <row r="818" spans="1:12" ht="15" customHeight="1" x14ac:dyDescent="0.25">
      <c r="A818" s="366"/>
      <c r="B818" s="367"/>
      <c r="C818" s="73" t="s">
        <v>54</v>
      </c>
      <c r="D818" s="73">
        <f>D775+D739+D702+D692+D668+D642+D631+D606+D577+D564+D559+D536+D529+D524+D499+D477+D469+D454+D443+D423+D411+D389+D378+D373+D348+D327+D315+D291+D281+D261+D250+D245+D243+D241+D239+D237+D193+D178+D158+D116+D104</f>
        <v>2763160</v>
      </c>
      <c r="E818" s="73">
        <f>E775+E739+E702+E692+E668+E642+E631+E606+E577+E564+E559+E536+E529+E524+E499+E477+E469+E454+E443+E423+E411+E389+E378+E373+E348+E327+E315+E291+E281+E261+E250+E245+E243+E241+E239+E237+E193+E178+E158+E116+E104</f>
        <v>3265325</v>
      </c>
      <c r="F818" s="73">
        <f t="shared" ref="F818:J818" si="321">F775+F739+F702+F692+F668+F642+F631+F606+F577+F564+F559+F536+F529+F524+F499+F477+F469+F454+F443+F423+F411+F389+F378+F373+F348+F327+F315+F291+F281+F261+F250+F245+F243+F241+F239+F237+F193+F178+F158+F116+F104</f>
        <v>249579</v>
      </c>
      <c r="G818" s="75">
        <f t="shared" si="321"/>
        <v>0</v>
      </c>
      <c r="H818" s="75">
        <f t="shared" si="321"/>
        <v>0</v>
      </c>
      <c r="I818" s="75">
        <f t="shared" si="321"/>
        <v>0</v>
      </c>
      <c r="J818" s="73">
        <f t="shared" si="321"/>
        <v>3514904</v>
      </c>
      <c r="K818" s="89">
        <f>K775+K739+K702+K692+K668+K642+K631+K606+K577+K564+K559+K536+K529+K524+K499+K477+K469+K454+K443+K423+K411+K389+K378+K373+K348+K327+K315+K291+K281+K261+K250+K245+K243+K241+K239+K237+K193+K178+K158+K116+K104</f>
        <v>1371387</v>
      </c>
      <c r="L818" s="31"/>
    </row>
    <row r="819" spans="1:12" ht="15" customHeight="1" x14ac:dyDescent="0.25">
      <c r="A819" s="366"/>
      <c r="B819" s="367"/>
      <c r="C819" s="73" t="s">
        <v>55</v>
      </c>
      <c r="D819" s="73">
        <f>D755+D607+D328+D262+D215+D194+D117</f>
        <v>1080000</v>
      </c>
      <c r="E819" s="73">
        <f>E755+E607+E328+E262+E215+E194+E117</f>
        <v>1080000</v>
      </c>
      <c r="F819" s="75">
        <f t="shared" ref="F819:K819" si="322">F755+F607+F328+F262+F215+F194+F117</f>
        <v>0</v>
      </c>
      <c r="G819" s="75">
        <f t="shared" si="322"/>
        <v>0</v>
      </c>
      <c r="H819" s="75">
        <f t="shared" si="322"/>
        <v>0</v>
      </c>
      <c r="I819" s="75">
        <f t="shared" si="322"/>
        <v>0</v>
      </c>
      <c r="J819" s="73">
        <f t="shared" si="322"/>
        <v>1080000</v>
      </c>
      <c r="K819" s="73">
        <f t="shared" si="322"/>
        <v>340000</v>
      </c>
      <c r="L819" s="31"/>
    </row>
    <row r="820" spans="1:12" ht="15" customHeight="1" x14ac:dyDescent="0.25">
      <c r="A820" s="366"/>
      <c r="B820" s="367"/>
      <c r="C820" s="74" t="s">
        <v>44</v>
      </c>
      <c r="D820" s="74">
        <f>D787+D775+D774+D773+D772+D771+D767+D755+D754+D739+D738+D737+D736+D735+D734+D729+D726+D702+D701+D700+D699+D698+D692+D691+D687+D668+D667+D666+D665+D664+D661+D642+D641+D640+D639+D638+D631+D630+D626+D607+D606+D605+D604+D603+D602+D601+D596+D592+D577+D576+D575+D574+D573+D572+D571+D564+D563+D559+D557+D536+D535+D534+D533+D532+D529+D528+D524+D522+D499+D498+D497+D496+D495+D491+D477+D476+D475+D474+D473+D469+D467+D454+D453+D452+D451+D450+D443+D442+D438+D423+D422+D421+D420+D419+D418+D411+D410+D406+D389+D388+D387+D386+D385+D378+D377+D373+D371+D369+D348+D347+D346+D345+D344+D328+D327+D326+D325+D324+D323+D322+D315+D314+D311+D291+D290+D289+D288+D287+D281+D280+D276+D262+D261+D260+D259+D258+D257+D250+D249+D245+D243+D241+D239+D237+D235+D233+D231+D229+D227+D215+D214+D194+D193+D192+D191+D190+D189+D188+D187+D178+D177+D176+D175+D174+D158+D157+D156+D155+D154+D153+D136+D135+D134+D133+D132+D117+D116+D115+D114+D113+D112+D111+D104+D103</f>
        <v>188858199</v>
      </c>
      <c r="E820" s="74">
        <f>E787+E775+E774+E773+E772+E771+E767+E755+E754+E739+E738+E737+E736+E735+E734+E729+E726+E702+E701+E700+E699+E698+E692+E691+E687+E668+E667+E666+E665+E664+E661+E642+E641+E640+E639+E638+E631+E630+E626+E607+E606+E605+E604+E603+E602+E601+E596+E592+E577+E576+E575+E574+E573+E572+E571+E564+E563+E559+E557+E536+E535+E534+E533+E532+E529+E528+E524+E522+E499+E498+E497+E496+E495+E491+E477+E476+E475+E474+E473+E469+E467+E454+E453+E452+E451+E450+E443+E442+E438+E423+E422+E421+E420+E419+E418+E411+E410+E406+E389+E388+E387+E386+E385+E378+E377+E373+E371+E369+E348+E347+E346+E345+E344+E328+E327+E326+E325+E324+E323+E322+E315+E314+E311+E291+E290+E289+E288+E287+E281+E280+E276+E262+E261+E260+E259+E258+E257+E250+E249+E245+E243+E241+E239+E237+E235+E233+E231+E229+E227+E215+E214+E194+E193+E192+E191+E190+E189+E188+E187+E178+E177+E176+E175+E174+E158+E157+E156+E155+E154+E153+E136+E135+E134+E133+E132+E117+E116+E115+E114+E113+E112+E111+E104+E103</f>
        <v>188858199</v>
      </c>
      <c r="F820" s="74">
        <f>SUM(F811:F819)</f>
        <v>-31059</v>
      </c>
      <c r="G820" s="74">
        <f t="shared" ref="G820:I820" si="323">SUM(G811:G819)</f>
        <v>0</v>
      </c>
      <c r="H820" s="74">
        <f t="shared" si="323"/>
        <v>0</v>
      </c>
      <c r="I820" s="74">
        <f t="shared" si="323"/>
        <v>0</v>
      </c>
      <c r="J820" s="74">
        <f>SUM(J811:J819)</f>
        <v>188858199</v>
      </c>
      <c r="K820" s="74">
        <f>SUM(K811:K819)</f>
        <v>54048351</v>
      </c>
      <c r="L820" s="31"/>
    </row>
    <row r="821" spans="1:12" ht="15" customHeight="1" x14ac:dyDescent="0.25">
      <c r="A821" s="366"/>
      <c r="B821" s="367"/>
      <c r="C821" s="74" t="s">
        <v>45</v>
      </c>
      <c r="D821" s="74">
        <f>D676+D788+D777+D768+D757+D741+D730+D727+D704+D694+D688+D670+D662+D644+D633+D627+D609+D597+D593+D579+D566+D560+D558+D538+D531+D525+D523+D501+D492+D479+D470+D468+D456+D445+D439+D425+D413+D407+D391+D380+D374+D372+D370+D350+D330+D317+D312+D293+D283+D277+D264+D252+D246+D244+D242+D240+D238+D236+D234+D232+D230+D228+D217+D196+D180+D160+D138+D119+D106</f>
        <v>34707249</v>
      </c>
      <c r="E821" s="74">
        <f>E676+E788+E777+E768+E757+E741+E730+E727+E704+E694+E688+E670+E662+E644+E633+E627+E609+E597+E593+E579+E566+E560+E558+E538+E531+E525+E523+E501+E492+E479+E470+E468+E456+E445+E439+E425+E413+E407+E391+E380+E374+E372+E370+E350+E330+E317+E312+E293+E283+E277+E264+E252+E246+E244+E242+E240+E238+E236+E234+E232+E230+E228+E217+E196+E180+E160+E138+E119+E106</f>
        <v>34707249</v>
      </c>
      <c r="F821" s="74">
        <f t="shared" ref="F821:K821" si="324">F676+F788+F777+F768+F757+F741+F730+F727+F704+F694+F688+F670+F662+F644+F633+F627+F609+F597+F593+F579+F566+F560+F558+F538+F531+F525+F523+F501+F492+F479+F470+F468+F456+F445+F439+F425+F413+F407+F391+F380+F374+F372+F370+F350+F330+F317+F312+F293+F283+F277+F264+F252+F246+F244+F242+F240+F238+F236+F234+F232+F230+F228+F217+F196+F180+F160+F138+F119+F106</f>
        <v>0</v>
      </c>
      <c r="G821" s="74">
        <f t="shared" si="324"/>
        <v>0</v>
      </c>
      <c r="H821" s="74">
        <f t="shared" si="324"/>
        <v>0</v>
      </c>
      <c r="I821" s="74">
        <f t="shared" si="324"/>
        <v>0</v>
      </c>
      <c r="J821" s="74">
        <f t="shared" si="324"/>
        <v>34707249</v>
      </c>
      <c r="K821" s="74">
        <f t="shared" si="324"/>
        <v>10082548</v>
      </c>
      <c r="L821" s="31"/>
    </row>
    <row r="822" spans="1:12" ht="15" customHeight="1" x14ac:dyDescent="0.25">
      <c r="A822" s="366"/>
      <c r="B822" s="367"/>
      <c r="C822" s="73" t="s">
        <v>46</v>
      </c>
      <c r="D822" s="73">
        <f>D671+D778+D758+D742+D731+D705+D695+D677+D645+D634+D610+D598+D580+D567+D539+D502+D480+D457+D446+D426+D414+D392+D381+D351+D331+D318+D294+D265+D284+D253+D218+D197+D161+D139+D120+D107</f>
        <v>1090000</v>
      </c>
      <c r="E822" s="73">
        <f>E671+E778+E758+E742+E731+E705+E695+E677+E645+E634+E610+E598+E580+E567+E539+E502+E480+E457+E446+E426+E414+E392+E381+E351+E331+E318+E294+E265+E284+E253+E218+E197+E161+E139+E120+E107</f>
        <v>1090000</v>
      </c>
      <c r="F822" s="73">
        <f t="shared" ref="F822:K822" si="325">F671+F778+F758+F742+F731+F705+F695+F677+F645+F634+F610+F598+F580+F567+F539+F502+F480+F457+F446+F426+F414+F392+F381+F351+F331+F318+F294+F265+F284+F253+F218+F197+F161+F139+F120+F107</f>
        <v>-206</v>
      </c>
      <c r="G822" s="73">
        <f t="shared" si="325"/>
        <v>0</v>
      </c>
      <c r="H822" s="73">
        <f t="shared" si="325"/>
        <v>0</v>
      </c>
      <c r="I822" s="73">
        <f t="shared" si="325"/>
        <v>0</v>
      </c>
      <c r="J822" s="73">
        <f t="shared" si="325"/>
        <v>1089794</v>
      </c>
      <c r="K822" s="73">
        <f t="shared" si="325"/>
        <v>65206</v>
      </c>
      <c r="L822" s="31"/>
    </row>
    <row r="823" spans="1:12" ht="15" customHeight="1" x14ac:dyDescent="0.25">
      <c r="A823" s="366"/>
      <c r="B823" s="367"/>
      <c r="C823" s="73" t="s">
        <v>56</v>
      </c>
      <c r="D823" s="73">
        <f>D779+D759+D743+D706+D678+D646+D611+D581+D540+D503+D481+D458+D427+D393+D352+D332+D295+D266+D198+D181+D162+D140+D121</f>
        <v>2020000</v>
      </c>
      <c r="E823" s="73">
        <f>E779+E759+E743+E706+E678+E646+E611+E581+E540+E503+E481+E458+E427+E393+E352+E332+E295+E266+E198+E181+E162+E140+E121</f>
        <v>2020000</v>
      </c>
      <c r="F823" s="75">
        <f t="shared" ref="F823:K823" si="326">F779+F759+F743+F706+F678+F646+F611+F581+F540+F503+F481+F458+F427+F393+F352+F332+F295+F266+F198+F181+F162+F140+F121</f>
        <v>-56430</v>
      </c>
      <c r="G823" s="75">
        <f t="shared" si="326"/>
        <v>0</v>
      </c>
      <c r="H823" s="75">
        <f t="shared" si="326"/>
        <v>0</v>
      </c>
      <c r="I823" s="75">
        <f t="shared" si="326"/>
        <v>0</v>
      </c>
      <c r="J823" s="89">
        <f t="shared" si="326"/>
        <v>1963570</v>
      </c>
      <c r="K823" s="73">
        <f t="shared" si="326"/>
        <v>80481</v>
      </c>
      <c r="L823" s="31"/>
    </row>
    <row r="824" spans="1:12" ht="15" customHeight="1" x14ac:dyDescent="0.25">
      <c r="A824" s="366"/>
      <c r="B824" s="367"/>
      <c r="C824" s="73" t="s">
        <v>57</v>
      </c>
      <c r="D824" s="73">
        <f t="shared" ref="D824" si="327">D744+D707+D333+D199+D163+D141+D122</f>
        <v>474072</v>
      </c>
      <c r="E824" s="73">
        <f t="shared" ref="E824:J824" si="328">E744+E707+E333+E199+E163+E141+E122</f>
        <v>474072</v>
      </c>
      <c r="F824" s="73">
        <f t="shared" si="328"/>
        <v>0</v>
      </c>
      <c r="G824" s="73">
        <f t="shared" si="328"/>
        <v>0</v>
      </c>
      <c r="H824" s="73">
        <f t="shared" si="328"/>
        <v>0</v>
      </c>
      <c r="I824" s="73">
        <f t="shared" si="328"/>
        <v>0</v>
      </c>
      <c r="J824" s="73">
        <f t="shared" si="328"/>
        <v>474072</v>
      </c>
      <c r="K824" s="73">
        <f>K744+K707+K333+K199+K163+K141+K122</f>
        <v>158026</v>
      </c>
      <c r="L824" s="31"/>
    </row>
    <row r="825" spans="1:12" ht="15" customHeight="1" x14ac:dyDescent="0.25">
      <c r="A825" s="366"/>
      <c r="B825" s="367"/>
      <c r="C825" s="73" t="s">
        <v>58</v>
      </c>
      <c r="D825" s="73">
        <f>D760+D745+D334+D219+D200+D164+D142+D123+D780+D708+D679+D647+D612+D582+D541+D504+D482+D459+D428+D394+D353+D296+D267</f>
        <v>752956</v>
      </c>
      <c r="E825" s="73">
        <f>E760+E745+E334+E219+E200+E164+E142+E123+E780+E708+E679+E647+E612+E582+E541+E504+E482+E459+E428+E394+E353+E296+E267</f>
        <v>752956</v>
      </c>
      <c r="F825" s="73">
        <f t="shared" ref="F825:K825" si="329">F760+F745+F334+F219+F200+F164+F142+F123+F780+F708+F679+F647+F612+F582+F541+F504+F482+F459+F428+F394+F353+F296+F267</f>
        <v>32306</v>
      </c>
      <c r="G825" s="73">
        <f t="shared" si="329"/>
        <v>0</v>
      </c>
      <c r="H825" s="73">
        <f t="shared" si="329"/>
        <v>0</v>
      </c>
      <c r="I825" s="73">
        <f t="shared" si="329"/>
        <v>0</v>
      </c>
      <c r="J825" s="89">
        <f>J760+J745+J334+J219+J200+J164+J142+J123+J780+J708+J679+J647+J612+J582+J541+J504+J482+J459+J428+J394+J353+J296+J267</f>
        <v>785262</v>
      </c>
      <c r="K825" s="73">
        <f t="shared" si="329"/>
        <v>243825</v>
      </c>
      <c r="L825" s="31"/>
    </row>
    <row r="826" spans="1:12" ht="15" customHeight="1" x14ac:dyDescent="0.25">
      <c r="A826" s="366"/>
      <c r="B826" s="367"/>
      <c r="C826" s="73" t="s">
        <v>59</v>
      </c>
      <c r="D826" s="73">
        <f>D709+D648+D583+D542+D505+D483+D429+D335+D268+D201+D165+D143+D124</f>
        <v>5445031</v>
      </c>
      <c r="E826" s="73">
        <f>E709+E648+E583+E542+E505+E483+E429+E335+E268+E201+E165+E143+E124</f>
        <v>5495031</v>
      </c>
      <c r="F826" s="73">
        <f t="shared" ref="F826:K826" si="330">F709+F648+F583+F542+F505+F483+F429+F335+F268+F201+F165+F143+F124</f>
        <v>0</v>
      </c>
      <c r="G826" s="75">
        <f t="shared" si="330"/>
        <v>0</v>
      </c>
      <c r="H826" s="75">
        <f t="shared" si="330"/>
        <v>0</v>
      </c>
      <c r="I826" s="75">
        <f t="shared" si="330"/>
        <v>0</v>
      </c>
      <c r="J826" s="73">
        <f t="shared" si="330"/>
        <v>5495031</v>
      </c>
      <c r="K826" s="89">
        <f t="shared" si="330"/>
        <v>2020554</v>
      </c>
      <c r="L826" s="31"/>
    </row>
    <row r="827" spans="1:12" ht="15" customHeight="1" x14ac:dyDescent="0.25">
      <c r="A827" s="366"/>
      <c r="B827" s="367"/>
      <c r="C827" s="73" t="s">
        <v>64</v>
      </c>
      <c r="D827" s="73">
        <f>D202+D182+D144</f>
        <v>11480700</v>
      </c>
      <c r="E827" s="73">
        <f>E202+E182+E144</f>
        <v>11480700</v>
      </c>
      <c r="F827" s="75">
        <f t="shared" ref="F827:K827" si="331">F202+F182+F144</f>
        <v>0</v>
      </c>
      <c r="G827" s="75">
        <f t="shared" si="331"/>
        <v>0</v>
      </c>
      <c r="H827" s="75">
        <f t="shared" si="331"/>
        <v>0</v>
      </c>
      <c r="I827" s="75">
        <f t="shared" si="331"/>
        <v>0</v>
      </c>
      <c r="J827" s="73">
        <f t="shared" si="331"/>
        <v>11480700</v>
      </c>
      <c r="K827" s="73">
        <f t="shared" si="331"/>
        <v>3430242</v>
      </c>
      <c r="L827" s="31"/>
    </row>
    <row r="828" spans="1:12" ht="15" customHeight="1" x14ac:dyDescent="0.25">
      <c r="A828" s="366"/>
      <c r="B828" s="367"/>
      <c r="C828" s="73" t="s">
        <v>65</v>
      </c>
      <c r="D828" s="73">
        <f>D761+D746+D721+D710+D655+D621+D613+D584+D553+D543+D516+D506+D430+D395+D363+D336+D306+D220+D166+D145</f>
        <v>4177560</v>
      </c>
      <c r="E828" s="73">
        <f>E761+E746+E721+E710+E655+E621+E613+E584+E553+E543+E516+E506+E430+E395+E363+E336+E306+E220+E166+E145</f>
        <v>4167660</v>
      </c>
      <c r="F828" s="73">
        <f t="shared" ref="F828:K828" si="332">F761+F746+F721+F710+F655+F621+F613+F584+F553+F543+F516+F506+F430+F395+F363+F336+F306+F220+F166+F145</f>
        <v>0</v>
      </c>
      <c r="G828" s="75">
        <f t="shared" si="332"/>
        <v>0</v>
      </c>
      <c r="H828" s="75">
        <f t="shared" si="332"/>
        <v>0</v>
      </c>
      <c r="I828" s="75">
        <f t="shared" si="332"/>
        <v>0</v>
      </c>
      <c r="J828" s="73">
        <f t="shared" si="332"/>
        <v>4167660</v>
      </c>
      <c r="K828" s="73">
        <f t="shared" si="332"/>
        <v>1022920</v>
      </c>
      <c r="L828" s="31"/>
    </row>
    <row r="829" spans="1:12" ht="15" customHeight="1" x14ac:dyDescent="0.25">
      <c r="A829" s="366"/>
      <c r="B829" s="367"/>
      <c r="C829" s="73" t="s">
        <v>60</v>
      </c>
      <c r="D829" s="73">
        <f>D762+D747+D722+D711+D680+D656+D649+D622+D614+D585+D554+D517+D484+D460+D431+D396+D364+D354+D337+D307+D297+D269+D221+D203+D167+D146+D125</f>
        <v>951000</v>
      </c>
      <c r="E829" s="73">
        <f>E762+E747+E722+E711+E680+E656+E649+E622+E614+E585+E554+E517+E484+E460+E431+E396+E364+E354+E337+E307+E297+E269+E221+E203+E167+E146+E125</f>
        <v>951000</v>
      </c>
      <c r="F829" s="75">
        <f t="shared" ref="F829:K829" si="333">F762+F747+F722+F711+F680+F656+F649+F622+F614+F585+F554+F517+F484+F460+F431+F396+F364+F354+F337+F307+F297+F269+F221+F203+F167+F146+F125</f>
        <v>-16265</v>
      </c>
      <c r="G829" s="75">
        <f t="shared" si="333"/>
        <v>0</v>
      </c>
      <c r="H829" s="75">
        <f t="shared" si="333"/>
        <v>0</v>
      </c>
      <c r="I829" s="75">
        <f t="shared" si="333"/>
        <v>0</v>
      </c>
      <c r="J829" s="73">
        <f t="shared" si="333"/>
        <v>934735</v>
      </c>
      <c r="K829" s="73">
        <f t="shared" si="333"/>
        <v>272601</v>
      </c>
      <c r="L829" s="31"/>
    </row>
    <row r="830" spans="1:12" ht="15" customHeight="1" x14ac:dyDescent="0.25">
      <c r="A830" s="366"/>
      <c r="B830" s="367"/>
      <c r="C830" s="73" t="s">
        <v>67</v>
      </c>
      <c r="D830" s="73">
        <f>D763+D657+D365+D222+D204+D518</f>
        <v>82000</v>
      </c>
      <c r="E830" s="73">
        <f>E763+E657+E365+E222+E204+E518</f>
        <v>86000</v>
      </c>
      <c r="F830" s="73">
        <f t="shared" ref="F830:K830" si="334">F763+F657+F365+F222+F204+F518</f>
        <v>12000</v>
      </c>
      <c r="G830" s="73">
        <f t="shared" si="334"/>
        <v>0</v>
      </c>
      <c r="H830" s="73">
        <f t="shared" si="334"/>
        <v>0</v>
      </c>
      <c r="I830" s="73">
        <f t="shared" si="334"/>
        <v>0</v>
      </c>
      <c r="J830" s="73">
        <f t="shared" si="334"/>
        <v>98000</v>
      </c>
      <c r="K830" s="73">
        <f t="shared" si="334"/>
        <v>41740</v>
      </c>
      <c r="L830" s="31"/>
    </row>
    <row r="831" spans="1:12" ht="15" customHeight="1" x14ac:dyDescent="0.25">
      <c r="A831" s="366"/>
      <c r="B831" s="367"/>
      <c r="C831" s="73" t="s">
        <v>47</v>
      </c>
      <c r="D831" s="73">
        <f>D781+D748+D712+D681+D650+D635+D615+D586+D544+D507+D485+D461+D432+D415+D397+D355+D338+D298+D270+D254+D205+D183+D168+D147+D126+D108+D568+D447+D382+D319</f>
        <v>1446880</v>
      </c>
      <c r="E831" s="73">
        <f>E781+E748+E712+E681+E650+E635+E615+E586+E544+E507+E485+E461+E432+E415+E397+E355+E338+E298+E270+E254+E205+E183+E168+E147+E126+E108+E568+E447+E382+E319</f>
        <v>1448780</v>
      </c>
      <c r="F831" s="73">
        <f t="shared" ref="F831:J831" si="335">F781+F748+F712+F681+F650+F635+F615+F586+F544+F507+F485+F461+F432+F415+F397+F355+F338+F298+F270+F254+F205+F183+F168+F147+F126+F108+F568+F447+F382+F319</f>
        <v>14800</v>
      </c>
      <c r="G831" s="73">
        <f t="shared" si="335"/>
        <v>0</v>
      </c>
      <c r="H831" s="73">
        <f t="shared" si="335"/>
        <v>0</v>
      </c>
      <c r="I831" s="73">
        <f t="shared" si="335"/>
        <v>0</v>
      </c>
      <c r="J831" s="89">
        <f t="shared" si="335"/>
        <v>1463580</v>
      </c>
      <c r="K831" s="73">
        <f>K781+K748+K712+K681+K650+K635+K615+K586+K544+K507+K485+K461+K432+K415+K397+K355+K338+K298+K270+K254+K205+K183+K168+K147+K126+K108+K568+K447+K382+K319</f>
        <v>256700</v>
      </c>
      <c r="L831" s="31"/>
    </row>
    <row r="832" spans="1:12" ht="15" customHeight="1" x14ac:dyDescent="0.25">
      <c r="A832" s="366"/>
      <c r="B832" s="367"/>
      <c r="C832" s="73" t="s">
        <v>61</v>
      </c>
      <c r="D832" s="73">
        <f>D782+D764+D749+D723+D713+D682+D658+D651+D623+D616+D587+D545+D519+D508+D486+D462+D433+D398+D366+D356+D339+D308+D299+D271+D223+D206+D184+D169+D148+D127</f>
        <v>4912805</v>
      </c>
      <c r="E832" s="73">
        <f>E782+E764+E749+E723+E713+E682+E658+E651+E623+E616+E587+E545+E519+E508+E486+E462+E433+E398+E366+E356+E339+E308+E299+E271+E223+E206+E184+E169+E148+E127</f>
        <v>4916805</v>
      </c>
      <c r="F832" s="73">
        <f t="shared" ref="F832:K832" si="336">F782+F764+F749+F723+F713+F682+F658+F651+F623+F616+F587+F545+F519+F508+F486+F462+F433+F398+F366+F356+F339+F308+F299+F271+F223+F206+F184+F169+F148+F127</f>
        <v>15295</v>
      </c>
      <c r="G832" s="75">
        <f t="shared" si="336"/>
        <v>0</v>
      </c>
      <c r="H832" s="75">
        <f t="shared" si="336"/>
        <v>0</v>
      </c>
      <c r="I832" s="75">
        <f t="shared" si="336"/>
        <v>0</v>
      </c>
      <c r="J832" s="73">
        <f t="shared" si="336"/>
        <v>4932100</v>
      </c>
      <c r="K832" s="73">
        <f t="shared" si="336"/>
        <v>2193688</v>
      </c>
      <c r="L832" s="31"/>
    </row>
    <row r="833" spans="1:12" ht="15" customHeight="1" x14ac:dyDescent="0.25">
      <c r="A833" s="366"/>
      <c r="B833" s="367"/>
      <c r="C833" s="73" t="s">
        <v>62</v>
      </c>
      <c r="D833" s="73">
        <f>D783+D750+D714+D683+D617+D588+D546+D509+D487+D463+D434+D399+D357+D340+D272+D207+D170+D149+D128</f>
        <v>580650</v>
      </c>
      <c r="E833" s="73">
        <f>E783+E750+E714+E683+E617+E588+E546+E509+E487+E463+E434+E399+E357+E340+E272+E207+E170+E149+E128</f>
        <v>580650</v>
      </c>
      <c r="F833" s="75">
        <f t="shared" ref="F833:K833" si="337">F783+F750+F714+F683+F617+F588+F546+F509+F487+F463+F434+F399+F357+F340+F272+F207+F170+F149+F128</f>
        <v>0</v>
      </c>
      <c r="G833" s="75">
        <f t="shared" si="337"/>
        <v>0</v>
      </c>
      <c r="H833" s="75">
        <f t="shared" si="337"/>
        <v>0</v>
      </c>
      <c r="I833" s="75">
        <f t="shared" si="337"/>
        <v>0</v>
      </c>
      <c r="J833" s="73">
        <f t="shared" si="337"/>
        <v>580650</v>
      </c>
      <c r="K833" s="73">
        <f t="shared" si="337"/>
        <v>88680</v>
      </c>
      <c r="L833" s="31"/>
    </row>
    <row r="834" spans="1:12" ht="15" customHeight="1" x14ac:dyDescent="0.25">
      <c r="A834" s="366"/>
      <c r="B834" s="367"/>
      <c r="C834" s="73" t="s">
        <v>48</v>
      </c>
      <c r="D834" s="73">
        <f>D672+D636+D784+D765+D751+D732+D724+D715+D696+D684+D659+D652+D624+D618+D599+D589+D569+D555+D547+D520+D510+D488+D464+D448+D435+D416+D400+D383+D367+D358+D341+D320+D309+D300+D285+D273+D255+D224+D208+D185+D171+D150+D129+D109</f>
        <v>7355187</v>
      </c>
      <c r="E834" s="73">
        <f>E672+E636+E784+E765+E751+E732+E724+E715+E696+E684+E659+E652+E624+E618+E599+E589+E569+E555+E547+E520+E510+E488+E464+E448+E435+E416+E400+E383+E367+E358+E341+E320+E309+E300+E285+E273+E255+E224+E208+E185+E171+E150+E129+E109</f>
        <v>7368687</v>
      </c>
      <c r="F834" s="73">
        <f t="shared" ref="F834:K834" si="338">F672+F636+F784+F765+F751+F732+F724+F715+F696+F684+F659+F652+F624+F618+F599+F589+F569+F555+F547+F520+F510+F488+F464+F448+F435+F416+F400+F383+F367+F358+F341+F320+F309+F300+F285+F273+F255+F224+F208+F185+F171+F150+F129+F109</f>
        <v>0</v>
      </c>
      <c r="G834" s="73">
        <f t="shared" si="338"/>
        <v>0</v>
      </c>
      <c r="H834" s="73">
        <f t="shared" si="338"/>
        <v>0</v>
      </c>
      <c r="I834" s="73">
        <f t="shared" si="338"/>
        <v>0</v>
      </c>
      <c r="J834" s="73">
        <f t="shared" si="338"/>
        <v>7368687</v>
      </c>
      <c r="K834" s="73">
        <f t="shared" si="338"/>
        <v>1789706</v>
      </c>
      <c r="L834" s="31"/>
    </row>
    <row r="835" spans="1:12" ht="15" customHeight="1" x14ac:dyDescent="0.25">
      <c r="A835" s="366"/>
      <c r="B835" s="367"/>
      <c r="C835" s="73" t="s">
        <v>63</v>
      </c>
      <c r="D835" s="73">
        <f>D785+D752+D716+D685+D653+D619+D590+D548+D511+D489+D465+D436+D401+D342+D301+D274+D225+D209+D172+D151+D130</f>
        <v>6399561</v>
      </c>
      <c r="E835" s="73">
        <f>E785+E752+E716+E685+E653+E619+E590+E548+E511+E489+E465+E436+E401+E342+E301+E274+E225+E209+E172+E151+E130</f>
        <v>6336061</v>
      </c>
      <c r="F835" s="73">
        <f t="shared" ref="F835:K835" si="339">F785+F752+F716+F685+F653+F619+F590+F548+F511+F489+F465+F436+F401+F342+F301+F274+F225+F209+F172+F151+F130</f>
        <v>-1500</v>
      </c>
      <c r="G835" s="75">
        <f t="shared" si="339"/>
        <v>0</v>
      </c>
      <c r="H835" s="75">
        <f t="shared" si="339"/>
        <v>0</v>
      </c>
      <c r="I835" s="75">
        <f t="shared" si="339"/>
        <v>0</v>
      </c>
      <c r="J835" s="89">
        <f t="shared" si="339"/>
        <v>6334561</v>
      </c>
      <c r="K835" s="73">
        <f t="shared" si="339"/>
        <v>4188</v>
      </c>
      <c r="L835" s="31"/>
    </row>
    <row r="836" spans="1:12" ht="15" customHeight="1" x14ac:dyDescent="0.25">
      <c r="A836" s="366"/>
      <c r="B836" s="367"/>
      <c r="C836" s="74" t="s">
        <v>49</v>
      </c>
      <c r="D836" s="74">
        <f>D786+D766+D753+D733+D725+D717+D697+D686+D660+D654+D637+D625+D620+D600+D591+D570+D549+D521+D512+D556+D490+D466+D449+D437+D417+D402+D384+D368+D359+D343+D321+D310+D302+D286+D275+D256+D226+D210+D186+D173+D152+D131+D110</f>
        <v>47168402</v>
      </c>
      <c r="E836" s="74">
        <f>E786+E766+E753+E733+E725+E717+E697+E686+E660+E654+E637+E625+E620+E600+E591+E570+E549+E521+E512+E556+E490+E466+E449+E437+E417+E402+E384+E368+E359+E343+E321+E310+E302+E286+E275+E256+E226+E210+E186+E173+E152+E131+E110</f>
        <v>47168402</v>
      </c>
      <c r="F836" s="76">
        <f t="shared" ref="F836:I836" si="340">F786+F766+F753+F733+F725+F717+F697+F686+F660+F654+F637+F625+F620+F600+F591+F570+F549+F521+F512+F556+F490+F466+F449+F437+F417+F402+F384+F368+F359+F343+F321+F310+F302+F286+F275+F256+F226+F210+F186+F173+F152+F131+F110</f>
        <v>-4040</v>
      </c>
      <c r="G836" s="76">
        <f t="shared" si="340"/>
        <v>0</v>
      </c>
      <c r="H836" s="76">
        <f t="shared" si="340"/>
        <v>0</v>
      </c>
      <c r="I836" s="76">
        <f t="shared" si="340"/>
        <v>0</v>
      </c>
      <c r="J836" s="74">
        <f>J786+J766+J753+J733+J725+J717+J697+J686+J660+J654+J637+J625+J620+J600+J591+J570+J549+J521+J512+J556+J490+J466+J449+J437+J417+J402+J384+J368+J359+J343+J321+J310+J302+J286+J275+J256+J226+J210+J186+J173+J152+J131+J110+J673</f>
        <v>47168402</v>
      </c>
      <c r="K836" s="74">
        <f>K786+K766+K753+K733+K725+K717+K697+K686+K660+K654+K637+K625+K620+K600+K591+K570+K549+K521+K512+K556+K490+K466+K449+K437+K417+K402+K384+K368+K359+K343+K321+K310+K302+K286+K275+K256+K226+K210+K186+K173+K152+K131+K110+K673</f>
        <v>11668557</v>
      </c>
      <c r="L836" s="31"/>
    </row>
    <row r="837" spans="1:12" ht="15" customHeight="1" x14ac:dyDescent="0.25">
      <c r="A837" s="366"/>
      <c r="B837" s="367"/>
      <c r="C837" s="73" t="s">
        <v>70</v>
      </c>
      <c r="D837" s="75">
        <f>D770+D690+D595+D527+D494+D472+D441+D376+D279+D248</f>
        <v>0</v>
      </c>
      <c r="E837" s="75">
        <f>E770+E690+E595+E527+E494+E472+E441+E376+E279+E248</f>
        <v>0</v>
      </c>
      <c r="F837" s="75">
        <f>F770+F690+F595+F527+F494+F472+F441+F376+F279+F248</f>
        <v>0</v>
      </c>
      <c r="G837" s="75">
        <f t="shared" ref="G837:K837" si="341">G770+G690+G595+G527+G494+G472+G441+G376+G279+G248</f>
        <v>0</v>
      </c>
      <c r="H837" s="75">
        <f t="shared" si="341"/>
        <v>0</v>
      </c>
      <c r="I837" s="75">
        <f t="shared" si="341"/>
        <v>0</v>
      </c>
      <c r="J837" s="75">
        <f t="shared" si="341"/>
        <v>0</v>
      </c>
      <c r="K837" s="75">
        <f t="shared" si="341"/>
        <v>0</v>
      </c>
      <c r="L837" s="31"/>
    </row>
    <row r="838" spans="1:12" ht="15" customHeight="1" x14ac:dyDescent="0.25">
      <c r="A838" s="366"/>
      <c r="B838" s="367"/>
      <c r="C838" s="73" t="s">
        <v>143</v>
      </c>
      <c r="D838" s="73">
        <f t="shared" ref="D838" si="342">D718+D550+D513+D403+D360+D303+D211</f>
        <v>590550</v>
      </c>
      <c r="E838" s="73">
        <f t="shared" ref="E838:K839" si="343">E718+E550+E513+E403+E360+E303+E211</f>
        <v>590550</v>
      </c>
      <c r="F838" s="75">
        <f t="shared" si="343"/>
        <v>0</v>
      </c>
      <c r="G838" s="75">
        <f t="shared" si="343"/>
        <v>0</v>
      </c>
      <c r="H838" s="75">
        <f t="shared" si="343"/>
        <v>0</v>
      </c>
      <c r="I838" s="75">
        <f t="shared" si="343"/>
        <v>0</v>
      </c>
      <c r="J838" s="73">
        <f t="shared" si="343"/>
        <v>590550</v>
      </c>
      <c r="K838" s="75">
        <f t="shared" si="343"/>
        <v>0</v>
      </c>
      <c r="L838" s="31"/>
    </row>
    <row r="839" spans="1:12" ht="15" customHeight="1" x14ac:dyDescent="0.25">
      <c r="A839" s="366"/>
      <c r="B839" s="367"/>
      <c r="C839" s="73" t="s">
        <v>144</v>
      </c>
      <c r="D839" s="73">
        <f t="shared" ref="D839" si="344">D719+D551+D514+D404+D361+D304+D212</f>
        <v>159450</v>
      </c>
      <c r="E839" s="73">
        <f t="shared" si="343"/>
        <v>159450</v>
      </c>
      <c r="F839" s="75">
        <f t="shared" si="343"/>
        <v>0</v>
      </c>
      <c r="G839" s="75">
        <f t="shared" si="343"/>
        <v>0</v>
      </c>
      <c r="H839" s="75">
        <f t="shared" si="343"/>
        <v>0</v>
      </c>
      <c r="I839" s="75">
        <f t="shared" si="343"/>
        <v>0</v>
      </c>
      <c r="J839" s="73">
        <f t="shared" si="343"/>
        <v>159450</v>
      </c>
      <c r="K839" s="75">
        <f t="shared" si="343"/>
        <v>0</v>
      </c>
      <c r="L839" s="31"/>
    </row>
    <row r="840" spans="1:12" ht="15" customHeight="1" x14ac:dyDescent="0.25">
      <c r="A840" s="366"/>
      <c r="B840" s="367"/>
      <c r="C840" s="74" t="s">
        <v>145</v>
      </c>
      <c r="D840" s="74">
        <f>D719+D718+D551+D550+D514+D513+D404+D403+D361+D360+D304+D303+D212+D211</f>
        <v>750000</v>
      </c>
      <c r="E840" s="74">
        <f>E719+E718+E551+E550+E514+E513+E404+E403+E361+E360+E304+E303+E212+E211</f>
        <v>750000</v>
      </c>
      <c r="F840" s="76">
        <f t="shared" ref="F840:K840" si="345">F719+F718+F551+F550+F514+F513+F404+F403+F361+F360+F304+F303+F212+F211</f>
        <v>0</v>
      </c>
      <c r="G840" s="76">
        <f t="shared" si="345"/>
        <v>0</v>
      </c>
      <c r="H840" s="76">
        <f t="shared" si="345"/>
        <v>0</v>
      </c>
      <c r="I840" s="76">
        <f t="shared" si="345"/>
        <v>0</v>
      </c>
      <c r="J840" s="74">
        <f t="shared" si="345"/>
        <v>750000</v>
      </c>
      <c r="K840" s="76">
        <f t="shared" si="345"/>
        <v>0</v>
      </c>
      <c r="L840" s="31"/>
    </row>
    <row r="841" spans="1:12" ht="15" customHeight="1" x14ac:dyDescent="0.25">
      <c r="A841" s="366"/>
      <c r="B841" s="367"/>
      <c r="C841" s="77" t="s">
        <v>174</v>
      </c>
      <c r="D841" s="77">
        <f>D789+D769+D728+D689+D663+D628+D594+D561+D526+D493+D471+D440+D408+D375+D313+D278+D247</f>
        <v>271483850</v>
      </c>
      <c r="E841" s="77">
        <f>E789+E769+E728+E689+E663+E628+E594+E561+E526+E493+E471+E440+E408+E375+E313+E278+E247</f>
        <v>271483850</v>
      </c>
      <c r="F841" s="77">
        <f t="shared" ref="F841:J841" si="346">F789+F769+F728+F689+F663+F628+F594+F561+F526+F493+F471+F440+F408+F375+F313+F278+F247</f>
        <v>0</v>
      </c>
      <c r="G841" s="77">
        <f t="shared" si="346"/>
        <v>0</v>
      </c>
      <c r="H841" s="77">
        <f t="shared" si="346"/>
        <v>0</v>
      </c>
      <c r="I841" s="77">
        <f t="shared" si="346"/>
        <v>0</v>
      </c>
      <c r="J841" s="77">
        <f t="shared" si="346"/>
        <v>271483850</v>
      </c>
      <c r="K841" s="77">
        <f>K789+K769+K728+K689+K663+K628+K594+K561+K526+K493+K471+K440+K408+K375+K313+K278+K247</f>
        <v>75799456</v>
      </c>
      <c r="L841" s="31"/>
    </row>
    <row r="842" spans="1:12" x14ac:dyDescent="0.25">
      <c r="B842" s="2"/>
      <c r="C842" s="31"/>
      <c r="D842" s="114"/>
      <c r="E842" s="31"/>
      <c r="F842" s="31"/>
      <c r="G842" s="31"/>
      <c r="H842" s="31"/>
      <c r="I842" s="31"/>
      <c r="J842" s="31"/>
      <c r="K842" s="31"/>
      <c r="L842" s="31"/>
    </row>
    <row r="843" spans="1:12" x14ac:dyDescent="0.25">
      <c r="B843" s="2"/>
      <c r="E843" s="31"/>
      <c r="F843" s="31"/>
      <c r="G843" s="31"/>
      <c r="H843" s="31"/>
      <c r="I843" s="31"/>
      <c r="J843" s="31"/>
      <c r="K843" s="31"/>
      <c r="L843" s="31"/>
    </row>
  </sheetData>
  <autoFilter ref="A4:L790" xr:uid="{00000000-0009-0000-0000-000001000000}"/>
  <mergeCells count="199">
    <mergeCell ref="A789:C789"/>
    <mergeCell ref="A790:C790"/>
    <mergeCell ref="A796:B841"/>
    <mergeCell ref="A767:A768"/>
    <mergeCell ref="B767:B768"/>
    <mergeCell ref="A769:C769"/>
    <mergeCell ref="A770:A786"/>
    <mergeCell ref="B771:B786"/>
    <mergeCell ref="A787:A788"/>
    <mergeCell ref="B787:B788"/>
    <mergeCell ref="A726:A727"/>
    <mergeCell ref="B726:B727"/>
    <mergeCell ref="A728:C728"/>
    <mergeCell ref="A729:A766"/>
    <mergeCell ref="B729:B733"/>
    <mergeCell ref="B734:B753"/>
    <mergeCell ref="B754:B766"/>
    <mergeCell ref="A687:A688"/>
    <mergeCell ref="B687:B688"/>
    <mergeCell ref="A689:C689"/>
    <mergeCell ref="A690:A725"/>
    <mergeCell ref="B691:B697"/>
    <mergeCell ref="B698:B720"/>
    <mergeCell ref="B721:B725"/>
    <mergeCell ref="A661:A662"/>
    <mergeCell ref="B661:B662"/>
    <mergeCell ref="A663:C663"/>
    <mergeCell ref="A664:A686"/>
    <mergeCell ref="A626:A627"/>
    <mergeCell ref="B626:B627"/>
    <mergeCell ref="A628:C628"/>
    <mergeCell ref="A629:A660"/>
    <mergeCell ref="B638:B654"/>
    <mergeCell ref="B655:B660"/>
    <mergeCell ref="B629:B637"/>
    <mergeCell ref="B664:B673"/>
    <mergeCell ref="B674:B686"/>
    <mergeCell ref="A592:A593"/>
    <mergeCell ref="B592:B593"/>
    <mergeCell ref="A594:C594"/>
    <mergeCell ref="A595:A625"/>
    <mergeCell ref="B596:B600"/>
    <mergeCell ref="B601:B620"/>
    <mergeCell ref="B621:B625"/>
    <mergeCell ref="A557:A558"/>
    <mergeCell ref="B557:B558"/>
    <mergeCell ref="A559:A560"/>
    <mergeCell ref="B559:B560"/>
    <mergeCell ref="A561:C561"/>
    <mergeCell ref="A562:A591"/>
    <mergeCell ref="B571:B591"/>
    <mergeCell ref="B562:B570"/>
    <mergeCell ref="A524:A525"/>
    <mergeCell ref="B524:B525"/>
    <mergeCell ref="A526:C526"/>
    <mergeCell ref="A527:A556"/>
    <mergeCell ref="B528:B531"/>
    <mergeCell ref="B532:B552"/>
    <mergeCell ref="B553:B556"/>
    <mergeCell ref="A493:C493"/>
    <mergeCell ref="A494:A521"/>
    <mergeCell ref="B495:B515"/>
    <mergeCell ref="B516:B521"/>
    <mergeCell ref="A522:A523"/>
    <mergeCell ref="B522:B523"/>
    <mergeCell ref="A469:A470"/>
    <mergeCell ref="B469:B470"/>
    <mergeCell ref="A471:C471"/>
    <mergeCell ref="A472:A490"/>
    <mergeCell ref="B473:B490"/>
    <mergeCell ref="A491:A492"/>
    <mergeCell ref="B491:B492"/>
    <mergeCell ref="A440:C440"/>
    <mergeCell ref="A441:A466"/>
    <mergeCell ref="B442:B449"/>
    <mergeCell ref="B450:B466"/>
    <mergeCell ref="A467:A468"/>
    <mergeCell ref="B467:B468"/>
    <mergeCell ref="A408:C408"/>
    <mergeCell ref="A409:A437"/>
    <mergeCell ref="B418:B437"/>
    <mergeCell ref="A438:A439"/>
    <mergeCell ref="B438:B439"/>
    <mergeCell ref="A375:C375"/>
    <mergeCell ref="A376:A405"/>
    <mergeCell ref="B377:B384"/>
    <mergeCell ref="B385:B405"/>
    <mergeCell ref="A406:A407"/>
    <mergeCell ref="B406:B407"/>
    <mergeCell ref="B409:B417"/>
    <mergeCell ref="A369:A370"/>
    <mergeCell ref="B369:B370"/>
    <mergeCell ref="A371:A372"/>
    <mergeCell ref="B371:B372"/>
    <mergeCell ref="A373:A374"/>
    <mergeCell ref="B373:B374"/>
    <mergeCell ref="A311:A312"/>
    <mergeCell ref="B311:B312"/>
    <mergeCell ref="A313:C313"/>
    <mergeCell ref="A314:A368"/>
    <mergeCell ref="B314:B321"/>
    <mergeCell ref="B322:B343"/>
    <mergeCell ref="B344:B362"/>
    <mergeCell ref="B363:B368"/>
    <mergeCell ref="A276:A277"/>
    <mergeCell ref="B276:B277"/>
    <mergeCell ref="A278:C278"/>
    <mergeCell ref="A279:A310"/>
    <mergeCell ref="B280:B286"/>
    <mergeCell ref="B287:B305"/>
    <mergeCell ref="B306:B310"/>
    <mergeCell ref="A245:A246"/>
    <mergeCell ref="B245:B246"/>
    <mergeCell ref="A247:C247"/>
    <mergeCell ref="A248:A275"/>
    <mergeCell ref="B249:B256"/>
    <mergeCell ref="B257:B275"/>
    <mergeCell ref="A239:A240"/>
    <mergeCell ref="B239:B240"/>
    <mergeCell ref="A241:A242"/>
    <mergeCell ref="B241:B242"/>
    <mergeCell ref="A243:A244"/>
    <mergeCell ref="B243:B244"/>
    <mergeCell ref="A233:A234"/>
    <mergeCell ref="B233:B234"/>
    <mergeCell ref="A235:A236"/>
    <mergeCell ref="B235:B236"/>
    <mergeCell ref="A237:A238"/>
    <mergeCell ref="B237:B238"/>
    <mergeCell ref="B214:B226"/>
    <mergeCell ref="A227:A228"/>
    <mergeCell ref="B227:B228"/>
    <mergeCell ref="A229:A230"/>
    <mergeCell ref="B229:B230"/>
    <mergeCell ref="A231:A232"/>
    <mergeCell ref="B231:B232"/>
    <mergeCell ref="A98:A101"/>
    <mergeCell ref="B98:B99"/>
    <mergeCell ref="A102:C102"/>
    <mergeCell ref="A103:A226"/>
    <mergeCell ref="B103:B110"/>
    <mergeCell ref="B111:B131"/>
    <mergeCell ref="B132:B152"/>
    <mergeCell ref="B153:B173"/>
    <mergeCell ref="B174:B186"/>
    <mergeCell ref="B187:B213"/>
    <mergeCell ref="A82:A84"/>
    <mergeCell ref="B82:B83"/>
    <mergeCell ref="A85:A91"/>
    <mergeCell ref="B85:B87"/>
    <mergeCell ref="B89:B91"/>
    <mergeCell ref="A92:A97"/>
    <mergeCell ref="B92:B93"/>
    <mergeCell ref="A69:A71"/>
    <mergeCell ref="B69:B70"/>
    <mergeCell ref="A72:A75"/>
    <mergeCell ref="B72:B73"/>
    <mergeCell ref="A76:A81"/>
    <mergeCell ref="B76:B77"/>
    <mergeCell ref="B79:B81"/>
    <mergeCell ref="B94:B96"/>
    <mergeCell ref="A54:A56"/>
    <mergeCell ref="B54:B55"/>
    <mergeCell ref="A57:A63"/>
    <mergeCell ref="B57:B59"/>
    <mergeCell ref="A64:A68"/>
    <mergeCell ref="B64:B66"/>
    <mergeCell ref="A41:A47"/>
    <mergeCell ref="B41:B43"/>
    <mergeCell ref="B45:B47"/>
    <mergeCell ref="A48:A50"/>
    <mergeCell ref="B48:B49"/>
    <mergeCell ref="A51:A53"/>
    <mergeCell ref="B51:B52"/>
    <mergeCell ref="B61:B63"/>
    <mergeCell ref="A26:A28"/>
    <mergeCell ref="B26:B27"/>
    <mergeCell ref="A29:A33"/>
    <mergeCell ref="B29:B31"/>
    <mergeCell ref="A34:A40"/>
    <mergeCell ref="B34:B36"/>
    <mergeCell ref="B39:B40"/>
    <mergeCell ref="A5:A25"/>
    <mergeCell ref="B5:B8"/>
    <mergeCell ref="B10:B11"/>
    <mergeCell ref="B12:B14"/>
    <mergeCell ref="B15:B17"/>
    <mergeCell ref="B18:B22"/>
    <mergeCell ref="B23:B25"/>
    <mergeCell ref="A1:L1"/>
    <mergeCell ref="A3:A4"/>
    <mergeCell ref="B3:B4"/>
    <mergeCell ref="C3:C4"/>
    <mergeCell ref="E3:E4"/>
    <mergeCell ref="F3:I3"/>
    <mergeCell ref="J3:J4"/>
    <mergeCell ref="K3:K4"/>
    <mergeCell ref="L3:L4"/>
    <mergeCell ref="D3:D4"/>
  </mergeCells>
  <pageMargins left="0.70866141732283472" right="0.70866141732283472" top="0.74803149606299213" bottom="0.74803149606299213" header="0.31496062992125984" footer="0.31496062992125984"/>
  <pageSetup paperSize="8" scale="65" orientation="portrait" r:id="rId1"/>
  <rowBreaks count="9" manualBreakCount="9">
    <brk id="102" max="16383" man="1"/>
    <brk id="186" max="16383" man="1"/>
    <brk id="278" max="16383" man="1"/>
    <brk id="375" max="16383" man="1"/>
    <brk id="471" max="16383" man="1"/>
    <brk id="561" max="16383" man="1"/>
    <brk id="663" max="16383" man="1"/>
    <brk id="769" max="16383" man="1"/>
    <brk id="79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857"/>
  <sheetViews>
    <sheetView zoomScale="98" zoomScaleNormal="98" workbookViewId="0">
      <pane xSplit="2" ySplit="4" topLeftCell="C65" activePane="bottomRight" state="frozen"/>
      <selection pane="topRight" activeCell="C1" sqref="C1"/>
      <selection pane="bottomLeft" activeCell="A5" sqref="A5"/>
      <selection pane="bottomRight" activeCell="D20" sqref="D20"/>
    </sheetView>
  </sheetViews>
  <sheetFormatPr defaultRowHeight="15" x14ac:dyDescent="0.25"/>
  <cols>
    <col min="1" max="1" width="39.42578125" customWidth="1"/>
    <col min="4" max="4" width="14.5703125" style="99" customWidth="1"/>
    <col min="5" max="5" width="13.5703125" customWidth="1"/>
    <col min="6" max="6" width="11.42578125" customWidth="1"/>
    <col min="7" max="7" width="12.42578125" customWidth="1"/>
    <col min="8" max="8" width="12.140625" customWidth="1"/>
    <col min="9" max="10" width="11.42578125" customWidth="1"/>
    <col min="11" max="11" width="15" bestFit="1" customWidth="1"/>
    <col min="12" max="12" width="15.85546875" style="200" customWidth="1"/>
    <col min="13" max="13" width="15.5703125" style="88" customWidth="1"/>
    <col min="14" max="14" width="10.140625" style="99" bestFit="1" customWidth="1"/>
  </cols>
  <sheetData>
    <row r="1" spans="1:14" ht="15.75" customHeight="1" x14ac:dyDescent="0.25">
      <c r="A1" s="410" t="s">
        <v>0</v>
      </c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</row>
    <row r="2" spans="1:14" x14ac:dyDescent="0.25">
      <c r="B2" s="2"/>
      <c r="E2" s="31"/>
      <c r="F2" s="31"/>
      <c r="G2" s="31"/>
      <c r="H2" s="31"/>
      <c r="I2" s="31"/>
      <c r="J2" s="31"/>
      <c r="K2" s="31"/>
      <c r="L2" s="179"/>
      <c r="M2" s="31"/>
    </row>
    <row r="3" spans="1:14" ht="15" customHeight="1" x14ac:dyDescent="0.25">
      <c r="A3" s="411" t="s">
        <v>1</v>
      </c>
      <c r="B3" s="413" t="s">
        <v>2</v>
      </c>
      <c r="C3" s="411" t="s">
        <v>3</v>
      </c>
      <c r="D3" s="415" t="s">
        <v>4</v>
      </c>
      <c r="E3" s="417" t="s">
        <v>185</v>
      </c>
      <c r="F3" s="421" t="s">
        <v>186</v>
      </c>
      <c r="G3" s="422"/>
      <c r="H3" s="422"/>
      <c r="I3" s="422"/>
      <c r="J3" s="423"/>
      <c r="K3" s="417" t="s">
        <v>187</v>
      </c>
      <c r="L3" s="419" t="s">
        <v>188</v>
      </c>
      <c r="M3" s="417" t="s">
        <v>189</v>
      </c>
    </row>
    <row r="4" spans="1:14" s="120" customFormat="1" ht="60" x14ac:dyDescent="0.25">
      <c r="A4" s="412"/>
      <c r="B4" s="414"/>
      <c r="C4" s="412"/>
      <c r="D4" s="416"/>
      <c r="E4" s="418"/>
      <c r="F4" s="157" t="s">
        <v>6</v>
      </c>
      <c r="G4" s="157" t="s">
        <v>190</v>
      </c>
      <c r="H4" s="157" t="s">
        <v>191</v>
      </c>
      <c r="I4" s="157" t="s">
        <v>192</v>
      </c>
      <c r="J4" s="157" t="s">
        <v>193</v>
      </c>
      <c r="K4" s="418"/>
      <c r="L4" s="420"/>
      <c r="M4" s="418"/>
      <c r="N4" s="173"/>
    </row>
    <row r="5" spans="1:14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41460242</v>
      </c>
      <c r="F5" s="45"/>
      <c r="G5" s="45"/>
      <c r="H5" s="45"/>
      <c r="I5" s="45"/>
      <c r="J5" s="64"/>
      <c r="K5" s="45">
        <f>E5+F5+G5+H5+I5+J5</f>
        <v>41460242</v>
      </c>
      <c r="L5" s="95">
        <v>13786687</v>
      </c>
      <c r="M5" s="78">
        <f>K5-L5</f>
        <v>27673555</v>
      </c>
    </row>
    <row r="6" spans="1:14" x14ac:dyDescent="0.25">
      <c r="A6" s="363"/>
      <c r="B6" s="359"/>
      <c r="C6" s="4" t="s">
        <v>167</v>
      </c>
      <c r="D6" s="100">
        <v>120000</v>
      </c>
      <c r="E6" s="45">
        <v>120000</v>
      </c>
      <c r="F6" s="45"/>
      <c r="G6" s="45"/>
      <c r="H6" s="45"/>
      <c r="I6" s="45"/>
      <c r="J6" s="45"/>
      <c r="K6" s="45">
        <f t="shared" ref="K6:K69" si="0">E6+F6+G6+H6+I6+J6</f>
        <v>120000</v>
      </c>
      <c r="L6" s="95">
        <v>0</v>
      </c>
      <c r="M6" s="45">
        <f t="shared" ref="M6:M71" si="1">K6-L6</f>
        <v>120000</v>
      </c>
    </row>
    <row r="7" spans="1:14" x14ac:dyDescent="0.25">
      <c r="A7" s="363"/>
      <c r="B7" s="359"/>
      <c r="C7" s="4" t="s">
        <v>11</v>
      </c>
      <c r="D7" s="100">
        <v>19046295</v>
      </c>
      <c r="E7" s="45">
        <v>19046295</v>
      </c>
      <c r="F7" s="45"/>
      <c r="G7" s="45"/>
      <c r="H7" s="45"/>
      <c r="I7" s="45"/>
      <c r="J7" s="45"/>
      <c r="K7" s="45">
        <f t="shared" si="0"/>
        <v>19046295</v>
      </c>
      <c r="L7" s="95">
        <v>19046295</v>
      </c>
      <c r="M7" s="45">
        <f t="shared" si="1"/>
        <v>0</v>
      </c>
    </row>
    <row r="8" spans="1:14" x14ac:dyDescent="0.25">
      <c r="A8" s="363"/>
      <c r="B8" s="359"/>
      <c r="C8" s="4" t="s">
        <v>12</v>
      </c>
      <c r="D8" s="100">
        <v>153952569</v>
      </c>
      <c r="E8" s="45">
        <v>153952569</v>
      </c>
      <c r="F8" s="45"/>
      <c r="G8" s="94">
        <v>4831920</v>
      </c>
      <c r="H8" s="94">
        <v>711560</v>
      </c>
      <c r="I8" s="45"/>
      <c r="J8" s="45"/>
      <c r="K8" s="45">
        <f t="shared" si="0"/>
        <v>159496049</v>
      </c>
      <c r="L8" s="95">
        <v>60466194</v>
      </c>
      <c r="M8" s="45">
        <f t="shared" si="1"/>
        <v>99029855</v>
      </c>
    </row>
    <row r="9" spans="1:14" x14ac:dyDescent="0.25">
      <c r="A9" s="363"/>
      <c r="B9" s="116" t="s">
        <v>13</v>
      </c>
      <c r="C9" s="4" t="s">
        <v>14</v>
      </c>
      <c r="D9" s="100">
        <v>220000</v>
      </c>
      <c r="E9" s="45">
        <v>220000</v>
      </c>
      <c r="F9" s="45"/>
      <c r="G9" s="45"/>
      <c r="H9" s="45"/>
      <c r="I9" s="45"/>
      <c r="J9" s="45"/>
      <c r="K9" s="45">
        <f t="shared" si="0"/>
        <v>220000</v>
      </c>
      <c r="L9" s="95">
        <v>79500</v>
      </c>
      <c r="M9" s="45">
        <f t="shared" si="1"/>
        <v>140500</v>
      </c>
    </row>
    <row r="10" spans="1:14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/>
      <c r="G10" s="45"/>
      <c r="H10" s="45"/>
      <c r="I10" s="45"/>
      <c r="J10" s="45"/>
      <c r="K10" s="45">
        <f t="shared" si="0"/>
        <v>55500</v>
      </c>
      <c r="L10" s="95">
        <v>55500</v>
      </c>
      <c r="M10" s="45">
        <f t="shared" si="1"/>
        <v>0</v>
      </c>
    </row>
    <row r="11" spans="1:14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/>
      <c r="G11" s="45"/>
      <c r="H11" s="45"/>
      <c r="I11" s="45"/>
      <c r="J11" s="45"/>
      <c r="K11" s="45">
        <f t="shared" si="0"/>
        <v>1381300</v>
      </c>
      <c r="L11" s="95">
        <v>438220</v>
      </c>
      <c r="M11" s="45">
        <f t="shared" si="1"/>
        <v>943080</v>
      </c>
    </row>
    <row r="12" spans="1:14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/>
      <c r="G12" s="45"/>
      <c r="H12" s="45"/>
      <c r="I12" s="45"/>
      <c r="J12" s="45"/>
      <c r="K12" s="45">
        <f t="shared" si="0"/>
        <v>3000000</v>
      </c>
      <c r="L12" s="95">
        <v>1578110</v>
      </c>
      <c r="M12" s="45">
        <f t="shared" si="1"/>
        <v>1421890</v>
      </c>
    </row>
    <row r="13" spans="1:14" x14ac:dyDescent="0.25">
      <c r="A13" s="363"/>
      <c r="B13" s="359"/>
      <c r="C13" s="4" t="s">
        <v>17</v>
      </c>
      <c r="D13" s="100">
        <v>0</v>
      </c>
      <c r="E13" s="45">
        <v>0</v>
      </c>
      <c r="F13" s="45"/>
      <c r="G13" s="45"/>
      <c r="H13" s="45"/>
      <c r="I13" s="45"/>
      <c r="J13" s="45"/>
      <c r="K13" s="45">
        <f t="shared" si="0"/>
        <v>0</v>
      </c>
      <c r="L13" s="95">
        <v>0</v>
      </c>
      <c r="M13" s="45">
        <f t="shared" si="1"/>
        <v>0</v>
      </c>
    </row>
    <row r="14" spans="1:14" x14ac:dyDescent="0.25">
      <c r="A14" s="363"/>
      <c r="B14" s="359"/>
      <c r="C14" s="4" t="s">
        <v>18</v>
      </c>
      <c r="D14" s="100">
        <v>0</v>
      </c>
      <c r="E14" s="45">
        <v>0</v>
      </c>
      <c r="F14" s="45"/>
      <c r="G14" s="45"/>
      <c r="H14" s="45"/>
      <c r="I14" s="45"/>
      <c r="J14" s="45"/>
      <c r="K14" s="45">
        <f t="shared" si="0"/>
        <v>0</v>
      </c>
      <c r="L14" s="95">
        <v>0</v>
      </c>
      <c r="M14" s="45">
        <f t="shared" si="1"/>
        <v>0</v>
      </c>
    </row>
    <row r="15" spans="1:14" x14ac:dyDescent="0.25">
      <c r="A15" s="363"/>
      <c r="B15" s="359" t="s">
        <v>19</v>
      </c>
      <c r="C15" s="4" t="s">
        <v>14</v>
      </c>
      <c r="D15" s="100">
        <v>5142240</v>
      </c>
      <c r="E15" s="45">
        <v>5142240</v>
      </c>
      <c r="F15" s="45"/>
      <c r="G15" s="45"/>
      <c r="H15" s="45"/>
      <c r="I15" s="45"/>
      <c r="J15" s="45"/>
      <c r="K15" s="45">
        <f t="shared" si="0"/>
        <v>5142240</v>
      </c>
      <c r="L15" s="95">
        <v>2384486</v>
      </c>
      <c r="M15" s="45">
        <f t="shared" si="1"/>
        <v>2757754</v>
      </c>
    </row>
    <row r="16" spans="1:14" x14ac:dyDescent="0.25">
      <c r="A16" s="363"/>
      <c r="B16" s="359"/>
      <c r="C16" s="4" t="s">
        <v>17</v>
      </c>
      <c r="D16" s="100">
        <v>1388404</v>
      </c>
      <c r="E16" s="45">
        <v>1380557</v>
      </c>
      <c r="F16" s="45"/>
      <c r="G16" s="45"/>
      <c r="H16" s="45"/>
      <c r="I16" s="45"/>
      <c r="J16" s="45"/>
      <c r="K16" s="45">
        <f t="shared" si="0"/>
        <v>1380557</v>
      </c>
      <c r="L16" s="95">
        <v>643819</v>
      </c>
      <c r="M16" s="45">
        <f t="shared" si="1"/>
        <v>736738</v>
      </c>
    </row>
    <row r="17" spans="1:13" x14ac:dyDescent="0.25">
      <c r="A17" s="363"/>
      <c r="B17" s="359"/>
      <c r="C17" s="4" t="s">
        <v>20</v>
      </c>
      <c r="D17" s="100">
        <v>800000</v>
      </c>
      <c r="E17" s="45">
        <v>800000</v>
      </c>
      <c r="F17" s="45"/>
      <c r="G17" s="45"/>
      <c r="H17" s="45"/>
      <c r="I17" s="45"/>
      <c r="J17" s="45"/>
      <c r="K17" s="45">
        <f t="shared" si="0"/>
        <v>800000</v>
      </c>
      <c r="L17" s="95">
        <v>0</v>
      </c>
      <c r="M17" s="45">
        <f t="shared" si="1"/>
        <v>800000</v>
      </c>
    </row>
    <row r="18" spans="1:13" x14ac:dyDescent="0.25">
      <c r="A18" s="363"/>
      <c r="B18" s="359" t="s">
        <v>21</v>
      </c>
      <c r="C18" s="4" t="s">
        <v>22</v>
      </c>
      <c r="D18" s="100">
        <v>12000</v>
      </c>
      <c r="E18" s="45">
        <v>12000</v>
      </c>
      <c r="F18" s="95"/>
      <c r="G18" s="45"/>
      <c r="H18" s="45"/>
      <c r="I18" s="45"/>
      <c r="J18" s="45"/>
      <c r="K18" s="45">
        <f t="shared" si="0"/>
        <v>12000</v>
      </c>
      <c r="L18" s="95">
        <v>4100</v>
      </c>
      <c r="M18" s="45">
        <f t="shared" si="1"/>
        <v>7900</v>
      </c>
    </row>
    <row r="19" spans="1:13" x14ac:dyDescent="0.25">
      <c r="A19" s="363"/>
      <c r="B19" s="359"/>
      <c r="C19" s="4" t="s">
        <v>14</v>
      </c>
      <c r="D19" s="100">
        <v>4620000</v>
      </c>
      <c r="E19" s="45">
        <v>4620000</v>
      </c>
      <c r="F19" s="95">
        <f>-10-2000-2000</f>
        <v>-4010</v>
      </c>
      <c r="G19" s="45"/>
      <c r="H19" s="45"/>
      <c r="I19" s="45"/>
      <c r="J19" s="45"/>
      <c r="K19" s="45">
        <f t="shared" si="0"/>
        <v>4615990</v>
      </c>
      <c r="L19" s="95">
        <v>2193139</v>
      </c>
      <c r="M19" s="45">
        <f t="shared" si="1"/>
        <v>2422851</v>
      </c>
    </row>
    <row r="20" spans="1:13" x14ac:dyDescent="0.25">
      <c r="A20" s="363"/>
      <c r="B20" s="359"/>
      <c r="C20" s="4" t="s">
        <v>17</v>
      </c>
      <c r="D20" s="100">
        <v>3240</v>
      </c>
      <c r="E20" s="45">
        <v>3240</v>
      </c>
      <c r="F20" s="95"/>
      <c r="G20" s="45"/>
      <c r="H20" s="45"/>
      <c r="I20" s="45"/>
      <c r="J20" s="45"/>
      <c r="K20" s="45">
        <f t="shared" si="0"/>
        <v>3240</v>
      </c>
      <c r="L20" s="95">
        <v>1105</v>
      </c>
      <c r="M20" s="45">
        <f t="shared" si="1"/>
        <v>2135</v>
      </c>
    </row>
    <row r="21" spans="1:13" x14ac:dyDescent="0.25">
      <c r="A21" s="363"/>
      <c r="B21" s="359"/>
      <c r="C21" s="4" t="s">
        <v>23</v>
      </c>
      <c r="D21" s="100">
        <v>2432</v>
      </c>
      <c r="E21" s="45">
        <v>826</v>
      </c>
      <c r="F21" s="95"/>
      <c r="G21" s="45"/>
      <c r="H21" s="45"/>
      <c r="I21" s="45"/>
      <c r="J21" s="45"/>
      <c r="K21" s="45">
        <f t="shared" si="0"/>
        <v>826</v>
      </c>
      <c r="L21" s="95">
        <v>814</v>
      </c>
      <c r="M21" s="45">
        <f t="shared" si="1"/>
        <v>12</v>
      </c>
    </row>
    <row r="22" spans="1:13" x14ac:dyDescent="0.25">
      <c r="A22" s="363"/>
      <c r="B22" s="359"/>
      <c r="C22" s="4" t="s">
        <v>18</v>
      </c>
      <c r="D22" s="100">
        <v>0</v>
      </c>
      <c r="E22" s="45">
        <v>1606</v>
      </c>
      <c r="F22" s="95">
        <f>10+2000+2000</f>
        <v>4010</v>
      </c>
      <c r="G22" s="45"/>
      <c r="H22" s="45"/>
      <c r="I22" s="45"/>
      <c r="J22" s="45"/>
      <c r="K22" s="45">
        <f t="shared" si="0"/>
        <v>5616</v>
      </c>
      <c r="L22" s="95">
        <v>2029</v>
      </c>
      <c r="M22" s="64">
        <f t="shared" si="1"/>
        <v>3587</v>
      </c>
    </row>
    <row r="23" spans="1:13" x14ac:dyDescent="0.25">
      <c r="A23" s="363"/>
      <c r="B23" s="359" t="s">
        <v>24</v>
      </c>
      <c r="C23" s="4" t="s">
        <v>22</v>
      </c>
      <c r="D23" s="100">
        <v>70000</v>
      </c>
      <c r="E23" s="45">
        <v>70000</v>
      </c>
      <c r="F23" s="95"/>
      <c r="G23" s="45"/>
      <c r="H23" s="45"/>
      <c r="I23" s="45"/>
      <c r="J23" s="45"/>
      <c r="K23" s="45">
        <f t="shared" si="0"/>
        <v>70000</v>
      </c>
      <c r="L23" s="95">
        <v>37063</v>
      </c>
      <c r="M23" s="45">
        <f t="shared" si="1"/>
        <v>32937</v>
      </c>
    </row>
    <row r="24" spans="1:13" x14ac:dyDescent="0.25">
      <c r="A24" s="363"/>
      <c r="B24" s="359"/>
      <c r="C24" s="4" t="s">
        <v>14</v>
      </c>
      <c r="D24" s="100">
        <v>1220000</v>
      </c>
      <c r="E24" s="45">
        <v>1220000</v>
      </c>
      <c r="F24" s="45">
        <v>-2160</v>
      </c>
      <c r="G24" s="45"/>
      <c r="H24" s="45"/>
      <c r="I24" s="45"/>
      <c r="J24" s="45"/>
      <c r="K24" s="45">
        <f t="shared" si="0"/>
        <v>1217840</v>
      </c>
      <c r="L24" s="95">
        <v>585845</v>
      </c>
      <c r="M24" s="45">
        <f t="shared" si="1"/>
        <v>631995</v>
      </c>
    </row>
    <row r="25" spans="1:13" ht="15.75" thickBot="1" x14ac:dyDescent="0.3">
      <c r="A25" s="381"/>
      <c r="B25" s="379"/>
      <c r="C25" s="25" t="s">
        <v>17</v>
      </c>
      <c r="D25" s="101">
        <v>0</v>
      </c>
      <c r="E25" s="46">
        <v>7847</v>
      </c>
      <c r="F25" s="46">
        <v>2160</v>
      </c>
      <c r="G25" s="46"/>
      <c r="H25" s="46"/>
      <c r="I25" s="46"/>
      <c r="J25" s="46"/>
      <c r="K25" s="46">
        <f t="shared" si="0"/>
        <v>10007</v>
      </c>
      <c r="L25" s="180">
        <v>10007</v>
      </c>
      <c r="M25" s="201">
        <f t="shared" si="1"/>
        <v>0</v>
      </c>
    </row>
    <row r="26" spans="1:13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1069674</v>
      </c>
      <c r="F26" s="47"/>
      <c r="G26" s="47"/>
      <c r="H26" s="47"/>
      <c r="I26" s="47"/>
      <c r="J26" s="48"/>
      <c r="K26" s="48">
        <f t="shared" si="0"/>
        <v>1069674</v>
      </c>
      <c r="L26" s="181">
        <v>454731</v>
      </c>
      <c r="M26" s="48">
        <f t="shared" si="1"/>
        <v>614943</v>
      </c>
    </row>
    <row r="27" spans="1:13" x14ac:dyDescent="0.25">
      <c r="A27" s="363"/>
      <c r="B27" s="359"/>
      <c r="C27" s="4" t="s">
        <v>11</v>
      </c>
      <c r="D27" s="100">
        <v>634424</v>
      </c>
      <c r="E27" s="45">
        <v>634424</v>
      </c>
      <c r="F27" s="45"/>
      <c r="G27" s="45"/>
      <c r="H27" s="45"/>
      <c r="I27" s="45"/>
      <c r="J27" s="45"/>
      <c r="K27" s="45">
        <f t="shared" si="0"/>
        <v>634424</v>
      </c>
      <c r="L27" s="95">
        <v>634424</v>
      </c>
      <c r="M27" s="45">
        <f t="shared" si="1"/>
        <v>0</v>
      </c>
    </row>
    <row r="28" spans="1:13" ht="15.75" thickBot="1" x14ac:dyDescent="0.3">
      <c r="A28" s="381"/>
      <c r="B28" s="118" t="s">
        <v>21</v>
      </c>
      <c r="C28" s="25" t="s">
        <v>14</v>
      </c>
      <c r="D28" s="101">
        <v>650000</v>
      </c>
      <c r="E28" s="46">
        <v>650000</v>
      </c>
      <c r="F28" s="46"/>
      <c r="G28" s="46"/>
      <c r="H28" s="46"/>
      <c r="I28" s="46"/>
      <c r="J28" s="46"/>
      <c r="K28" s="46">
        <f t="shared" si="0"/>
        <v>650000</v>
      </c>
      <c r="L28" s="180">
        <v>354290</v>
      </c>
      <c r="M28" s="46">
        <f t="shared" si="1"/>
        <v>295710</v>
      </c>
    </row>
    <row r="29" spans="1:13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360306</v>
      </c>
      <c r="F29" s="48"/>
      <c r="G29" s="48"/>
      <c r="H29" s="48"/>
      <c r="I29" s="48"/>
      <c r="J29" s="48"/>
      <c r="K29" s="48">
        <f t="shared" si="0"/>
        <v>360306</v>
      </c>
      <c r="L29" s="182">
        <v>90077</v>
      </c>
      <c r="M29" s="48">
        <f t="shared" si="1"/>
        <v>270229</v>
      </c>
    </row>
    <row r="30" spans="1:13" x14ac:dyDescent="0.25">
      <c r="A30" s="356"/>
      <c r="B30" s="358"/>
      <c r="C30" s="23" t="s">
        <v>167</v>
      </c>
      <c r="D30" s="103">
        <v>70000</v>
      </c>
      <c r="E30" s="48">
        <v>70000</v>
      </c>
      <c r="F30" s="48"/>
      <c r="G30" s="48"/>
      <c r="H30" s="48"/>
      <c r="I30" s="48"/>
      <c r="J30" s="48"/>
      <c r="K30" s="45">
        <f t="shared" si="0"/>
        <v>70000</v>
      </c>
      <c r="L30" s="182">
        <v>17500</v>
      </c>
      <c r="M30" s="45">
        <f t="shared" si="1"/>
        <v>52500</v>
      </c>
    </row>
    <row r="31" spans="1:13" x14ac:dyDescent="0.25">
      <c r="A31" s="363"/>
      <c r="B31" s="359"/>
      <c r="C31" s="4" t="s">
        <v>11</v>
      </c>
      <c r="D31" s="100">
        <v>557124</v>
      </c>
      <c r="E31" s="45">
        <v>557124</v>
      </c>
      <c r="F31" s="45"/>
      <c r="G31" s="45"/>
      <c r="H31" s="45"/>
      <c r="I31" s="45"/>
      <c r="J31" s="45"/>
      <c r="K31" s="45">
        <f t="shared" si="0"/>
        <v>557124</v>
      </c>
      <c r="L31" s="95">
        <v>557124</v>
      </c>
      <c r="M31" s="45">
        <f t="shared" si="1"/>
        <v>0</v>
      </c>
    </row>
    <row r="32" spans="1:13" x14ac:dyDescent="0.25">
      <c r="A32" s="363"/>
      <c r="B32" s="116" t="s">
        <v>21</v>
      </c>
      <c r="C32" s="4" t="s">
        <v>14</v>
      </c>
      <c r="D32" s="100">
        <v>100000</v>
      </c>
      <c r="E32" s="45">
        <v>100000</v>
      </c>
      <c r="F32" s="45"/>
      <c r="G32" s="45"/>
      <c r="H32" s="45"/>
      <c r="I32" s="64">
        <v>200000</v>
      </c>
      <c r="J32" s="45"/>
      <c r="K32" s="45">
        <f t="shared" si="0"/>
        <v>300000</v>
      </c>
      <c r="L32" s="95">
        <v>116545</v>
      </c>
      <c r="M32" s="45">
        <f t="shared" si="1"/>
        <v>183455</v>
      </c>
    </row>
    <row r="33" spans="1:13" ht="15.75" thickBot="1" x14ac:dyDescent="0.3">
      <c r="A33" s="355"/>
      <c r="B33" s="115" t="s">
        <v>24</v>
      </c>
      <c r="C33" s="13" t="s">
        <v>14</v>
      </c>
      <c r="D33" s="104">
        <v>28000</v>
      </c>
      <c r="E33" s="49">
        <v>28000</v>
      </c>
      <c r="F33" s="49"/>
      <c r="G33" s="49"/>
      <c r="H33" s="49"/>
      <c r="I33" s="49"/>
      <c r="J33" s="49"/>
      <c r="K33" s="46">
        <f t="shared" si="0"/>
        <v>28000</v>
      </c>
      <c r="L33" s="90">
        <v>17235</v>
      </c>
      <c r="M33" s="46">
        <f t="shared" si="1"/>
        <v>10765</v>
      </c>
    </row>
    <row r="34" spans="1:13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4631397</v>
      </c>
      <c r="F34" s="47"/>
      <c r="G34" s="47"/>
      <c r="H34" s="47"/>
      <c r="I34" s="47"/>
      <c r="J34" s="47">
        <v>10962</v>
      </c>
      <c r="K34" s="48">
        <f t="shared" si="0"/>
        <v>4642359</v>
      </c>
      <c r="L34" s="181">
        <v>1341869</v>
      </c>
      <c r="M34" s="48">
        <f t="shared" si="1"/>
        <v>3300490</v>
      </c>
    </row>
    <row r="35" spans="1:13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/>
      <c r="G35" s="48"/>
      <c r="H35" s="48"/>
      <c r="I35" s="48"/>
      <c r="J35" s="48"/>
      <c r="K35" s="45">
        <f t="shared" si="0"/>
        <v>140000</v>
      </c>
      <c r="L35" s="182">
        <v>35000</v>
      </c>
      <c r="M35" s="45">
        <f t="shared" si="1"/>
        <v>105000</v>
      </c>
    </row>
    <row r="36" spans="1:13" x14ac:dyDescent="0.25">
      <c r="A36" s="363"/>
      <c r="B36" s="359"/>
      <c r="C36" s="4" t="s">
        <v>11</v>
      </c>
      <c r="D36" s="100">
        <v>84464</v>
      </c>
      <c r="E36" s="45">
        <v>84464</v>
      </c>
      <c r="F36" s="45"/>
      <c r="G36" s="45"/>
      <c r="H36" s="45"/>
      <c r="I36" s="45"/>
      <c r="J36" s="45"/>
      <c r="K36" s="45">
        <f t="shared" si="0"/>
        <v>84464</v>
      </c>
      <c r="L36" s="95">
        <v>84464</v>
      </c>
      <c r="M36" s="45">
        <f t="shared" si="1"/>
        <v>0</v>
      </c>
    </row>
    <row r="37" spans="1:13" x14ac:dyDescent="0.25">
      <c r="A37" s="363"/>
      <c r="B37" s="116" t="s">
        <v>13</v>
      </c>
      <c r="C37" s="4" t="s">
        <v>14</v>
      </c>
      <c r="D37" s="100">
        <v>330000</v>
      </c>
      <c r="E37" s="45">
        <v>330000</v>
      </c>
      <c r="F37" s="45"/>
      <c r="G37" s="45"/>
      <c r="H37" s="45"/>
      <c r="I37" s="45"/>
      <c r="J37" s="45"/>
      <c r="K37" s="45">
        <f t="shared" si="0"/>
        <v>330000</v>
      </c>
      <c r="L37" s="95">
        <v>185695</v>
      </c>
      <c r="M37" s="45">
        <f t="shared" si="1"/>
        <v>144305</v>
      </c>
    </row>
    <row r="38" spans="1:13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/>
      <c r="G38" s="45"/>
      <c r="H38" s="45"/>
      <c r="I38" s="45"/>
      <c r="J38" s="45"/>
      <c r="K38" s="45">
        <f t="shared" si="0"/>
        <v>720000</v>
      </c>
      <c r="L38" s="95">
        <v>283565</v>
      </c>
      <c r="M38" s="45">
        <f t="shared" si="1"/>
        <v>436435</v>
      </c>
    </row>
    <row r="39" spans="1:13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/>
      <c r="G39" s="45"/>
      <c r="H39" s="45"/>
      <c r="I39" s="45"/>
      <c r="J39" s="45"/>
      <c r="K39" s="45">
        <f t="shared" si="0"/>
        <v>0</v>
      </c>
      <c r="L39" s="95">
        <v>0</v>
      </c>
      <c r="M39" s="45">
        <f t="shared" si="1"/>
        <v>0</v>
      </c>
    </row>
    <row r="40" spans="1:13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/>
      <c r="G40" s="46"/>
      <c r="H40" s="46"/>
      <c r="I40" s="46"/>
      <c r="J40" s="46"/>
      <c r="K40" s="46">
        <f t="shared" si="0"/>
        <v>0</v>
      </c>
      <c r="L40" s="180">
        <v>0</v>
      </c>
      <c r="M40" s="46">
        <f t="shared" si="1"/>
        <v>0</v>
      </c>
    </row>
    <row r="41" spans="1:13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1164504</v>
      </c>
      <c r="F41" s="47"/>
      <c r="G41" s="47"/>
      <c r="H41" s="47"/>
      <c r="I41" s="47"/>
      <c r="J41" s="48"/>
      <c r="K41" s="48">
        <f t="shared" si="0"/>
        <v>1164504</v>
      </c>
      <c r="L41" s="181">
        <v>474639</v>
      </c>
      <c r="M41" s="48">
        <f t="shared" si="1"/>
        <v>689865</v>
      </c>
    </row>
    <row r="42" spans="1:13" x14ac:dyDescent="0.25">
      <c r="A42" s="356"/>
      <c r="B42" s="358"/>
      <c r="C42" s="23" t="s">
        <v>167</v>
      </c>
      <c r="D42" s="103">
        <v>70000</v>
      </c>
      <c r="E42" s="48">
        <v>70000</v>
      </c>
      <c r="F42" s="48"/>
      <c r="G42" s="48"/>
      <c r="H42" s="48"/>
      <c r="I42" s="48"/>
      <c r="J42" s="48"/>
      <c r="K42" s="45">
        <f t="shared" si="0"/>
        <v>70000</v>
      </c>
      <c r="L42" s="182">
        <v>17500</v>
      </c>
      <c r="M42" s="45">
        <f t="shared" si="1"/>
        <v>52500</v>
      </c>
    </row>
    <row r="43" spans="1:13" x14ac:dyDescent="0.25">
      <c r="A43" s="363"/>
      <c r="B43" s="359"/>
      <c r="C43" s="4" t="s">
        <v>11</v>
      </c>
      <c r="D43" s="100">
        <v>512783</v>
      </c>
      <c r="E43" s="45">
        <v>512783</v>
      </c>
      <c r="F43" s="45"/>
      <c r="G43" s="45"/>
      <c r="H43" s="45"/>
      <c r="I43" s="45"/>
      <c r="J43" s="45"/>
      <c r="K43" s="45">
        <f t="shared" si="0"/>
        <v>512783</v>
      </c>
      <c r="L43" s="95">
        <v>512783</v>
      </c>
      <c r="M43" s="45">
        <f t="shared" si="1"/>
        <v>0</v>
      </c>
    </row>
    <row r="44" spans="1:13" x14ac:dyDescent="0.25">
      <c r="A44" s="363"/>
      <c r="B44" s="116" t="s">
        <v>21</v>
      </c>
      <c r="C44" s="4" t="s">
        <v>14</v>
      </c>
      <c r="D44" s="100">
        <v>350000</v>
      </c>
      <c r="E44" s="45">
        <v>350000</v>
      </c>
      <c r="F44" s="45"/>
      <c r="G44" s="45"/>
      <c r="H44" s="45"/>
      <c r="I44" s="45"/>
      <c r="J44" s="45"/>
      <c r="K44" s="45">
        <f t="shared" si="0"/>
        <v>350000</v>
      </c>
      <c r="L44" s="95">
        <v>132675</v>
      </c>
      <c r="M44" s="45">
        <f t="shared" si="1"/>
        <v>217325</v>
      </c>
    </row>
    <row r="45" spans="1:13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/>
      <c r="G45" s="45"/>
      <c r="H45" s="45"/>
      <c r="I45" s="45"/>
      <c r="J45" s="45"/>
      <c r="K45" s="45">
        <f t="shared" si="0"/>
        <v>0</v>
      </c>
      <c r="L45" s="95">
        <v>0</v>
      </c>
      <c r="M45" s="45">
        <f t="shared" si="1"/>
        <v>0</v>
      </c>
    </row>
    <row r="46" spans="1:13" x14ac:dyDescent="0.25">
      <c r="A46" s="363"/>
      <c r="B46" s="359"/>
      <c r="C46" s="4" t="s">
        <v>14</v>
      </c>
      <c r="D46" s="100">
        <v>0</v>
      </c>
      <c r="E46" s="45">
        <v>0</v>
      </c>
      <c r="F46" s="45"/>
      <c r="G46" s="45"/>
      <c r="H46" s="45"/>
      <c r="I46" s="45"/>
      <c r="J46" s="45"/>
      <c r="K46" s="45">
        <f t="shared" si="0"/>
        <v>0</v>
      </c>
      <c r="L46" s="95">
        <v>0</v>
      </c>
      <c r="M46" s="45">
        <f t="shared" si="1"/>
        <v>0</v>
      </c>
    </row>
    <row r="47" spans="1:13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/>
      <c r="G47" s="46"/>
      <c r="H47" s="46"/>
      <c r="I47" s="46"/>
      <c r="J47" s="46"/>
      <c r="K47" s="46">
        <f t="shared" si="0"/>
        <v>0</v>
      </c>
      <c r="L47" s="180">
        <v>0</v>
      </c>
      <c r="M47" s="46">
        <f t="shared" si="1"/>
        <v>0</v>
      </c>
    </row>
    <row r="48" spans="1:13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1140954</v>
      </c>
      <c r="F48" s="48"/>
      <c r="G48" s="48"/>
      <c r="H48" s="48"/>
      <c r="I48" s="48"/>
      <c r="J48" s="48"/>
      <c r="K48" s="48">
        <f t="shared" si="0"/>
        <v>1140954</v>
      </c>
      <c r="L48" s="182">
        <v>476590</v>
      </c>
      <c r="M48" s="48">
        <f t="shared" si="1"/>
        <v>664364</v>
      </c>
    </row>
    <row r="49" spans="1:13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/>
      <c r="G49" s="45"/>
      <c r="H49" s="45"/>
      <c r="I49" s="45"/>
      <c r="J49" s="45"/>
      <c r="K49" s="45">
        <f t="shared" si="0"/>
        <v>1197415</v>
      </c>
      <c r="L49" s="95">
        <v>1197415</v>
      </c>
      <c r="M49" s="45">
        <f t="shared" si="1"/>
        <v>0</v>
      </c>
    </row>
    <row r="50" spans="1:13" ht="15.75" thickBot="1" x14ac:dyDescent="0.3">
      <c r="A50" s="355"/>
      <c r="B50" s="119" t="s">
        <v>21</v>
      </c>
      <c r="C50" s="13" t="s">
        <v>14</v>
      </c>
      <c r="D50" s="104">
        <v>320000</v>
      </c>
      <c r="E50" s="49">
        <v>320000</v>
      </c>
      <c r="F50" s="49"/>
      <c r="G50" s="49"/>
      <c r="H50" s="49"/>
      <c r="I50" s="49"/>
      <c r="J50" s="49"/>
      <c r="K50" s="46">
        <f t="shared" si="0"/>
        <v>320000</v>
      </c>
      <c r="L50" s="90">
        <v>203611</v>
      </c>
      <c r="M50" s="46">
        <f t="shared" si="1"/>
        <v>116389</v>
      </c>
    </row>
    <row r="51" spans="1:13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1069674</v>
      </c>
      <c r="F51" s="47"/>
      <c r="G51" s="47"/>
      <c r="H51" s="47"/>
      <c r="I51" s="47"/>
      <c r="J51" s="47"/>
      <c r="K51" s="48">
        <f t="shared" si="0"/>
        <v>1069674</v>
      </c>
      <c r="L51" s="181">
        <v>452831</v>
      </c>
      <c r="M51" s="48">
        <f t="shared" si="1"/>
        <v>616843</v>
      </c>
    </row>
    <row r="52" spans="1:13" x14ac:dyDescent="0.25">
      <c r="A52" s="363"/>
      <c r="B52" s="359"/>
      <c r="C52" s="4" t="s">
        <v>11</v>
      </c>
      <c r="D52" s="100">
        <v>631636</v>
      </c>
      <c r="E52" s="45">
        <v>631636</v>
      </c>
      <c r="F52" s="45"/>
      <c r="G52" s="45"/>
      <c r="H52" s="45"/>
      <c r="I52" s="45"/>
      <c r="J52" s="45"/>
      <c r="K52" s="45">
        <f t="shared" si="0"/>
        <v>631636</v>
      </c>
      <c r="L52" s="95">
        <v>631636</v>
      </c>
      <c r="M52" s="45">
        <f t="shared" si="1"/>
        <v>0</v>
      </c>
    </row>
    <row r="53" spans="1:13" ht="15.75" thickBot="1" x14ac:dyDescent="0.3">
      <c r="A53" s="381"/>
      <c r="B53" s="118" t="s">
        <v>21</v>
      </c>
      <c r="C53" s="25" t="s">
        <v>14</v>
      </c>
      <c r="D53" s="101">
        <v>400000</v>
      </c>
      <c r="E53" s="46">
        <v>400000</v>
      </c>
      <c r="F53" s="46"/>
      <c r="G53" s="46"/>
      <c r="H53" s="46"/>
      <c r="I53" s="46"/>
      <c r="J53" s="46"/>
      <c r="K53" s="46">
        <f t="shared" si="0"/>
        <v>400000</v>
      </c>
      <c r="L53" s="180">
        <v>206281</v>
      </c>
      <c r="M53" s="46">
        <f t="shared" si="1"/>
        <v>193719</v>
      </c>
    </row>
    <row r="54" spans="1:13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/>
      <c r="G54" s="48"/>
      <c r="H54" s="48"/>
      <c r="I54" s="48"/>
      <c r="J54" s="48"/>
      <c r="K54" s="48">
        <f t="shared" si="0"/>
        <v>0</v>
      </c>
      <c r="L54" s="182">
        <v>0</v>
      </c>
      <c r="M54" s="48">
        <f t="shared" si="1"/>
        <v>0</v>
      </c>
    </row>
    <row r="55" spans="1:13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/>
      <c r="G55" s="45"/>
      <c r="H55" s="45"/>
      <c r="I55" s="45"/>
      <c r="J55" s="45"/>
      <c r="K55" s="45">
        <f t="shared" si="0"/>
        <v>1192001</v>
      </c>
      <c r="L55" s="95">
        <v>1192001</v>
      </c>
      <c r="M55" s="45">
        <f t="shared" si="1"/>
        <v>0</v>
      </c>
    </row>
    <row r="56" spans="1:13" ht="15.75" thickBot="1" x14ac:dyDescent="0.3">
      <c r="A56" s="355"/>
      <c r="B56" s="115" t="s">
        <v>21</v>
      </c>
      <c r="C56" s="13" t="s">
        <v>14</v>
      </c>
      <c r="D56" s="104">
        <v>500000</v>
      </c>
      <c r="E56" s="49">
        <v>500000</v>
      </c>
      <c r="F56" s="49"/>
      <c r="G56" s="49"/>
      <c r="H56" s="49"/>
      <c r="I56" s="49"/>
      <c r="J56" s="49"/>
      <c r="K56" s="46">
        <f t="shared" si="0"/>
        <v>500000</v>
      </c>
      <c r="L56" s="90">
        <v>227045</v>
      </c>
      <c r="M56" s="46">
        <f t="shared" si="1"/>
        <v>272955</v>
      </c>
    </row>
    <row r="57" spans="1:13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/>
      <c r="G57" s="47"/>
      <c r="H57" s="47"/>
      <c r="I57" s="47"/>
      <c r="J57" s="47"/>
      <c r="K57" s="48">
        <f t="shared" si="0"/>
        <v>204579</v>
      </c>
      <c r="L57" s="181">
        <v>34097</v>
      </c>
      <c r="M57" s="48">
        <f t="shared" si="1"/>
        <v>170482</v>
      </c>
    </row>
    <row r="58" spans="1:13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/>
      <c r="G58" s="48"/>
      <c r="H58" s="48"/>
      <c r="I58" s="48"/>
      <c r="J58" s="48"/>
      <c r="K58" s="45">
        <f t="shared" si="0"/>
        <v>140000</v>
      </c>
      <c r="L58" s="182">
        <v>23333</v>
      </c>
      <c r="M58" s="45">
        <f t="shared" si="1"/>
        <v>116667</v>
      </c>
    </row>
    <row r="59" spans="1:13" x14ac:dyDescent="0.25">
      <c r="A59" s="363"/>
      <c r="B59" s="359"/>
      <c r="C59" s="4" t="s">
        <v>11</v>
      </c>
      <c r="D59" s="100">
        <v>424001</v>
      </c>
      <c r="E59" s="45">
        <v>424001</v>
      </c>
      <c r="F59" s="45"/>
      <c r="G59" s="45"/>
      <c r="H59" s="45"/>
      <c r="I59" s="45"/>
      <c r="J59" s="45"/>
      <c r="K59" s="45">
        <f t="shared" si="0"/>
        <v>424001</v>
      </c>
      <c r="L59" s="95">
        <v>424001</v>
      </c>
      <c r="M59" s="45">
        <f t="shared" si="1"/>
        <v>0</v>
      </c>
    </row>
    <row r="60" spans="1:13" x14ac:dyDescent="0.25">
      <c r="A60" s="355"/>
      <c r="B60" s="116" t="s">
        <v>21</v>
      </c>
      <c r="C60" s="4" t="s">
        <v>14</v>
      </c>
      <c r="D60" s="100">
        <v>500000</v>
      </c>
      <c r="E60" s="45">
        <v>500000</v>
      </c>
      <c r="F60" s="49">
        <v>-60000</v>
      </c>
      <c r="G60" s="49"/>
      <c r="H60" s="49"/>
      <c r="I60" s="49"/>
      <c r="J60" s="49"/>
      <c r="K60" s="45">
        <f t="shared" si="0"/>
        <v>440000</v>
      </c>
      <c r="L60" s="90">
        <v>286235</v>
      </c>
      <c r="M60" s="45">
        <f t="shared" si="1"/>
        <v>153765</v>
      </c>
    </row>
    <row r="61" spans="1:13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/>
      <c r="G61" s="49"/>
      <c r="H61" s="49"/>
      <c r="I61" s="49"/>
      <c r="J61" s="49"/>
      <c r="K61" s="49">
        <f t="shared" si="0"/>
        <v>4000</v>
      </c>
      <c r="L61" s="90">
        <v>4000</v>
      </c>
      <c r="M61" s="49">
        <f t="shared" si="1"/>
        <v>0</v>
      </c>
    </row>
    <row r="62" spans="1:13" x14ac:dyDescent="0.25">
      <c r="A62" s="355"/>
      <c r="B62" s="364"/>
      <c r="C62" s="93" t="s">
        <v>17</v>
      </c>
      <c r="D62" s="105">
        <v>0</v>
      </c>
      <c r="E62" s="49">
        <v>1080</v>
      </c>
      <c r="F62" s="49">
        <v>60000</v>
      </c>
      <c r="G62" s="49"/>
      <c r="H62" s="49"/>
      <c r="I62" s="49"/>
      <c r="J62" s="49"/>
      <c r="K62" s="49">
        <f t="shared" si="0"/>
        <v>61080</v>
      </c>
      <c r="L62" s="90">
        <v>1080</v>
      </c>
      <c r="M62" s="176">
        <f t="shared" si="1"/>
        <v>60000</v>
      </c>
    </row>
    <row r="63" spans="1:13" ht="15.75" thickBot="1" x14ac:dyDescent="0.3">
      <c r="A63" s="381"/>
      <c r="B63" s="385"/>
      <c r="C63" s="25" t="s">
        <v>14</v>
      </c>
      <c r="D63" s="101">
        <v>42000</v>
      </c>
      <c r="E63" s="46">
        <v>36920</v>
      </c>
      <c r="F63" s="46"/>
      <c r="G63" s="46"/>
      <c r="H63" s="46"/>
      <c r="I63" s="46"/>
      <c r="J63" s="46"/>
      <c r="K63" s="46">
        <f t="shared" si="0"/>
        <v>36920</v>
      </c>
      <c r="L63" s="180">
        <v>18345</v>
      </c>
      <c r="M63" s="46">
        <f t="shared" si="1"/>
        <v>18575</v>
      </c>
    </row>
    <row r="64" spans="1:13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/>
      <c r="G64" s="48"/>
      <c r="H64" s="48"/>
      <c r="I64" s="48"/>
      <c r="J64" s="48"/>
      <c r="K64" s="48">
        <f t="shared" si="0"/>
        <v>0</v>
      </c>
      <c r="L64" s="182">
        <v>0</v>
      </c>
      <c r="M64" s="48">
        <f t="shared" si="1"/>
        <v>0</v>
      </c>
    </row>
    <row r="65" spans="1:13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/>
      <c r="G65" s="48"/>
      <c r="H65" s="48"/>
      <c r="I65" s="48"/>
      <c r="J65" s="48"/>
      <c r="K65" s="45">
        <f t="shared" si="0"/>
        <v>140000</v>
      </c>
      <c r="L65" s="182">
        <v>35000</v>
      </c>
      <c r="M65" s="45">
        <f t="shared" si="1"/>
        <v>105000</v>
      </c>
    </row>
    <row r="66" spans="1:13" x14ac:dyDescent="0.25">
      <c r="A66" s="363"/>
      <c r="B66" s="359"/>
      <c r="C66" s="4" t="s">
        <v>11</v>
      </c>
      <c r="D66" s="100">
        <v>966236</v>
      </c>
      <c r="E66" s="45">
        <v>966236</v>
      </c>
      <c r="F66" s="45"/>
      <c r="G66" s="45"/>
      <c r="H66" s="45"/>
      <c r="I66" s="45"/>
      <c r="J66" s="45"/>
      <c r="K66" s="45">
        <f t="shared" si="0"/>
        <v>966236</v>
      </c>
      <c r="L66" s="95">
        <v>966236</v>
      </c>
      <c r="M66" s="45">
        <f t="shared" si="1"/>
        <v>0</v>
      </c>
    </row>
    <row r="67" spans="1:13" x14ac:dyDescent="0.25">
      <c r="A67" s="363"/>
      <c r="B67" s="6" t="s">
        <v>21</v>
      </c>
      <c r="C67" s="4" t="s">
        <v>14</v>
      </c>
      <c r="D67" s="100">
        <v>530000</v>
      </c>
      <c r="E67" s="45">
        <v>530000</v>
      </c>
      <c r="F67" s="45"/>
      <c r="G67" s="45"/>
      <c r="H67" s="45"/>
      <c r="I67" s="45"/>
      <c r="J67" s="45"/>
      <c r="K67" s="45">
        <f t="shared" si="0"/>
        <v>530000</v>
      </c>
      <c r="L67" s="95">
        <v>283815</v>
      </c>
      <c r="M67" s="45">
        <f t="shared" si="1"/>
        <v>246185</v>
      </c>
    </row>
    <row r="68" spans="1:13" ht="15.75" thickBot="1" x14ac:dyDescent="0.3">
      <c r="A68" s="355"/>
      <c r="B68" s="119" t="s">
        <v>24</v>
      </c>
      <c r="C68" s="13" t="s">
        <v>14</v>
      </c>
      <c r="D68" s="104">
        <v>80000</v>
      </c>
      <c r="E68" s="49">
        <v>80000</v>
      </c>
      <c r="F68" s="49"/>
      <c r="G68" s="49"/>
      <c r="H68" s="49"/>
      <c r="I68" s="49"/>
      <c r="J68" s="49"/>
      <c r="K68" s="46">
        <f t="shared" si="0"/>
        <v>80000</v>
      </c>
      <c r="L68" s="90">
        <v>36245</v>
      </c>
      <c r="M68" s="46">
        <f t="shared" si="1"/>
        <v>43755</v>
      </c>
    </row>
    <row r="69" spans="1:13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2845475</v>
      </c>
      <c r="F69" s="47"/>
      <c r="G69" s="47"/>
      <c r="H69" s="47"/>
      <c r="I69" s="47"/>
      <c r="J69" s="47"/>
      <c r="K69" s="48">
        <f t="shared" si="0"/>
        <v>2845475</v>
      </c>
      <c r="L69" s="181">
        <v>476139</v>
      </c>
      <c r="M69" s="48">
        <f t="shared" si="1"/>
        <v>2369336</v>
      </c>
    </row>
    <row r="70" spans="1:13" x14ac:dyDescent="0.25">
      <c r="A70" s="363"/>
      <c r="B70" s="359"/>
      <c r="C70" s="4" t="s">
        <v>11</v>
      </c>
      <c r="D70" s="100">
        <v>247863</v>
      </c>
      <c r="E70" s="45">
        <v>247863</v>
      </c>
      <c r="F70" s="45"/>
      <c r="G70" s="45"/>
      <c r="H70" s="45"/>
      <c r="I70" s="45"/>
      <c r="J70" s="45"/>
      <c r="K70" s="45">
        <f t="shared" ref="K70:K104" si="2">E70+F70+G70+H70+I70+J70</f>
        <v>247863</v>
      </c>
      <c r="L70" s="95">
        <v>247863</v>
      </c>
      <c r="M70" s="45">
        <f t="shared" si="1"/>
        <v>0</v>
      </c>
    </row>
    <row r="71" spans="1:13" ht="15.75" thickBot="1" x14ac:dyDescent="0.3">
      <c r="A71" s="381"/>
      <c r="B71" s="118" t="s">
        <v>21</v>
      </c>
      <c r="C71" s="25" t="s">
        <v>14</v>
      </c>
      <c r="D71" s="101">
        <v>500000</v>
      </c>
      <c r="E71" s="46">
        <v>500000</v>
      </c>
      <c r="F71" s="46"/>
      <c r="G71" s="46"/>
      <c r="H71" s="46"/>
      <c r="I71" s="46"/>
      <c r="J71" s="46"/>
      <c r="K71" s="46">
        <f t="shared" si="2"/>
        <v>500000</v>
      </c>
      <c r="L71" s="180">
        <v>274125</v>
      </c>
      <c r="M71" s="46">
        <f t="shared" si="1"/>
        <v>225875</v>
      </c>
    </row>
    <row r="72" spans="1:13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/>
      <c r="G72" s="47"/>
      <c r="H72" s="47"/>
      <c r="I72" s="47"/>
      <c r="J72" s="48"/>
      <c r="K72" s="48">
        <f t="shared" si="2"/>
        <v>215698</v>
      </c>
      <c r="L72" s="181">
        <v>0</v>
      </c>
      <c r="M72" s="48">
        <f t="shared" ref="M72:M142" si="3">K72-L72</f>
        <v>215698</v>
      </c>
    </row>
    <row r="73" spans="1:13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/>
      <c r="G73" s="45"/>
      <c r="H73" s="45"/>
      <c r="I73" s="45"/>
      <c r="J73" s="45"/>
      <c r="K73" s="45">
        <f t="shared" si="2"/>
        <v>1302014</v>
      </c>
      <c r="L73" s="95">
        <v>1302014</v>
      </c>
      <c r="M73" s="45">
        <f t="shared" si="3"/>
        <v>0</v>
      </c>
    </row>
    <row r="74" spans="1:13" x14ac:dyDescent="0.25">
      <c r="A74" s="363"/>
      <c r="B74" s="116" t="s">
        <v>21</v>
      </c>
      <c r="C74" s="4" t="s">
        <v>14</v>
      </c>
      <c r="D74" s="100">
        <v>580000</v>
      </c>
      <c r="E74" s="45">
        <v>580000</v>
      </c>
      <c r="F74" s="45"/>
      <c r="G74" s="45"/>
      <c r="H74" s="45"/>
      <c r="I74" s="45"/>
      <c r="J74" s="45"/>
      <c r="K74" s="45">
        <f t="shared" si="2"/>
        <v>580000</v>
      </c>
      <c r="L74" s="95">
        <v>246264</v>
      </c>
      <c r="M74" s="45">
        <f t="shared" si="3"/>
        <v>333736</v>
      </c>
    </row>
    <row r="75" spans="1:13" ht="15.75" thickBot="1" x14ac:dyDescent="0.3">
      <c r="A75" s="381"/>
      <c r="B75" s="28" t="s">
        <v>24</v>
      </c>
      <c r="C75" s="25" t="s">
        <v>14</v>
      </c>
      <c r="D75" s="101">
        <v>50000</v>
      </c>
      <c r="E75" s="46">
        <v>50000</v>
      </c>
      <c r="F75" s="46"/>
      <c r="G75" s="46"/>
      <c r="H75" s="46"/>
      <c r="I75" s="46"/>
      <c r="J75" s="46"/>
      <c r="K75" s="46">
        <f t="shared" si="2"/>
        <v>50000</v>
      </c>
      <c r="L75" s="180">
        <v>18080</v>
      </c>
      <c r="M75" s="46">
        <f t="shared" si="3"/>
        <v>31920</v>
      </c>
    </row>
    <row r="76" spans="1:13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/>
      <c r="G76" s="48"/>
      <c r="H76" s="48"/>
      <c r="I76" s="48"/>
      <c r="J76" s="48"/>
      <c r="K76" s="48">
        <f t="shared" si="2"/>
        <v>1069674</v>
      </c>
      <c r="L76" s="182">
        <v>485895</v>
      </c>
      <c r="M76" s="48">
        <f t="shared" si="3"/>
        <v>583779</v>
      </c>
    </row>
    <row r="77" spans="1:13" x14ac:dyDescent="0.25">
      <c r="A77" s="363"/>
      <c r="B77" s="359"/>
      <c r="C77" s="4" t="s">
        <v>11</v>
      </c>
      <c r="D77" s="100">
        <v>443024</v>
      </c>
      <c r="E77" s="45">
        <v>443024</v>
      </c>
      <c r="F77" s="45"/>
      <c r="G77" s="45"/>
      <c r="H77" s="45"/>
      <c r="I77" s="45"/>
      <c r="J77" s="45"/>
      <c r="K77" s="45">
        <f t="shared" si="2"/>
        <v>443024</v>
      </c>
      <c r="L77" s="95">
        <v>443024</v>
      </c>
      <c r="M77" s="45">
        <f t="shared" si="3"/>
        <v>0</v>
      </c>
    </row>
    <row r="78" spans="1:13" x14ac:dyDescent="0.25">
      <c r="A78" s="363"/>
      <c r="B78" s="116" t="s">
        <v>21</v>
      </c>
      <c r="C78" s="4" t="s">
        <v>14</v>
      </c>
      <c r="D78" s="100">
        <v>560000</v>
      </c>
      <c r="E78" s="45">
        <v>560000</v>
      </c>
      <c r="F78" s="45"/>
      <c r="G78" s="45"/>
      <c r="H78" s="45"/>
      <c r="I78" s="45"/>
      <c r="J78" s="45"/>
      <c r="K78" s="45">
        <f t="shared" si="2"/>
        <v>560000</v>
      </c>
      <c r="L78" s="95">
        <v>282724</v>
      </c>
      <c r="M78" s="45">
        <f t="shared" si="3"/>
        <v>277276</v>
      </c>
    </row>
    <row r="79" spans="1:13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/>
      <c r="G79" s="49"/>
      <c r="H79" s="49"/>
      <c r="I79" s="49"/>
      <c r="J79" s="49"/>
      <c r="K79" s="45">
        <f t="shared" si="2"/>
        <v>4000</v>
      </c>
      <c r="L79" s="90">
        <v>4000</v>
      </c>
      <c r="M79" s="45">
        <f t="shared" si="3"/>
        <v>0</v>
      </c>
    </row>
    <row r="80" spans="1:13" x14ac:dyDescent="0.25">
      <c r="A80" s="355"/>
      <c r="B80" s="364"/>
      <c r="C80" s="13" t="s">
        <v>14</v>
      </c>
      <c r="D80" s="104">
        <v>25000</v>
      </c>
      <c r="E80" s="49">
        <v>19920</v>
      </c>
      <c r="F80" s="49"/>
      <c r="G80" s="49"/>
      <c r="H80" s="49"/>
      <c r="I80" s="49"/>
      <c r="J80" s="49"/>
      <c r="K80" s="45">
        <f t="shared" si="2"/>
        <v>19920</v>
      </c>
      <c r="L80" s="90">
        <v>3565</v>
      </c>
      <c r="M80" s="45">
        <f t="shared" si="3"/>
        <v>16355</v>
      </c>
    </row>
    <row r="81" spans="1:13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/>
      <c r="G81" s="49"/>
      <c r="H81" s="49"/>
      <c r="I81" s="49"/>
      <c r="J81" s="49"/>
      <c r="K81" s="46">
        <f t="shared" si="2"/>
        <v>1080</v>
      </c>
      <c r="L81" s="90">
        <v>1080</v>
      </c>
      <c r="M81" s="46">
        <f t="shared" si="3"/>
        <v>0</v>
      </c>
    </row>
    <row r="82" spans="1:13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1069674</v>
      </c>
      <c r="F82" s="47"/>
      <c r="G82" s="47"/>
      <c r="H82" s="47"/>
      <c r="I82" s="47"/>
      <c r="J82" s="47"/>
      <c r="K82" s="48">
        <f t="shared" si="2"/>
        <v>1069674</v>
      </c>
      <c r="L82" s="181">
        <v>398578</v>
      </c>
      <c r="M82" s="48">
        <f t="shared" si="3"/>
        <v>671096</v>
      </c>
    </row>
    <row r="83" spans="1:13" x14ac:dyDescent="0.25">
      <c r="A83" s="392"/>
      <c r="B83" s="359"/>
      <c r="C83" s="4" t="s">
        <v>11</v>
      </c>
      <c r="D83" s="100">
        <v>564849</v>
      </c>
      <c r="E83" s="45">
        <v>564849</v>
      </c>
      <c r="F83" s="45"/>
      <c r="G83" s="45"/>
      <c r="H83" s="45"/>
      <c r="I83" s="45"/>
      <c r="J83" s="45"/>
      <c r="K83" s="45">
        <f t="shared" si="2"/>
        <v>564849</v>
      </c>
      <c r="L83" s="95">
        <v>564849</v>
      </c>
      <c r="M83" s="45">
        <f t="shared" si="3"/>
        <v>0</v>
      </c>
    </row>
    <row r="84" spans="1:13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170000</v>
      </c>
      <c r="F84" s="46"/>
      <c r="G84" s="46"/>
      <c r="H84" s="46"/>
      <c r="I84" s="46"/>
      <c r="J84" s="46"/>
      <c r="K84" s="46">
        <f t="shared" si="2"/>
        <v>170000</v>
      </c>
      <c r="L84" s="180">
        <v>50080</v>
      </c>
      <c r="M84" s="46">
        <f t="shared" si="3"/>
        <v>119920</v>
      </c>
    </row>
    <row r="85" spans="1:13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1069674</v>
      </c>
      <c r="F85" s="48"/>
      <c r="G85" s="48"/>
      <c r="H85" s="48"/>
      <c r="I85" s="48"/>
      <c r="J85" s="177"/>
      <c r="K85" s="48">
        <f>E85+F85+G85+H85+I85+J85</f>
        <v>1069674</v>
      </c>
      <c r="L85" s="182">
        <v>450932</v>
      </c>
      <c r="M85" s="48">
        <f t="shared" si="3"/>
        <v>618742</v>
      </c>
    </row>
    <row r="86" spans="1:13" x14ac:dyDescent="0.25">
      <c r="A86" s="365"/>
      <c r="B86" s="358"/>
      <c r="C86" s="23" t="s">
        <v>167</v>
      </c>
      <c r="D86" s="103">
        <v>70000</v>
      </c>
      <c r="E86" s="48">
        <v>70000</v>
      </c>
      <c r="F86" s="48"/>
      <c r="G86" s="48"/>
      <c r="H86" s="48"/>
      <c r="I86" s="48"/>
      <c r="J86" s="48"/>
      <c r="K86" s="45">
        <f t="shared" si="2"/>
        <v>70000</v>
      </c>
      <c r="L86" s="182">
        <v>17500</v>
      </c>
      <c r="M86" s="45">
        <f t="shared" si="3"/>
        <v>52500</v>
      </c>
    </row>
    <row r="87" spans="1:13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/>
      <c r="G87" s="45"/>
      <c r="H87" s="45"/>
      <c r="I87" s="45"/>
      <c r="J87" s="45"/>
      <c r="K87" s="45">
        <f t="shared" si="2"/>
        <v>1170142</v>
      </c>
      <c r="L87" s="95">
        <v>1170142</v>
      </c>
      <c r="M87" s="45">
        <f t="shared" si="3"/>
        <v>0</v>
      </c>
    </row>
    <row r="88" spans="1:13" x14ac:dyDescent="0.25">
      <c r="A88" s="365"/>
      <c r="B88" s="6" t="s">
        <v>21</v>
      </c>
      <c r="C88" s="4" t="s">
        <v>14</v>
      </c>
      <c r="D88" s="100">
        <v>740000</v>
      </c>
      <c r="E88" s="45">
        <v>727160</v>
      </c>
      <c r="F88" s="45">
        <v>-15000</v>
      </c>
      <c r="G88" s="45"/>
      <c r="H88" s="45"/>
      <c r="I88" s="45"/>
      <c r="J88" s="45"/>
      <c r="K88" s="45">
        <f t="shared" si="2"/>
        <v>712160</v>
      </c>
      <c r="L88" s="95">
        <v>404023</v>
      </c>
      <c r="M88" s="45">
        <f t="shared" si="3"/>
        <v>308137</v>
      </c>
    </row>
    <row r="89" spans="1:13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/>
      <c r="G89" s="49"/>
      <c r="H89" s="49"/>
      <c r="I89" s="49"/>
      <c r="J89" s="49"/>
      <c r="K89" s="45">
        <f t="shared" si="2"/>
        <v>5000</v>
      </c>
      <c r="L89" s="90">
        <v>5000</v>
      </c>
      <c r="M89" s="45">
        <f t="shared" si="3"/>
        <v>0</v>
      </c>
    </row>
    <row r="90" spans="1:13" x14ac:dyDescent="0.25">
      <c r="A90" s="365"/>
      <c r="B90" s="364"/>
      <c r="C90" s="13" t="s">
        <v>14</v>
      </c>
      <c r="D90" s="104">
        <v>0</v>
      </c>
      <c r="E90" s="49">
        <v>6490</v>
      </c>
      <c r="F90" s="49">
        <v>15000</v>
      </c>
      <c r="G90" s="49"/>
      <c r="H90" s="49"/>
      <c r="I90" s="49"/>
      <c r="J90" s="49"/>
      <c r="K90" s="45">
        <f t="shared" si="2"/>
        <v>21490</v>
      </c>
      <c r="L90" s="90">
        <v>11290</v>
      </c>
      <c r="M90" s="94">
        <f t="shared" si="3"/>
        <v>10200</v>
      </c>
    </row>
    <row r="91" spans="1:13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/>
      <c r="G91" s="46"/>
      <c r="H91" s="46"/>
      <c r="I91" s="46"/>
      <c r="J91" s="46"/>
      <c r="K91" s="46">
        <f t="shared" si="2"/>
        <v>1350</v>
      </c>
      <c r="L91" s="180">
        <v>1350</v>
      </c>
      <c r="M91" s="46">
        <f t="shared" si="3"/>
        <v>0</v>
      </c>
    </row>
    <row r="92" spans="1:13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3488941</v>
      </c>
      <c r="F92" s="48"/>
      <c r="G92" s="48"/>
      <c r="H92" s="48"/>
      <c r="I92" s="48"/>
      <c r="J92" s="48"/>
      <c r="K92" s="48">
        <f t="shared" si="2"/>
        <v>3488941</v>
      </c>
      <c r="L92" s="182">
        <v>872235</v>
      </c>
      <c r="M92" s="48">
        <f t="shared" si="3"/>
        <v>2616706</v>
      </c>
    </row>
    <row r="93" spans="1:13" x14ac:dyDescent="0.25">
      <c r="A93" s="363"/>
      <c r="B93" s="359"/>
      <c r="C93" s="4" t="s">
        <v>11</v>
      </c>
      <c r="D93" s="100">
        <v>35259</v>
      </c>
      <c r="E93" s="45">
        <v>35259</v>
      </c>
      <c r="F93" s="45"/>
      <c r="G93" s="45"/>
      <c r="H93" s="45"/>
      <c r="I93" s="45"/>
      <c r="J93" s="45"/>
      <c r="K93" s="45">
        <f t="shared" si="2"/>
        <v>35259</v>
      </c>
      <c r="L93" s="95">
        <v>35259</v>
      </c>
      <c r="M93" s="45">
        <f t="shared" si="3"/>
        <v>0</v>
      </c>
    </row>
    <row r="94" spans="1:13" x14ac:dyDescent="0.25">
      <c r="A94" s="363"/>
      <c r="B94" s="357" t="s">
        <v>21</v>
      </c>
      <c r="C94" s="92" t="s">
        <v>22</v>
      </c>
      <c r="D94" s="106">
        <v>0</v>
      </c>
      <c r="E94" s="45">
        <v>8000</v>
      </c>
      <c r="F94" s="45"/>
      <c r="G94" s="45"/>
      <c r="H94" s="45"/>
      <c r="I94" s="45"/>
      <c r="J94" s="45"/>
      <c r="K94" s="45">
        <f t="shared" si="2"/>
        <v>8000</v>
      </c>
      <c r="L94" s="95">
        <v>0</v>
      </c>
      <c r="M94" s="45">
        <f t="shared" si="3"/>
        <v>8000</v>
      </c>
    </row>
    <row r="95" spans="1:13" x14ac:dyDescent="0.25">
      <c r="A95" s="363"/>
      <c r="B95" s="364"/>
      <c r="C95" s="4" t="s">
        <v>14</v>
      </c>
      <c r="D95" s="100">
        <v>800000</v>
      </c>
      <c r="E95" s="45">
        <v>789840</v>
      </c>
      <c r="F95" s="45"/>
      <c r="G95" s="45"/>
      <c r="H95" s="45"/>
      <c r="I95" s="45"/>
      <c r="J95" s="45"/>
      <c r="K95" s="45">
        <f t="shared" si="2"/>
        <v>789840</v>
      </c>
      <c r="L95" s="95">
        <v>374100</v>
      </c>
      <c r="M95" s="45">
        <f t="shared" si="3"/>
        <v>415740</v>
      </c>
    </row>
    <row r="96" spans="1:13" x14ac:dyDescent="0.25">
      <c r="A96" s="355"/>
      <c r="B96" s="358"/>
      <c r="C96" s="93" t="s">
        <v>17</v>
      </c>
      <c r="D96" s="105">
        <v>0</v>
      </c>
      <c r="E96" s="49">
        <v>2160</v>
      </c>
      <c r="F96" s="49"/>
      <c r="G96" s="49"/>
      <c r="H96" s="49"/>
      <c r="I96" s="49"/>
      <c r="J96" s="49"/>
      <c r="K96" s="49">
        <f t="shared" si="2"/>
        <v>2160</v>
      </c>
      <c r="L96" s="90">
        <v>0</v>
      </c>
      <c r="M96" s="49">
        <f t="shared" si="3"/>
        <v>2160</v>
      </c>
    </row>
    <row r="97" spans="1:13" x14ac:dyDescent="0.25">
      <c r="A97" s="355"/>
      <c r="B97" s="357" t="s">
        <v>24</v>
      </c>
      <c r="C97" s="93" t="s">
        <v>22</v>
      </c>
      <c r="D97" s="105">
        <v>0</v>
      </c>
      <c r="E97" s="49">
        <v>0</v>
      </c>
      <c r="F97" s="49">
        <v>8000</v>
      </c>
      <c r="G97" s="49"/>
      <c r="H97" s="49"/>
      <c r="I97" s="49"/>
      <c r="J97" s="49"/>
      <c r="K97" s="49">
        <f t="shared" si="2"/>
        <v>8000</v>
      </c>
      <c r="L97" s="90">
        <v>8000</v>
      </c>
      <c r="M97" s="176">
        <f t="shared" si="3"/>
        <v>0</v>
      </c>
    </row>
    <row r="98" spans="1:13" x14ac:dyDescent="0.25">
      <c r="A98" s="355"/>
      <c r="B98" s="364"/>
      <c r="C98" s="93" t="s">
        <v>17</v>
      </c>
      <c r="D98" s="105">
        <v>0</v>
      </c>
      <c r="E98" s="49">
        <v>0</v>
      </c>
      <c r="F98" s="49">
        <v>2160</v>
      </c>
      <c r="G98" s="49"/>
      <c r="H98" s="49"/>
      <c r="I98" s="49"/>
      <c r="J98" s="49"/>
      <c r="K98" s="49">
        <f t="shared" si="2"/>
        <v>2160</v>
      </c>
      <c r="L98" s="90">
        <v>2160</v>
      </c>
      <c r="M98" s="176">
        <f t="shared" si="3"/>
        <v>0</v>
      </c>
    </row>
    <row r="99" spans="1:13" ht="15.75" thickBot="1" x14ac:dyDescent="0.3">
      <c r="A99" s="381"/>
      <c r="B99" s="385"/>
      <c r="C99" s="25" t="s">
        <v>14</v>
      </c>
      <c r="D99" s="101">
        <v>400000</v>
      </c>
      <c r="E99" s="46">
        <v>400000</v>
      </c>
      <c r="F99" s="46">
        <v>-10160</v>
      </c>
      <c r="G99" s="46"/>
      <c r="H99" s="46"/>
      <c r="I99" s="46"/>
      <c r="J99" s="46"/>
      <c r="K99" s="46">
        <f t="shared" si="2"/>
        <v>389840</v>
      </c>
      <c r="L99" s="180">
        <v>214685</v>
      </c>
      <c r="M99" s="46">
        <f t="shared" si="3"/>
        <v>175155</v>
      </c>
    </row>
    <row r="100" spans="1:13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111081</v>
      </c>
      <c r="F100" s="47"/>
      <c r="G100" s="47"/>
      <c r="H100" s="47"/>
      <c r="I100" s="47"/>
      <c r="J100" s="48"/>
      <c r="K100" s="48">
        <f t="shared" si="2"/>
        <v>111081</v>
      </c>
      <c r="L100" s="181">
        <v>27770</v>
      </c>
      <c r="M100" s="48">
        <f t="shared" si="3"/>
        <v>83311</v>
      </c>
    </row>
    <row r="101" spans="1:13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/>
      <c r="G101" s="48"/>
      <c r="H101" s="48"/>
      <c r="I101" s="48"/>
      <c r="J101" s="48"/>
      <c r="K101" s="45">
        <f t="shared" si="2"/>
        <v>270088</v>
      </c>
      <c r="L101" s="182">
        <v>270088</v>
      </c>
      <c r="M101" s="45">
        <f t="shared" si="3"/>
        <v>0</v>
      </c>
    </row>
    <row r="102" spans="1:13" x14ac:dyDescent="0.25">
      <c r="A102" s="365"/>
      <c r="B102" s="117" t="s">
        <v>24</v>
      </c>
      <c r="C102" s="91" t="s">
        <v>14</v>
      </c>
      <c r="D102" s="107">
        <v>0</v>
      </c>
      <c r="E102" s="81">
        <v>1050</v>
      </c>
      <c r="F102" s="81">
        <v>15000</v>
      </c>
      <c r="G102" s="81"/>
      <c r="H102" s="81"/>
      <c r="I102" s="81"/>
      <c r="J102" s="81"/>
      <c r="K102" s="49">
        <f t="shared" si="2"/>
        <v>16050</v>
      </c>
      <c r="L102" s="183">
        <v>3300</v>
      </c>
      <c r="M102" s="178">
        <f t="shared" si="3"/>
        <v>12750</v>
      </c>
    </row>
    <row r="103" spans="1:13" ht="15.75" thickBot="1" x14ac:dyDescent="0.3">
      <c r="A103" s="395"/>
      <c r="B103" s="118" t="s">
        <v>21</v>
      </c>
      <c r="C103" s="25" t="s">
        <v>14</v>
      </c>
      <c r="D103" s="101">
        <v>240000</v>
      </c>
      <c r="E103" s="46">
        <v>238950</v>
      </c>
      <c r="F103" s="46">
        <v>-15000</v>
      </c>
      <c r="G103" s="46"/>
      <c r="H103" s="46"/>
      <c r="I103" s="46"/>
      <c r="J103" s="46"/>
      <c r="K103" s="46">
        <f>E103+F103+G103+H103+I103+J103</f>
        <v>223950</v>
      </c>
      <c r="L103" s="180">
        <v>109755</v>
      </c>
      <c r="M103" s="46">
        <f t="shared" si="3"/>
        <v>114195</v>
      </c>
    </row>
    <row r="104" spans="1:13" ht="34.5" customHeight="1" thickTop="1" x14ac:dyDescent="0.25">
      <c r="A104" s="424" t="s">
        <v>146</v>
      </c>
      <c r="B104" s="425"/>
      <c r="C104" s="426"/>
      <c r="D104" s="135">
        <f t="shared" ref="D104:M104" si="4">SUM(D5:D103)</f>
        <v>271483850</v>
      </c>
      <c r="E104" s="135">
        <f t="shared" si="4"/>
        <v>271483850</v>
      </c>
      <c r="F104" s="135">
        <f t="shared" si="4"/>
        <v>0</v>
      </c>
      <c r="G104" s="135">
        <f t="shared" si="4"/>
        <v>4831920</v>
      </c>
      <c r="H104" s="135">
        <f t="shared" si="4"/>
        <v>711560</v>
      </c>
      <c r="I104" s="135">
        <f t="shared" si="4"/>
        <v>200000</v>
      </c>
      <c r="J104" s="135">
        <f t="shared" si="4"/>
        <v>10962</v>
      </c>
      <c r="K104" s="135">
        <f t="shared" si="2"/>
        <v>277238292</v>
      </c>
      <c r="L104" s="184">
        <f>SUM(L5:L103)</f>
        <v>122098695</v>
      </c>
      <c r="M104" s="136">
        <f t="shared" si="4"/>
        <v>155139597</v>
      </c>
    </row>
    <row r="105" spans="1:13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2002265</v>
      </c>
      <c r="F105" s="45"/>
      <c r="G105" s="45"/>
      <c r="H105" s="45"/>
      <c r="I105" s="45"/>
      <c r="J105" s="45"/>
      <c r="K105" s="45">
        <f>E105+F105+G105+H105+I105+J105</f>
        <v>2002265</v>
      </c>
      <c r="L105" s="95">
        <v>489315</v>
      </c>
      <c r="M105" s="45">
        <f t="shared" si="3"/>
        <v>1512950</v>
      </c>
    </row>
    <row r="106" spans="1:13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/>
      <c r="G106" s="45"/>
      <c r="H106" s="45"/>
      <c r="I106" s="45"/>
      <c r="J106" s="45"/>
      <c r="K106" s="45">
        <f>E106+F106+G106+H106+I106+J106</f>
        <v>254755</v>
      </c>
      <c r="L106" s="95">
        <v>32297</v>
      </c>
      <c r="M106" s="45">
        <f t="shared" si="3"/>
        <v>222458</v>
      </c>
    </row>
    <row r="107" spans="1:13" x14ac:dyDescent="0.25">
      <c r="A107" s="397"/>
      <c r="B107" s="359"/>
      <c r="C107" s="18" t="s">
        <v>44</v>
      </c>
      <c r="D107" s="51">
        <f>SUM(D105:D106)</f>
        <v>2257020</v>
      </c>
      <c r="E107" s="51">
        <f>SUM(E105:E106)</f>
        <v>2257020</v>
      </c>
      <c r="F107" s="51">
        <f t="shared" ref="F107:M107" si="5">SUM(F105:F106)</f>
        <v>0</v>
      </c>
      <c r="G107" s="51">
        <f t="shared" si="5"/>
        <v>0</v>
      </c>
      <c r="H107" s="51">
        <f t="shared" si="5"/>
        <v>0</v>
      </c>
      <c r="I107" s="51">
        <f t="shared" si="5"/>
        <v>0</v>
      </c>
      <c r="J107" s="51">
        <f t="shared" ref="J107" si="6">SUM(J105:J106)</f>
        <v>0</v>
      </c>
      <c r="K107" s="51">
        <f>SUM(K105:K106)</f>
        <v>2257020</v>
      </c>
      <c r="L107" s="185">
        <f t="shared" si="5"/>
        <v>521612</v>
      </c>
      <c r="M107" s="51">
        <f t="shared" si="5"/>
        <v>1735408</v>
      </c>
    </row>
    <row r="108" spans="1:13" x14ac:dyDescent="0.25">
      <c r="A108" s="397"/>
      <c r="B108" s="359"/>
      <c r="C108" s="149" t="s">
        <v>45</v>
      </c>
      <c r="D108" s="150">
        <v>210655</v>
      </c>
      <c r="E108" s="150">
        <v>210655</v>
      </c>
      <c r="F108" s="150"/>
      <c r="G108" s="150"/>
      <c r="H108" s="150"/>
      <c r="I108" s="150"/>
      <c r="J108" s="150"/>
      <c r="K108" s="151">
        <f t="shared" ref="K108:K112" si="7">E108+F108+G108+H108+I108+J108</f>
        <v>210655</v>
      </c>
      <c r="L108" s="186">
        <v>53642</v>
      </c>
      <c r="M108" s="151">
        <f t="shared" si="3"/>
        <v>157013</v>
      </c>
    </row>
    <row r="109" spans="1:13" x14ac:dyDescent="0.25">
      <c r="A109" s="397"/>
      <c r="B109" s="359"/>
      <c r="C109" s="4" t="s">
        <v>46</v>
      </c>
      <c r="D109" s="100">
        <v>0</v>
      </c>
      <c r="E109" s="45">
        <v>3181</v>
      </c>
      <c r="F109" s="45"/>
      <c r="G109" s="45"/>
      <c r="H109" s="45"/>
      <c r="I109" s="45"/>
      <c r="J109" s="45"/>
      <c r="K109" s="45">
        <f t="shared" si="7"/>
        <v>3181</v>
      </c>
      <c r="L109" s="95">
        <v>3181</v>
      </c>
      <c r="M109" s="95">
        <f t="shared" si="3"/>
        <v>0</v>
      </c>
    </row>
    <row r="110" spans="1:13" x14ac:dyDescent="0.25">
      <c r="A110" s="397"/>
      <c r="B110" s="359"/>
      <c r="C110" s="4" t="s">
        <v>56</v>
      </c>
      <c r="D110" s="100">
        <v>0</v>
      </c>
      <c r="E110" s="45">
        <v>0</v>
      </c>
      <c r="F110" s="45">
        <v>428</v>
      </c>
      <c r="G110" s="45"/>
      <c r="H110" s="45"/>
      <c r="I110" s="45"/>
      <c r="J110" s="45"/>
      <c r="K110" s="45">
        <f t="shared" si="7"/>
        <v>428</v>
      </c>
      <c r="L110" s="95">
        <v>428</v>
      </c>
      <c r="M110" s="172">
        <f t="shared" si="3"/>
        <v>0</v>
      </c>
    </row>
    <row r="111" spans="1:13" x14ac:dyDescent="0.25">
      <c r="A111" s="397"/>
      <c r="B111" s="359"/>
      <c r="C111" s="4" t="s">
        <v>47</v>
      </c>
      <c r="D111" s="100">
        <v>0</v>
      </c>
      <c r="E111" s="45">
        <v>0</v>
      </c>
      <c r="F111" s="45"/>
      <c r="G111" s="45"/>
      <c r="H111" s="45"/>
      <c r="I111" s="45"/>
      <c r="J111" s="45"/>
      <c r="K111" s="45">
        <f t="shared" si="7"/>
        <v>0</v>
      </c>
      <c r="L111" s="95">
        <v>0</v>
      </c>
      <c r="M111" s="95">
        <f t="shared" si="3"/>
        <v>0</v>
      </c>
    </row>
    <row r="112" spans="1:13" x14ac:dyDescent="0.25">
      <c r="A112" s="397"/>
      <c r="B112" s="359"/>
      <c r="C112" s="4" t="s">
        <v>48</v>
      </c>
      <c r="D112" s="100">
        <v>0</v>
      </c>
      <c r="E112" s="45">
        <v>859</v>
      </c>
      <c r="F112" s="45">
        <v>116</v>
      </c>
      <c r="G112" s="45"/>
      <c r="H112" s="45"/>
      <c r="I112" s="45"/>
      <c r="J112" s="45"/>
      <c r="K112" s="45">
        <f t="shared" si="7"/>
        <v>975</v>
      </c>
      <c r="L112" s="95">
        <v>975</v>
      </c>
      <c r="M112" s="172">
        <f t="shared" si="3"/>
        <v>0</v>
      </c>
    </row>
    <row r="113" spans="1:13" x14ac:dyDescent="0.25">
      <c r="A113" s="397"/>
      <c r="B113" s="359"/>
      <c r="C113" s="18" t="s">
        <v>49</v>
      </c>
      <c r="D113" s="51">
        <v>0</v>
      </c>
      <c r="E113" s="51">
        <f>SUM(E109:E112)</f>
        <v>4040</v>
      </c>
      <c r="F113" s="51">
        <f t="shared" ref="F113:M113" si="8">SUM(F109:F112)</f>
        <v>544</v>
      </c>
      <c r="G113" s="51">
        <f t="shared" si="8"/>
        <v>0</v>
      </c>
      <c r="H113" s="51">
        <f t="shared" si="8"/>
        <v>0</v>
      </c>
      <c r="I113" s="51">
        <f t="shared" si="8"/>
        <v>0</v>
      </c>
      <c r="J113" s="51">
        <f t="shared" ref="J113" si="9">SUM(J109:J112)</f>
        <v>0</v>
      </c>
      <c r="K113" s="51">
        <f t="shared" si="8"/>
        <v>4584</v>
      </c>
      <c r="L113" s="185">
        <f t="shared" si="8"/>
        <v>4584</v>
      </c>
      <c r="M113" s="96">
        <f t="shared" si="8"/>
        <v>0</v>
      </c>
    </row>
    <row r="114" spans="1:13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45"/>
      <c r="G114" s="45"/>
      <c r="H114" s="45"/>
      <c r="I114" s="45"/>
      <c r="J114" s="45"/>
      <c r="K114" s="45">
        <f t="shared" ref="K114:K120" si="10">E114+F114+G114+H114+I114+J114</f>
        <v>5152927</v>
      </c>
      <c r="L114" s="95">
        <v>1496802</v>
      </c>
      <c r="M114" s="45">
        <f t="shared" si="3"/>
        <v>3656125</v>
      </c>
    </row>
    <row r="115" spans="1:13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/>
      <c r="G115" s="45"/>
      <c r="H115" s="45"/>
      <c r="I115" s="45"/>
      <c r="J115" s="45"/>
      <c r="K115" s="45">
        <f t="shared" si="10"/>
        <v>200000</v>
      </c>
      <c r="L115" s="95">
        <v>0</v>
      </c>
      <c r="M115" s="45">
        <f t="shared" si="3"/>
        <v>200000</v>
      </c>
    </row>
    <row r="116" spans="1:13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/>
      <c r="G116" s="45"/>
      <c r="H116" s="45"/>
      <c r="I116" s="45"/>
      <c r="J116" s="45"/>
      <c r="K116" s="45">
        <f t="shared" si="10"/>
        <v>10000</v>
      </c>
      <c r="L116" s="95">
        <v>0</v>
      </c>
      <c r="M116" s="45">
        <f t="shared" si="3"/>
        <v>10000</v>
      </c>
    </row>
    <row r="117" spans="1:13" x14ac:dyDescent="0.25">
      <c r="A117" s="397"/>
      <c r="B117" s="359"/>
      <c r="C117" s="4" t="s">
        <v>52</v>
      </c>
      <c r="D117" s="100">
        <v>0</v>
      </c>
      <c r="E117" s="45">
        <v>0</v>
      </c>
      <c r="F117" s="45"/>
      <c r="G117" s="45"/>
      <c r="H117" s="45"/>
      <c r="I117" s="45"/>
      <c r="J117" s="45"/>
      <c r="K117" s="45">
        <f t="shared" si="10"/>
        <v>0</v>
      </c>
      <c r="L117" s="95">
        <v>0</v>
      </c>
      <c r="M117" s="45">
        <f t="shared" si="3"/>
        <v>0</v>
      </c>
    </row>
    <row r="118" spans="1:13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/>
      <c r="G118" s="45"/>
      <c r="H118" s="45"/>
      <c r="I118" s="45"/>
      <c r="J118" s="45"/>
      <c r="K118" s="45">
        <f t="shared" si="10"/>
        <v>24000</v>
      </c>
      <c r="L118" s="95">
        <v>0</v>
      </c>
      <c r="M118" s="45">
        <f t="shared" si="3"/>
        <v>24000</v>
      </c>
    </row>
    <row r="119" spans="1:13" x14ac:dyDescent="0.25">
      <c r="A119" s="397"/>
      <c r="B119" s="359"/>
      <c r="C119" s="4" t="s">
        <v>54</v>
      </c>
      <c r="D119" s="100">
        <v>0</v>
      </c>
      <c r="E119" s="45">
        <v>0</v>
      </c>
      <c r="F119" s="45"/>
      <c r="G119" s="45"/>
      <c r="H119" s="45"/>
      <c r="I119" s="45"/>
      <c r="J119" s="45"/>
      <c r="K119" s="45">
        <f t="shared" si="10"/>
        <v>0</v>
      </c>
      <c r="L119" s="95">
        <v>0</v>
      </c>
      <c r="M119" s="45">
        <f t="shared" si="3"/>
        <v>0</v>
      </c>
    </row>
    <row r="120" spans="1:13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/>
      <c r="G120" s="45"/>
      <c r="H120" s="45"/>
      <c r="I120" s="45"/>
      <c r="J120" s="45"/>
      <c r="K120" s="45">
        <f t="shared" si="10"/>
        <v>30000</v>
      </c>
      <c r="L120" s="95">
        <v>0</v>
      </c>
      <c r="M120" s="45">
        <f t="shared" si="3"/>
        <v>30000</v>
      </c>
    </row>
    <row r="121" spans="1:13" x14ac:dyDescent="0.25">
      <c r="A121" s="397"/>
      <c r="B121" s="359"/>
      <c r="C121" s="18" t="s">
        <v>44</v>
      </c>
      <c r="D121" s="51">
        <f t="shared" ref="D121:M121" si="11">SUM(D114:D120)</f>
        <v>5416927</v>
      </c>
      <c r="E121" s="51">
        <f t="shared" si="11"/>
        <v>5416927</v>
      </c>
      <c r="F121" s="51">
        <f t="shared" si="11"/>
        <v>0</v>
      </c>
      <c r="G121" s="51">
        <f t="shared" si="11"/>
        <v>0</v>
      </c>
      <c r="H121" s="51">
        <f t="shared" si="11"/>
        <v>0</v>
      </c>
      <c r="I121" s="51">
        <f t="shared" si="11"/>
        <v>0</v>
      </c>
      <c r="J121" s="51">
        <f t="shared" ref="J121" si="12">SUM(J114:J120)</f>
        <v>0</v>
      </c>
      <c r="K121" s="51">
        <f t="shared" si="11"/>
        <v>5416927</v>
      </c>
      <c r="L121" s="185">
        <f t="shared" si="11"/>
        <v>1496802</v>
      </c>
      <c r="M121" s="83">
        <f t="shared" si="11"/>
        <v>3920125</v>
      </c>
    </row>
    <row r="122" spans="1:13" x14ac:dyDescent="0.25">
      <c r="A122" s="397"/>
      <c r="B122" s="359"/>
      <c r="C122" s="149" t="s">
        <v>45</v>
      </c>
      <c r="D122" s="150">
        <v>1054431</v>
      </c>
      <c r="E122" s="150">
        <v>1054431</v>
      </c>
      <c r="F122" s="150"/>
      <c r="G122" s="150"/>
      <c r="H122" s="150"/>
      <c r="I122" s="150"/>
      <c r="J122" s="150"/>
      <c r="K122" s="151">
        <f>E122+F122+G122+H122+I122+J122</f>
        <v>1054431</v>
      </c>
      <c r="L122" s="186">
        <v>392971</v>
      </c>
      <c r="M122" s="151">
        <f t="shared" si="3"/>
        <v>661460</v>
      </c>
    </row>
    <row r="123" spans="1:13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/>
      <c r="G123" s="45"/>
      <c r="H123" s="45"/>
      <c r="I123" s="45"/>
      <c r="J123" s="45"/>
      <c r="K123" s="45">
        <f t="shared" ref="K123:K133" si="13">E123+F123+G123+H123+I123+J123</f>
        <v>86819</v>
      </c>
      <c r="L123" s="95">
        <v>21950</v>
      </c>
      <c r="M123" s="45">
        <f t="shared" si="3"/>
        <v>64869</v>
      </c>
    </row>
    <row r="124" spans="1:13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/>
      <c r="G124" s="45"/>
      <c r="H124" s="45"/>
      <c r="I124" s="45"/>
      <c r="J124" s="45"/>
      <c r="K124" s="45">
        <f t="shared" si="13"/>
        <v>228358</v>
      </c>
      <c r="L124" s="95">
        <v>113075</v>
      </c>
      <c r="M124" s="45">
        <f t="shared" si="3"/>
        <v>115283</v>
      </c>
    </row>
    <row r="125" spans="1:13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/>
      <c r="G125" s="45"/>
      <c r="H125" s="45"/>
      <c r="I125" s="45"/>
      <c r="J125" s="45"/>
      <c r="K125" s="45">
        <f t="shared" si="13"/>
        <v>72648</v>
      </c>
      <c r="L125" s="95">
        <v>30270</v>
      </c>
      <c r="M125" s="45">
        <f t="shared" si="3"/>
        <v>42378</v>
      </c>
    </row>
    <row r="126" spans="1:13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/>
      <c r="G126" s="45"/>
      <c r="H126" s="45"/>
      <c r="I126" s="45"/>
      <c r="J126" s="45"/>
      <c r="K126" s="45">
        <f t="shared" si="13"/>
        <v>61188</v>
      </c>
      <c r="L126" s="95">
        <v>23905</v>
      </c>
      <c r="M126" s="45">
        <f t="shared" si="3"/>
        <v>37283</v>
      </c>
    </row>
    <row r="127" spans="1:13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/>
      <c r="G127" s="45"/>
      <c r="H127" s="45"/>
      <c r="I127" s="45"/>
      <c r="J127" s="45"/>
      <c r="K127" s="45">
        <f t="shared" si="13"/>
        <v>819301</v>
      </c>
      <c r="L127" s="95">
        <v>359049</v>
      </c>
      <c r="M127" s="45">
        <f t="shared" si="3"/>
        <v>460252</v>
      </c>
    </row>
    <row r="128" spans="1:13" x14ac:dyDescent="0.25">
      <c r="A128" s="397"/>
      <c r="B128" s="359"/>
      <c r="C128" s="4" t="s">
        <v>60</v>
      </c>
      <c r="D128" s="100">
        <v>24000</v>
      </c>
      <c r="E128" s="45">
        <v>24000</v>
      </c>
      <c r="F128" s="45"/>
      <c r="G128" s="45"/>
      <c r="H128" s="45"/>
      <c r="I128" s="45"/>
      <c r="J128" s="45"/>
      <c r="K128" s="45">
        <f t="shared" si="13"/>
        <v>24000</v>
      </c>
      <c r="L128" s="95">
        <v>23561</v>
      </c>
      <c r="M128" s="45">
        <f t="shared" si="3"/>
        <v>439</v>
      </c>
    </row>
    <row r="129" spans="1:13" x14ac:dyDescent="0.25">
      <c r="A129" s="397"/>
      <c r="B129" s="359"/>
      <c r="C129" s="4" t="s">
        <v>47</v>
      </c>
      <c r="D129" s="100">
        <v>30200</v>
      </c>
      <c r="E129" s="45">
        <v>30200</v>
      </c>
      <c r="F129" s="45"/>
      <c r="G129" s="45"/>
      <c r="H129" s="45"/>
      <c r="I129" s="45"/>
      <c r="J129" s="45"/>
      <c r="K129" s="45">
        <f t="shared" si="13"/>
        <v>30200</v>
      </c>
      <c r="L129" s="95">
        <v>3350</v>
      </c>
      <c r="M129" s="45">
        <f t="shared" si="3"/>
        <v>26850</v>
      </c>
    </row>
    <row r="130" spans="1:13" x14ac:dyDescent="0.25">
      <c r="A130" s="397"/>
      <c r="B130" s="359"/>
      <c r="C130" s="4" t="s">
        <v>61</v>
      </c>
      <c r="D130" s="100">
        <v>43740</v>
      </c>
      <c r="E130" s="45">
        <v>43740</v>
      </c>
      <c r="F130" s="45"/>
      <c r="G130" s="45"/>
      <c r="H130" s="45"/>
      <c r="I130" s="45"/>
      <c r="J130" s="45"/>
      <c r="K130" s="45">
        <f t="shared" si="13"/>
        <v>43740</v>
      </c>
      <c r="L130" s="95">
        <v>10296</v>
      </c>
      <c r="M130" s="45">
        <f t="shared" si="3"/>
        <v>33444</v>
      </c>
    </row>
    <row r="131" spans="1:13" x14ac:dyDescent="0.25">
      <c r="A131" s="397"/>
      <c r="B131" s="359"/>
      <c r="C131" s="4" t="s">
        <v>62</v>
      </c>
      <c r="D131" s="100">
        <v>60000</v>
      </c>
      <c r="E131" s="45">
        <v>60000</v>
      </c>
      <c r="F131" s="45"/>
      <c r="G131" s="45"/>
      <c r="H131" s="45"/>
      <c r="I131" s="45"/>
      <c r="J131" s="45"/>
      <c r="K131" s="45">
        <f t="shared" si="13"/>
        <v>60000</v>
      </c>
      <c r="L131" s="95">
        <v>0</v>
      </c>
      <c r="M131" s="45">
        <f t="shared" si="3"/>
        <v>60000</v>
      </c>
    </row>
    <row r="132" spans="1:13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/>
      <c r="G132" s="45"/>
      <c r="H132" s="45"/>
      <c r="I132" s="45"/>
      <c r="J132" s="45"/>
      <c r="K132" s="45">
        <f t="shared" si="13"/>
        <v>204060</v>
      </c>
      <c r="L132" s="95">
        <v>110104</v>
      </c>
      <c r="M132" s="45">
        <f t="shared" si="3"/>
        <v>93956</v>
      </c>
    </row>
    <row r="133" spans="1:13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/>
      <c r="G133" s="45"/>
      <c r="H133" s="45"/>
      <c r="I133" s="45"/>
      <c r="J133" s="45"/>
      <c r="K133" s="45">
        <f t="shared" si="13"/>
        <v>1000</v>
      </c>
      <c r="L133" s="95">
        <v>0</v>
      </c>
      <c r="M133" s="45">
        <f t="shared" si="3"/>
        <v>1000</v>
      </c>
    </row>
    <row r="134" spans="1:13" x14ac:dyDescent="0.25">
      <c r="A134" s="397"/>
      <c r="B134" s="359"/>
      <c r="C134" s="18" t="s">
        <v>49</v>
      </c>
      <c r="D134" s="51">
        <f t="shared" ref="D134:M134" si="14">SUM(D123:D133)</f>
        <v>1635354</v>
      </c>
      <c r="E134" s="51">
        <f>SUM(E123:E133)</f>
        <v>1631314</v>
      </c>
      <c r="F134" s="51">
        <f t="shared" si="14"/>
        <v>0</v>
      </c>
      <c r="G134" s="51">
        <f t="shared" si="14"/>
        <v>0</v>
      </c>
      <c r="H134" s="51">
        <f t="shared" si="14"/>
        <v>0</v>
      </c>
      <c r="I134" s="51">
        <f t="shared" si="14"/>
        <v>0</v>
      </c>
      <c r="J134" s="51">
        <f t="shared" ref="J134" si="15">SUM(J123:J133)</f>
        <v>0</v>
      </c>
      <c r="K134" s="51">
        <f t="shared" si="14"/>
        <v>1631314</v>
      </c>
      <c r="L134" s="185">
        <f t="shared" si="14"/>
        <v>695560</v>
      </c>
      <c r="M134" s="83">
        <f t="shared" si="14"/>
        <v>935754</v>
      </c>
    </row>
    <row r="135" spans="1:13" x14ac:dyDescent="0.25">
      <c r="A135" s="397"/>
      <c r="B135" s="359" t="s">
        <v>15</v>
      </c>
      <c r="C135" s="4" t="s">
        <v>43</v>
      </c>
      <c r="D135" s="100">
        <v>4276299</v>
      </c>
      <c r="E135" s="45">
        <v>4276299</v>
      </c>
      <c r="F135" s="45">
        <v>-350000</v>
      </c>
      <c r="G135" s="45"/>
      <c r="H135" s="45"/>
      <c r="I135" s="45"/>
      <c r="J135" s="45"/>
      <c r="K135" s="45">
        <f t="shared" ref="K135:K140" si="16">E135+F135+G135+H135+I135+J135</f>
        <v>3926299</v>
      </c>
      <c r="L135" s="95">
        <v>2339206</v>
      </c>
      <c r="M135" s="45">
        <f t="shared" si="3"/>
        <v>1587093</v>
      </c>
    </row>
    <row r="136" spans="1:13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/>
      <c r="G136" s="45"/>
      <c r="H136" s="45"/>
      <c r="I136" s="45"/>
      <c r="J136" s="45"/>
      <c r="K136" s="45">
        <f t="shared" si="16"/>
        <v>175000</v>
      </c>
      <c r="L136" s="95">
        <v>0</v>
      </c>
      <c r="M136" s="45">
        <f t="shared" si="3"/>
        <v>175000</v>
      </c>
    </row>
    <row r="137" spans="1:13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/>
      <c r="G137" s="45"/>
      <c r="H137" s="45"/>
      <c r="I137" s="45"/>
      <c r="J137" s="45"/>
      <c r="K137" s="45">
        <f t="shared" si="16"/>
        <v>10000</v>
      </c>
      <c r="L137" s="95">
        <v>0</v>
      </c>
      <c r="M137" s="45">
        <f t="shared" si="3"/>
        <v>10000</v>
      </c>
    </row>
    <row r="138" spans="1:13" x14ac:dyDescent="0.25">
      <c r="A138" s="397"/>
      <c r="B138" s="359"/>
      <c r="C138" s="4" t="s">
        <v>52</v>
      </c>
      <c r="D138" s="100">
        <v>0</v>
      </c>
      <c r="E138" s="45">
        <v>0</v>
      </c>
      <c r="F138" s="45"/>
      <c r="G138" s="45"/>
      <c r="H138" s="45"/>
      <c r="I138" s="45"/>
      <c r="J138" s="45"/>
      <c r="K138" s="45">
        <f t="shared" si="16"/>
        <v>0</v>
      </c>
      <c r="L138" s="95">
        <v>0</v>
      </c>
      <c r="M138" s="45">
        <f t="shared" si="3"/>
        <v>0</v>
      </c>
    </row>
    <row r="139" spans="1:13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/>
      <c r="G139" s="45"/>
      <c r="H139" s="45"/>
      <c r="I139" s="45"/>
      <c r="J139" s="45"/>
      <c r="K139" s="45">
        <f t="shared" si="16"/>
        <v>24000</v>
      </c>
      <c r="L139" s="95">
        <v>0</v>
      </c>
      <c r="M139" s="45">
        <f t="shared" si="3"/>
        <v>24000</v>
      </c>
    </row>
    <row r="140" spans="1:13" x14ac:dyDescent="0.25">
      <c r="A140" s="397"/>
      <c r="B140" s="359"/>
      <c r="C140" s="92" t="s">
        <v>54</v>
      </c>
      <c r="D140" s="100">
        <v>0</v>
      </c>
      <c r="E140" s="45">
        <v>0</v>
      </c>
      <c r="F140" s="45">
        <v>350000</v>
      </c>
      <c r="G140" s="45"/>
      <c r="H140" s="45"/>
      <c r="I140" s="45"/>
      <c r="J140" s="45"/>
      <c r="K140" s="45">
        <f t="shared" si="16"/>
        <v>350000</v>
      </c>
      <c r="L140" s="95">
        <v>220736</v>
      </c>
      <c r="M140" s="64">
        <f t="shared" si="3"/>
        <v>129264</v>
      </c>
    </row>
    <row r="141" spans="1:13" x14ac:dyDescent="0.25">
      <c r="A141" s="397"/>
      <c r="B141" s="359"/>
      <c r="C141" s="18" t="s">
        <v>44</v>
      </c>
      <c r="D141" s="51">
        <f>SUM(D135:D140)</f>
        <v>4485299</v>
      </c>
      <c r="E141" s="51">
        <f>SUM(E135:E140)</f>
        <v>4485299</v>
      </c>
      <c r="F141" s="51">
        <f t="shared" ref="F141:J141" si="17">SUM(F135:F140)</f>
        <v>0</v>
      </c>
      <c r="G141" s="51">
        <f t="shared" si="17"/>
        <v>0</v>
      </c>
      <c r="H141" s="51">
        <f t="shared" si="17"/>
        <v>0</v>
      </c>
      <c r="I141" s="51">
        <f t="shared" si="17"/>
        <v>0</v>
      </c>
      <c r="J141" s="51">
        <f t="shared" si="17"/>
        <v>0</v>
      </c>
      <c r="K141" s="51">
        <f>SUM(K135:K140)</f>
        <v>4485299</v>
      </c>
      <c r="L141" s="185">
        <f>SUM(L135:L140)</f>
        <v>2559942</v>
      </c>
      <c r="M141" s="83">
        <f>SUM(M135:M140)</f>
        <v>1925357</v>
      </c>
    </row>
    <row r="142" spans="1:13" x14ac:dyDescent="0.25">
      <c r="A142" s="397"/>
      <c r="B142" s="359"/>
      <c r="C142" s="149" t="s">
        <v>45</v>
      </c>
      <c r="D142" s="150">
        <v>864154</v>
      </c>
      <c r="E142" s="150">
        <v>864154</v>
      </c>
      <c r="F142" s="150"/>
      <c r="G142" s="150"/>
      <c r="H142" s="150"/>
      <c r="I142" s="150"/>
      <c r="J142" s="150"/>
      <c r="K142" s="151">
        <f>E142+F142+G142+H142+I142+J142</f>
        <v>864154</v>
      </c>
      <c r="L142" s="186">
        <v>344837</v>
      </c>
      <c r="M142" s="151">
        <f t="shared" si="3"/>
        <v>519317</v>
      </c>
    </row>
    <row r="143" spans="1:13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/>
      <c r="G143" s="45"/>
      <c r="H143" s="45"/>
      <c r="I143" s="45"/>
      <c r="J143" s="45"/>
      <c r="K143" s="45">
        <f t="shared" ref="K143:K155" si="18">E143+F143+G143+H143+I143+J143</f>
        <v>40000</v>
      </c>
      <c r="L143" s="95">
        <v>0</v>
      </c>
      <c r="M143" s="45">
        <f t="shared" ref="M143:M155" si="19">K143-L143</f>
        <v>40000</v>
      </c>
    </row>
    <row r="144" spans="1:13" x14ac:dyDescent="0.25">
      <c r="A144" s="397"/>
      <c r="B144" s="359"/>
      <c r="C144" s="4" t="s">
        <v>56</v>
      </c>
      <c r="D144" s="100">
        <v>300000</v>
      </c>
      <c r="E144" s="45">
        <v>300000</v>
      </c>
      <c r="F144" s="45"/>
      <c r="G144" s="45"/>
      <c r="H144" s="45"/>
      <c r="I144" s="45"/>
      <c r="J144" s="45"/>
      <c r="K144" s="45">
        <f t="shared" si="18"/>
        <v>300000</v>
      </c>
      <c r="L144" s="95">
        <v>11391</v>
      </c>
      <c r="M144" s="45">
        <f t="shared" si="19"/>
        <v>288609</v>
      </c>
    </row>
    <row r="145" spans="1:13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/>
      <c r="G145" s="45"/>
      <c r="H145" s="45"/>
      <c r="I145" s="45"/>
      <c r="J145" s="45"/>
      <c r="K145" s="45">
        <f t="shared" si="18"/>
        <v>48432</v>
      </c>
      <c r="L145" s="95">
        <v>20180</v>
      </c>
      <c r="M145" s="45">
        <f t="shared" si="19"/>
        <v>28252</v>
      </c>
    </row>
    <row r="146" spans="1:13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/>
      <c r="G146" s="45"/>
      <c r="H146" s="45"/>
      <c r="I146" s="45"/>
      <c r="J146" s="45"/>
      <c r="K146" s="45">
        <f t="shared" si="18"/>
        <v>39698</v>
      </c>
      <c r="L146" s="95">
        <v>15420</v>
      </c>
      <c r="M146" s="45">
        <f t="shared" si="19"/>
        <v>24278</v>
      </c>
    </row>
    <row r="147" spans="1:13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/>
      <c r="G147" s="45"/>
      <c r="H147" s="45"/>
      <c r="I147" s="45"/>
      <c r="J147" s="45"/>
      <c r="K147" s="45">
        <f t="shared" si="18"/>
        <v>546201</v>
      </c>
      <c r="L147" s="95">
        <v>234270</v>
      </c>
      <c r="M147" s="45">
        <f t="shared" si="19"/>
        <v>311931</v>
      </c>
    </row>
    <row r="148" spans="1:13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/>
      <c r="G148" s="45"/>
      <c r="H148" s="45"/>
      <c r="I148" s="45"/>
      <c r="J148" s="45"/>
      <c r="K148" s="45">
        <f t="shared" si="18"/>
        <v>1147070</v>
      </c>
      <c r="L148" s="95">
        <v>418155</v>
      </c>
      <c r="M148" s="45">
        <f t="shared" si="19"/>
        <v>728915</v>
      </c>
    </row>
    <row r="149" spans="1:13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/>
      <c r="G149" s="45"/>
      <c r="H149" s="45"/>
      <c r="I149" s="45"/>
      <c r="J149" s="45"/>
      <c r="K149" s="45">
        <f t="shared" si="18"/>
        <v>891960</v>
      </c>
      <c r="L149" s="95">
        <v>371650</v>
      </c>
      <c r="M149" s="45">
        <f t="shared" si="19"/>
        <v>520310</v>
      </c>
    </row>
    <row r="150" spans="1:13" x14ac:dyDescent="0.25">
      <c r="A150" s="397"/>
      <c r="B150" s="359"/>
      <c r="C150" s="4" t="s">
        <v>60</v>
      </c>
      <c r="D150" s="100">
        <v>176000</v>
      </c>
      <c r="E150" s="45">
        <v>176000</v>
      </c>
      <c r="F150" s="45"/>
      <c r="G150" s="45"/>
      <c r="H150" s="45"/>
      <c r="I150" s="45"/>
      <c r="J150" s="45"/>
      <c r="K150" s="45">
        <f t="shared" si="18"/>
        <v>176000</v>
      </c>
      <c r="L150" s="95">
        <v>4724</v>
      </c>
      <c r="M150" s="45">
        <f t="shared" si="19"/>
        <v>171276</v>
      </c>
    </row>
    <row r="151" spans="1:13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/>
      <c r="G151" s="45"/>
      <c r="H151" s="45"/>
      <c r="I151" s="45"/>
      <c r="J151" s="45"/>
      <c r="K151" s="45">
        <f t="shared" si="18"/>
        <v>12000</v>
      </c>
      <c r="L151" s="95">
        <v>4200</v>
      </c>
      <c r="M151" s="45">
        <f t="shared" si="19"/>
        <v>7800</v>
      </c>
    </row>
    <row r="152" spans="1:13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/>
      <c r="G152" s="45"/>
      <c r="H152" s="45"/>
      <c r="I152" s="45"/>
      <c r="J152" s="45"/>
      <c r="K152" s="45">
        <f t="shared" si="18"/>
        <v>29160</v>
      </c>
      <c r="L152" s="95">
        <v>6864</v>
      </c>
      <c r="M152" s="45">
        <f t="shared" si="19"/>
        <v>22296</v>
      </c>
    </row>
    <row r="153" spans="1:13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/>
      <c r="G153" s="45"/>
      <c r="H153" s="45"/>
      <c r="I153" s="45"/>
      <c r="J153" s="45"/>
      <c r="K153" s="45">
        <f t="shared" si="18"/>
        <v>40000</v>
      </c>
      <c r="L153" s="95">
        <v>0</v>
      </c>
      <c r="M153" s="45">
        <f t="shared" si="19"/>
        <v>40000</v>
      </c>
    </row>
    <row r="154" spans="1:13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/>
      <c r="G154" s="45"/>
      <c r="H154" s="45"/>
      <c r="I154" s="45"/>
      <c r="J154" s="45"/>
      <c r="K154" s="45">
        <f t="shared" si="18"/>
        <v>768218</v>
      </c>
      <c r="L154" s="95">
        <v>261838</v>
      </c>
      <c r="M154" s="45">
        <f t="shared" si="19"/>
        <v>506380</v>
      </c>
    </row>
    <row r="155" spans="1:13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/>
      <c r="G155" s="45"/>
      <c r="H155" s="45"/>
      <c r="I155" s="45"/>
      <c r="J155" s="45"/>
      <c r="K155" s="45">
        <f t="shared" si="18"/>
        <v>90000</v>
      </c>
      <c r="L155" s="95">
        <v>0</v>
      </c>
      <c r="M155" s="45">
        <f t="shared" si="19"/>
        <v>90000</v>
      </c>
    </row>
    <row r="156" spans="1:13" x14ac:dyDescent="0.25">
      <c r="A156" s="397"/>
      <c r="B156" s="359"/>
      <c r="C156" s="18" t="s">
        <v>49</v>
      </c>
      <c r="D156" s="51">
        <f t="shared" ref="D156:M156" si="20">SUM(D143:D155)</f>
        <v>4128739</v>
      </c>
      <c r="E156" s="51">
        <f>SUM(E143:E155)</f>
        <v>4128739</v>
      </c>
      <c r="F156" s="51">
        <f t="shared" si="20"/>
        <v>0</v>
      </c>
      <c r="G156" s="51">
        <f t="shared" si="20"/>
        <v>0</v>
      </c>
      <c r="H156" s="51">
        <f t="shared" si="20"/>
        <v>0</v>
      </c>
      <c r="I156" s="51">
        <f t="shared" si="20"/>
        <v>0</v>
      </c>
      <c r="J156" s="51">
        <f t="shared" ref="J156" si="21">SUM(J143:J155)</f>
        <v>0</v>
      </c>
      <c r="K156" s="51">
        <f t="shared" si="20"/>
        <v>4128739</v>
      </c>
      <c r="L156" s="185">
        <f t="shared" si="20"/>
        <v>1348692</v>
      </c>
      <c r="M156" s="83">
        <f t="shared" si="20"/>
        <v>2780047</v>
      </c>
    </row>
    <row r="157" spans="1:13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/>
      <c r="G157" s="45"/>
      <c r="H157" s="45"/>
      <c r="I157" s="45"/>
      <c r="J157" s="45"/>
      <c r="K157" s="45">
        <f t="shared" ref="K157:K162" si="22">E157+F157+G157+H157+I157+J157</f>
        <v>19437613</v>
      </c>
      <c r="L157" s="95">
        <v>7054799</v>
      </c>
      <c r="M157" s="45">
        <f t="shared" ref="M157:M162" si="23">K157-L157</f>
        <v>12382814</v>
      </c>
    </row>
    <row r="158" spans="1:13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/>
      <c r="G158" s="45"/>
      <c r="H158" s="45"/>
      <c r="I158" s="45"/>
      <c r="J158" s="45"/>
      <c r="K158" s="45">
        <f t="shared" si="22"/>
        <v>600000</v>
      </c>
      <c r="L158" s="95">
        <v>0</v>
      </c>
      <c r="M158" s="45">
        <f t="shared" si="23"/>
        <v>600000</v>
      </c>
    </row>
    <row r="159" spans="1:13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/>
      <c r="G159" s="45"/>
      <c r="H159" s="45"/>
      <c r="I159" s="45"/>
      <c r="J159" s="45"/>
      <c r="K159" s="45">
        <f t="shared" si="22"/>
        <v>30000</v>
      </c>
      <c r="L159" s="95">
        <v>0</v>
      </c>
      <c r="M159" s="45">
        <f t="shared" si="23"/>
        <v>30000</v>
      </c>
    </row>
    <row r="160" spans="1:13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/>
      <c r="G160" s="45"/>
      <c r="H160" s="45"/>
      <c r="I160" s="45"/>
      <c r="J160" s="45"/>
      <c r="K160" s="45">
        <f t="shared" si="22"/>
        <v>200000</v>
      </c>
      <c r="L160" s="95">
        <v>0</v>
      </c>
      <c r="M160" s="45">
        <f t="shared" si="23"/>
        <v>200000</v>
      </c>
    </row>
    <row r="161" spans="1:13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/>
      <c r="G161" s="45"/>
      <c r="H161" s="45"/>
      <c r="I161" s="45"/>
      <c r="J161" s="45"/>
      <c r="K161" s="45">
        <f t="shared" si="22"/>
        <v>72000</v>
      </c>
      <c r="L161" s="95">
        <v>0</v>
      </c>
      <c r="M161" s="45">
        <f t="shared" si="23"/>
        <v>72000</v>
      </c>
    </row>
    <row r="162" spans="1:13" x14ac:dyDescent="0.25">
      <c r="A162" s="397"/>
      <c r="B162" s="359"/>
      <c r="C162" s="4" t="s">
        <v>54</v>
      </c>
      <c r="D162" s="100">
        <v>120000</v>
      </c>
      <c r="E162" s="45">
        <v>120000</v>
      </c>
      <c r="F162" s="45"/>
      <c r="G162" s="45"/>
      <c r="H162" s="45"/>
      <c r="I162" s="45"/>
      <c r="J162" s="45"/>
      <c r="K162" s="45">
        <f t="shared" si="22"/>
        <v>120000</v>
      </c>
      <c r="L162" s="95">
        <v>72252</v>
      </c>
      <c r="M162" s="45">
        <f t="shared" si="23"/>
        <v>47748</v>
      </c>
    </row>
    <row r="163" spans="1:13" x14ac:dyDescent="0.25">
      <c r="A163" s="397"/>
      <c r="B163" s="359"/>
      <c r="C163" s="18" t="s">
        <v>44</v>
      </c>
      <c r="D163" s="51">
        <f t="shared" ref="D163:M163" si="24">SUM(D157:D162)</f>
        <v>20459613</v>
      </c>
      <c r="E163" s="51">
        <f t="shared" si="24"/>
        <v>20459613</v>
      </c>
      <c r="F163" s="51">
        <f t="shared" si="24"/>
        <v>0</v>
      </c>
      <c r="G163" s="51">
        <f t="shared" si="24"/>
        <v>0</v>
      </c>
      <c r="H163" s="51">
        <f t="shared" si="24"/>
        <v>0</v>
      </c>
      <c r="I163" s="51">
        <f t="shared" si="24"/>
        <v>0</v>
      </c>
      <c r="J163" s="51">
        <f t="shared" ref="J163" si="25">SUM(J157:J162)</f>
        <v>0</v>
      </c>
      <c r="K163" s="51">
        <f t="shared" si="24"/>
        <v>20459613</v>
      </c>
      <c r="L163" s="185">
        <f t="shared" si="24"/>
        <v>7127051</v>
      </c>
      <c r="M163" s="83">
        <f t="shared" si="24"/>
        <v>13332562</v>
      </c>
    </row>
    <row r="164" spans="1:13" x14ac:dyDescent="0.25">
      <c r="A164" s="397"/>
      <c r="B164" s="359"/>
      <c r="C164" s="149" t="s">
        <v>45</v>
      </c>
      <c r="D164" s="150">
        <v>3860983</v>
      </c>
      <c r="E164" s="150">
        <v>3860983</v>
      </c>
      <c r="F164" s="150"/>
      <c r="G164" s="150"/>
      <c r="H164" s="150"/>
      <c r="I164" s="150"/>
      <c r="J164" s="150"/>
      <c r="K164" s="151">
        <f t="shared" ref="K164:K176" si="26">E164+F164+G164+H164+I164+J164</f>
        <v>3860983</v>
      </c>
      <c r="L164" s="186">
        <v>1387525</v>
      </c>
      <c r="M164" s="151">
        <f t="shared" ref="M164:M176" si="27">K164-L164</f>
        <v>2473458</v>
      </c>
    </row>
    <row r="165" spans="1:13" x14ac:dyDescent="0.25">
      <c r="A165" s="397"/>
      <c r="B165" s="359"/>
      <c r="C165" s="4" t="s">
        <v>46</v>
      </c>
      <c r="D165" s="100">
        <v>70000</v>
      </c>
      <c r="E165" s="45">
        <v>70000</v>
      </c>
      <c r="F165" s="45"/>
      <c r="G165" s="45"/>
      <c r="H165" s="45"/>
      <c r="I165" s="45"/>
      <c r="J165" s="45"/>
      <c r="K165" s="45">
        <f t="shared" si="26"/>
        <v>70000</v>
      </c>
      <c r="L165" s="95">
        <v>4835</v>
      </c>
      <c r="M165" s="45">
        <f t="shared" si="27"/>
        <v>65165</v>
      </c>
    </row>
    <row r="166" spans="1:13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/>
      <c r="G166" s="45"/>
      <c r="H166" s="45"/>
      <c r="I166" s="45"/>
      <c r="J166" s="45"/>
      <c r="K166" s="45">
        <f t="shared" si="26"/>
        <v>250000</v>
      </c>
      <c r="L166" s="95">
        <v>210675</v>
      </c>
      <c r="M166" s="45">
        <f t="shared" si="27"/>
        <v>39325</v>
      </c>
    </row>
    <row r="167" spans="1:13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/>
      <c r="G167" s="45"/>
      <c r="H167" s="45"/>
      <c r="I167" s="45"/>
      <c r="J167" s="45"/>
      <c r="K167" s="45">
        <f t="shared" si="26"/>
        <v>134280</v>
      </c>
      <c r="L167" s="95">
        <v>55951</v>
      </c>
      <c r="M167" s="45">
        <f t="shared" si="27"/>
        <v>78329</v>
      </c>
    </row>
    <row r="168" spans="1:13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/>
      <c r="G168" s="45"/>
      <c r="H168" s="45"/>
      <c r="I168" s="45"/>
      <c r="J168" s="45"/>
      <c r="K168" s="45">
        <f t="shared" si="26"/>
        <v>124080</v>
      </c>
      <c r="L168" s="95">
        <v>39646</v>
      </c>
      <c r="M168" s="45">
        <f t="shared" si="27"/>
        <v>84434</v>
      </c>
    </row>
    <row r="169" spans="1:13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/>
      <c r="G169" s="45"/>
      <c r="H169" s="45"/>
      <c r="I169" s="45"/>
      <c r="J169" s="45"/>
      <c r="K169" s="45">
        <f t="shared" si="26"/>
        <v>2378010</v>
      </c>
      <c r="L169" s="95">
        <v>1010427</v>
      </c>
      <c r="M169" s="45">
        <f t="shared" si="27"/>
        <v>1367583</v>
      </c>
    </row>
    <row r="170" spans="1:13" x14ac:dyDescent="0.25">
      <c r="A170" s="397"/>
      <c r="B170" s="359"/>
      <c r="C170" s="4" t="s">
        <v>65</v>
      </c>
      <c r="D170" s="100">
        <v>0</v>
      </c>
      <c r="E170" s="45">
        <v>0</v>
      </c>
      <c r="F170" s="45"/>
      <c r="G170" s="45"/>
      <c r="H170" s="45"/>
      <c r="I170" s="45"/>
      <c r="J170" s="45"/>
      <c r="K170" s="45">
        <f t="shared" si="26"/>
        <v>0</v>
      </c>
      <c r="L170" s="95">
        <v>0</v>
      </c>
      <c r="M170" s="45">
        <f t="shared" si="27"/>
        <v>0</v>
      </c>
    </row>
    <row r="171" spans="1:13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/>
      <c r="G171" s="45"/>
      <c r="H171" s="45"/>
      <c r="I171" s="45"/>
      <c r="J171" s="45"/>
      <c r="K171" s="45">
        <f t="shared" si="26"/>
        <v>100000</v>
      </c>
      <c r="L171" s="95">
        <v>54000</v>
      </c>
      <c r="M171" s="45">
        <f t="shared" si="27"/>
        <v>46000</v>
      </c>
    </row>
    <row r="172" spans="1:13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/>
      <c r="G172" s="45"/>
      <c r="H172" s="45"/>
      <c r="I172" s="45"/>
      <c r="J172" s="45"/>
      <c r="K172" s="45">
        <f t="shared" si="26"/>
        <v>1007000</v>
      </c>
      <c r="L172" s="95">
        <v>329650</v>
      </c>
      <c r="M172" s="45">
        <f t="shared" si="27"/>
        <v>677350</v>
      </c>
    </row>
    <row r="173" spans="1:13" x14ac:dyDescent="0.25">
      <c r="A173" s="397"/>
      <c r="B173" s="359"/>
      <c r="C173" s="4" t="s">
        <v>61</v>
      </c>
      <c r="D173" s="100">
        <v>3266450</v>
      </c>
      <c r="E173" s="45">
        <v>3266450</v>
      </c>
      <c r="F173" s="45"/>
      <c r="G173" s="45"/>
      <c r="H173" s="45"/>
      <c r="I173" s="45"/>
      <c r="J173" s="45"/>
      <c r="K173" s="45">
        <f t="shared" si="26"/>
        <v>3266450</v>
      </c>
      <c r="L173" s="95">
        <v>1917625</v>
      </c>
      <c r="M173" s="45">
        <f t="shared" si="27"/>
        <v>1348825</v>
      </c>
    </row>
    <row r="174" spans="1:13" x14ac:dyDescent="0.25">
      <c r="A174" s="397"/>
      <c r="B174" s="359"/>
      <c r="C174" s="4" t="s">
        <v>62</v>
      </c>
      <c r="D174" s="100">
        <v>0</v>
      </c>
      <c r="E174" s="45">
        <v>0</v>
      </c>
      <c r="F174" s="45"/>
      <c r="G174" s="45"/>
      <c r="H174" s="45"/>
      <c r="I174" s="45"/>
      <c r="J174" s="45"/>
      <c r="K174" s="45">
        <f t="shared" si="26"/>
        <v>0</v>
      </c>
      <c r="L174" s="95">
        <v>0</v>
      </c>
      <c r="M174" s="45">
        <f t="shared" si="27"/>
        <v>0</v>
      </c>
    </row>
    <row r="175" spans="1:13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/>
      <c r="G175" s="45"/>
      <c r="H175" s="45"/>
      <c r="I175" s="45"/>
      <c r="J175" s="45"/>
      <c r="K175" s="45">
        <f t="shared" si="26"/>
        <v>1661036</v>
      </c>
      <c r="L175" s="95">
        <v>285799</v>
      </c>
      <c r="M175" s="45">
        <f t="shared" si="27"/>
        <v>1375237</v>
      </c>
    </row>
    <row r="176" spans="1:13" x14ac:dyDescent="0.25">
      <c r="A176" s="397"/>
      <c r="B176" s="359"/>
      <c r="C176" s="4" t="s">
        <v>63</v>
      </c>
      <c r="D176" s="100">
        <v>1000</v>
      </c>
      <c r="E176" s="45">
        <v>1000</v>
      </c>
      <c r="F176" s="45"/>
      <c r="G176" s="45"/>
      <c r="H176" s="45"/>
      <c r="I176" s="45"/>
      <c r="J176" s="45"/>
      <c r="K176" s="45">
        <f t="shared" si="26"/>
        <v>1000</v>
      </c>
      <c r="L176" s="95">
        <v>0</v>
      </c>
      <c r="M176" s="45">
        <f t="shared" si="27"/>
        <v>1000</v>
      </c>
    </row>
    <row r="177" spans="1:13" x14ac:dyDescent="0.25">
      <c r="A177" s="397"/>
      <c r="B177" s="359"/>
      <c r="C177" s="18" t="s">
        <v>49</v>
      </c>
      <c r="D177" s="51">
        <f t="shared" ref="D177:M177" si="28">SUM(D165:D176)</f>
        <v>8991856</v>
      </c>
      <c r="E177" s="51">
        <f>SUM(E165:E176)</f>
        <v>8991856</v>
      </c>
      <c r="F177" s="51">
        <f t="shared" si="28"/>
        <v>0</v>
      </c>
      <c r="G177" s="51">
        <f t="shared" si="28"/>
        <v>0</v>
      </c>
      <c r="H177" s="51">
        <f t="shared" si="28"/>
        <v>0</v>
      </c>
      <c r="I177" s="51">
        <f t="shared" si="28"/>
        <v>0</v>
      </c>
      <c r="J177" s="51">
        <f t="shared" ref="J177" si="29">SUM(J165:J176)</f>
        <v>0</v>
      </c>
      <c r="K177" s="51">
        <f t="shared" si="28"/>
        <v>8991856</v>
      </c>
      <c r="L177" s="185">
        <f t="shared" si="28"/>
        <v>3908608</v>
      </c>
      <c r="M177" s="83">
        <f t="shared" si="28"/>
        <v>5083248</v>
      </c>
    </row>
    <row r="178" spans="1:13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/>
      <c r="G178" s="45"/>
      <c r="H178" s="45"/>
      <c r="I178" s="45"/>
      <c r="J178" s="45"/>
      <c r="K178" s="45">
        <f t="shared" ref="K178:K182" si="30">E178+F178+G178+H178+I178+J178</f>
        <v>3707761</v>
      </c>
      <c r="L178" s="95">
        <v>1372671</v>
      </c>
      <c r="M178" s="45">
        <f t="shared" ref="M178:M182" si="31">K178-L178</f>
        <v>2335090</v>
      </c>
    </row>
    <row r="179" spans="1:13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/>
      <c r="G179" s="45"/>
      <c r="H179" s="45"/>
      <c r="I179" s="45"/>
      <c r="J179" s="45"/>
      <c r="K179" s="45">
        <f t="shared" si="30"/>
        <v>150000</v>
      </c>
      <c r="L179" s="95">
        <v>0</v>
      </c>
      <c r="M179" s="45">
        <f t="shared" si="31"/>
        <v>150000</v>
      </c>
    </row>
    <row r="180" spans="1:13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/>
      <c r="G180" s="45"/>
      <c r="H180" s="45"/>
      <c r="I180" s="45"/>
      <c r="J180" s="45"/>
      <c r="K180" s="45">
        <f t="shared" si="30"/>
        <v>10000</v>
      </c>
      <c r="L180" s="95">
        <v>0</v>
      </c>
      <c r="M180" s="45">
        <f t="shared" si="31"/>
        <v>10000</v>
      </c>
    </row>
    <row r="181" spans="1:13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/>
      <c r="G181" s="45"/>
      <c r="H181" s="45"/>
      <c r="I181" s="45"/>
      <c r="J181" s="45"/>
      <c r="K181" s="45">
        <f t="shared" si="30"/>
        <v>24000</v>
      </c>
      <c r="L181" s="95">
        <v>0</v>
      </c>
      <c r="M181" s="45">
        <f t="shared" si="31"/>
        <v>24000</v>
      </c>
    </row>
    <row r="182" spans="1:13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/>
      <c r="G182" s="45"/>
      <c r="H182" s="45"/>
      <c r="I182" s="45"/>
      <c r="J182" s="45"/>
      <c r="K182" s="45">
        <f t="shared" si="30"/>
        <v>174120</v>
      </c>
      <c r="L182" s="95">
        <v>74822</v>
      </c>
      <c r="M182" s="45">
        <f t="shared" si="31"/>
        <v>99298</v>
      </c>
    </row>
    <row r="183" spans="1:13" x14ac:dyDescent="0.25">
      <c r="A183" s="397"/>
      <c r="B183" s="359"/>
      <c r="C183" s="18" t="s">
        <v>44</v>
      </c>
      <c r="D183" s="51">
        <f t="shared" ref="D183:M183" si="32">SUM(D178:D182)</f>
        <v>4065881</v>
      </c>
      <c r="E183" s="51">
        <f t="shared" si="32"/>
        <v>4065881</v>
      </c>
      <c r="F183" s="51">
        <f t="shared" si="32"/>
        <v>0</v>
      </c>
      <c r="G183" s="51">
        <f t="shared" si="32"/>
        <v>0</v>
      </c>
      <c r="H183" s="51">
        <f t="shared" si="32"/>
        <v>0</v>
      </c>
      <c r="I183" s="51">
        <f t="shared" si="32"/>
        <v>0</v>
      </c>
      <c r="J183" s="51">
        <f t="shared" ref="J183" si="33">SUM(J178:J182)</f>
        <v>0</v>
      </c>
      <c r="K183" s="51">
        <f t="shared" si="32"/>
        <v>4065881</v>
      </c>
      <c r="L183" s="185">
        <f t="shared" si="32"/>
        <v>1447493</v>
      </c>
      <c r="M183" s="83">
        <f t="shared" si="32"/>
        <v>2618388</v>
      </c>
    </row>
    <row r="184" spans="1:13" x14ac:dyDescent="0.25">
      <c r="A184" s="397"/>
      <c r="B184" s="359"/>
      <c r="C184" s="149" t="s">
        <v>45</v>
      </c>
      <c r="D184" s="150">
        <v>769883</v>
      </c>
      <c r="E184" s="150">
        <v>769883</v>
      </c>
      <c r="F184" s="150"/>
      <c r="G184" s="150"/>
      <c r="H184" s="150"/>
      <c r="I184" s="150"/>
      <c r="J184" s="150"/>
      <c r="K184" s="151">
        <f t="shared" ref="K184:K189" si="34">E184+F184+G184+H184+I184+J184</f>
        <v>769883</v>
      </c>
      <c r="L184" s="186">
        <v>277966</v>
      </c>
      <c r="M184" s="151">
        <f t="shared" ref="M184:M189" si="35">K184-L184</f>
        <v>491917</v>
      </c>
    </row>
    <row r="185" spans="1:13" x14ac:dyDescent="0.25">
      <c r="A185" s="397"/>
      <c r="B185" s="359"/>
      <c r="C185" s="4" t="s">
        <v>56</v>
      </c>
      <c r="D185" s="100">
        <v>50000</v>
      </c>
      <c r="E185" s="45">
        <v>50000</v>
      </c>
      <c r="F185" s="45"/>
      <c r="G185" s="45"/>
      <c r="H185" s="45"/>
      <c r="I185" s="45"/>
      <c r="J185" s="45"/>
      <c r="K185" s="45">
        <f t="shared" si="34"/>
        <v>50000</v>
      </c>
      <c r="L185" s="95">
        <v>0</v>
      </c>
      <c r="M185" s="45">
        <f t="shared" si="35"/>
        <v>50000</v>
      </c>
    </row>
    <row r="186" spans="1:13" x14ac:dyDescent="0.25">
      <c r="A186" s="397"/>
      <c r="B186" s="359"/>
      <c r="C186" s="4" t="s">
        <v>64</v>
      </c>
      <c r="D186" s="100">
        <v>10323630</v>
      </c>
      <c r="E186" s="45">
        <v>10323630</v>
      </c>
      <c r="F186" s="45"/>
      <c r="G186" s="64">
        <v>-130772</v>
      </c>
      <c r="H186" s="64">
        <v>-134992</v>
      </c>
      <c r="I186" s="45"/>
      <c r="J186" s="45"/>
      <c r="K186" s="45">
        <f t="shared" si="34"/>
        <v>10057866</v>
      </c>
      <c r="L186" s="95">
        <v>3807267</v>
      </c>
      <c r="M186" s="45">
        <f t="shared" si="35"/>
        <v>6250599</v>
      </c>
    </row>
    <row r="187" spans="1:13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/>
      <c r="G187" s="64"/>
      <c r="H187" s="64"/>
      <c r="I187" s="45"/>
      <c r="J187" s="45"/>
      <c r="K187" s="45">
        <f t="shared" si="34"/>
        <v>13080</v>
      </c>
      <c r="L187" s="95">
        <v>4200</v>
      </c>
      <c r="M187" s="45">
        <f t="shared" si="35"/>
        <v>8880</v>
      </c>
    </row>
    <row r="188" spans="1:13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/>
      <c r="G188" s="64"/>
      <c r="H188" s="64"/>
      <c r="I188" s="45"/>
      <c r="J188" s="45"/>
      <c r="K188" s="45">
        <f t="shared" si="34"/>
        <v>68000</v>
      </c>
      <c r="L188" s="95">
        <v>20000</v>
      </c>
      <c r="M188" s="45">
        <f t="shared" si="35"/>
        <v>48000</v>
      </c>
    </row>
    <row r="189" spans="1:13" x14ac:dyDescent="0.25">
      <c r="A189" s="397"/>
      <c r="B189" s="359"/>
      <c r="C189" s="4" t="s">
        <v>48</v>
      </c>
      <c r="D189" s="100">
        <v>2800340</v>
      </c>
      <c r="E189" s="45">
        <v>2800340</v>
      </c>
      <c r="F189" s="45"/>
      <c r="G189" s="64">
        <v>-35308</v>
      </c>
      <c r="H189" s="64">
        <v>-36448</v>
      </c>
      <c r="I189" s="45"/>
      <c r="J189" s="45"/>
      <c r="K189" s="45">
        <f t="shared" si="34"/>
        <v>2728584</v>
      </c>
      <c r="L189" s="95">
        <v>1033362</v>
      </c>
      <c r="M189" s="45">
        <f t="shared" si="35"/>
        <v>1695222</v>
      </c>
    </row>
    <row r="190" spans="1:13" x14ac:dyDescent="0.25">
      <c r="A190" s="397"/>
      <c r="B190" s="359"/>
      <c r="C190" s="18" t="s">
        <v>49</v>
      </c>
      <c r="D190" s="51">
        <f t="shared" ref="D190:M190" si="36">SUM(D185:D189)</f>
        <v>13255050</v>
      </c>
      <c r="E190" s="51">
        <f>SUM(E185:E189)</f>
        <v>13255050</v>
      </c>
      <c r="F190" s="51">
        <f t="shared" si="36"/>
        <v>0</v>
      </c>
      <c r="G190" s="51">
        <f t="shared" si="36"/>
        <v>-166080</v>
      </c>
      <c r="H190" s="51">
        <f t="shared" si="36"/>
        <v>-171440</v>
      </c>
      <c r="I190" s="51">
        <f t="shared" si="36"/>
        <v>0</v>
      </c>
      <c r="J190" s="51">
        <f t="shared" ref="J190" si="37">SUM(J185:J189)</f>
        <v>0</v>
      </c>
      <c r="K190" s="51">
        <f t="shared" si="36"/>
        <v>12917530</v>
      </c>
      <c r="L190" s="185">
        <f t="shared" si="36"/>
        <v>4864829</v>
      </c>
      <c r="M190" s="83">
        <f t="shared" si="36"/>
        <v>8052701</v>
      </c>
    </row>
    <row r="191" spans="1:13" x14ac:dyDescent="0.25">
      <c r="A191" s="397"/>
      <c r="B191" s="357" t="s">
        <v>21</v>
      </c>
      <c r="C191" s="4" t="s">
        <v>43</v>
      </c>
      <c r="D191" s="100">
        <v>50493564</v>
      </c>
      <c r="E191" s="45">
        <v>50493564</v>
      </c>
      <c r="F191" s="64">
        <v>-220736</v>
      </c>
      <c r="G191" s="45"/>
      <c r="H191" s="45"/>
      <c r="I191" s="45"/>
      <c r="J191" s="45"/>
      <c r="K191" s="45">
        <f t="shared" ref="K191:K198" si="38">E191+F191+G191+H191+I191+J191</f>
        <v>50272828</v>
      </c>
      <c r="L191" s="95">
        <v>18580417</v>
      </c>
      <c r="M191" s="45">
        <f t="shared" ref="M191:M198" si="39">K191-L191</f>
        <v>31692411</v>
      </c>
    </row>
    <row r="192" spans="1:13" x14ac:dyDescent="0.25">
      <c r="A192" s="397"/>
      <c r="B192" s="364"/>
      <c r="C192" s="4" t="s">
        <v>66</v>
      </c>
      <c r="D192" s="100">
        <v>0</v>
      </c>
      <c r="E192" s="45">
        <v>0</v>
      </c>
      <c r="F192" s="64"/>
      <c r="G192" s="45"/>
      <c r="H192" s="45"/>
      <c r="I192" s="45"/>
      <c r="J192" s="45"/>
      <c r="K192" s="45">
        <f t="shared" si="38"/>
        <v>0</v>
      </c>
      <c r="L192" s="95">
        <v>0</v>
      </c>
      <c r="M192" s="45">
        <f t="shared" si="39"/>
        <v>0</v>
      </c>
    </row>
    <row r="193" spans="1:13" x14ac:dyDescent="0.25">
      <c r="A193" s="397"/>
      <c r="B193" s="364"/>
      <c r="C193" s="4" t="s">
        <v>50</v>
      </c>
      <c r="D193" s="100">
        <v>2405000</v>
      </c>
      <c r="E193" s="45">
        <v>2405000</v>
      </c>
      <c r="F193" s="64"/>
      <c r="G193" s="45"/>
      <c r="H193" s="45"/>
      <c r="I193" s="45"/>
      <c r="J193" s="45"/>
      <c r="K193" s="45">
        <f t="shared" si="38"/>
        <v>2405000</v>
      </c>
      <c r="L193" s="95">
        <v>0</v>
      </c>
      <c r="M193" s="45">
        <f t="shared" si="39"/>
        <v>2405000</v>
      </c>
    </row>
    <row r="194" spans="1:13" x14ac:dyDescent="0.25">
      <c r="A194" s="397"/>
      <c r="B194" s="364"/>
      <c r="C194" s="4" t="s">
        <v>51</v>
      </c>
      <c r="D194" s="100">
        <v>115000</v>
      </c>
      <c r="E194" s="45">
        <v>115000</v>
      </c>
      <c r="F194" s="64"/>
      <c r="G194" s="45"/>
      <c r="H194" s="45"/>
      <c r="I194" s="45"/>
      <c r="J194" s="45"/>
      <c r="K194" s="45">
        <f t="shared" si="38"/>
        <v>115000</v>
      </c>
      <c r="L194" s="95">
        <v>0</v>
      </c>
      <c r="M194" s="45">
        <f t="shared" si="39"/>
        <v>115000</v>
      </c>
    </row>
    <row r="195" spans="1:13" x14ac:dyDescent="0.25">
      <c r="A195" s="397"/>
      <c r="B195" s="364"/>
      <c r="C195" s="4" t="s">
        <v>52</v>
      </c>
      <c r="D195" s="100">
        <v>322000</v>
      </c>
      <c r="E195" s="45">
        <v>322000</v>
      </c>
      <c r="F195" s="64"/>
      <c r="G195" s="45"/>
      <c r="H195" s="45"/>
      <c r="I195" s="45"/>
      <c r="J195" s="45"/>
      <c r="K195" s="45">
        <f t="shared" si="38"/>
        <v>322000</v>
      </c>
      <c r="L195" s="95">
        <v>64872</v>
      </c>
      <c r="M195" s="45">
        <f t="shared" si="39"/>
        <v>257128</v>
      </c>
    </row>
    <row r="196" spans="1:13" x14ac:dyDescent="0.25">
      <c r="A196" s="397"/>
      <c r="B196" s="364"/>
      <c r="C196" s="4" t="s">
        <v>53</v>
      </c>
      <c r="D196" s="100">
        <v>276000</v>
      </c>
      <c r="E196" s="45">
        <v>276000</v>
      </c>
      <c r="F196" s="64"/>
      <c r="G196" s="45"/>
      <c r="H196" s="45"/>
      <c r="I196" s="45"/>
      <c r="J196" s="45"/>
      <c r="K196" s="45">
        <f t="shared" si="38"/>
        <v>276000</v>
      </c>
      <c r="L196" s="95">
        <v>0</v>
      </c>
      <c r="M196" s="45">
        <f t="shared" si="39"/>
        <v>276000</v>
      </c>
    </row>
    <row r="197" spans="1:13" x14ac:dyDescent="0.25">
      <c r="A197" s="397"/>
      <c r="B197" s="364"/>
      <c r="C197" s="4" t="s">
        <v>54</v>
      </c>
      <c r="D197" s="100">
        <v>1550000</v>
      </c>
      <c r="E197" s="45">
        <v>1550000</v>
      </c>
      <c r="F197" s="64">
        <v>220736</v>
      </c>
      <c r="G197" s="64">
        <v>669456</v>
      </c>
      <c r="H197" s="45"/>
      <c r="I197" s="45"/>
      <c r="J197" s="45"/>
      <c r="K197" s="45">
        <f t="shared" si="38"/>
        <v>2440192</v>
      </c>
      <c r="L197" s="95">
        <v>650811</v>
      </c>
      <c r="M197" s="45">
        <f t="shared" si="39"/>
        <v>1789381</v>
      </c>
    </row>
    <row r="198" spans="1:13" x14ac:dyDescent="0.25">
      <c r="A198" s="397"/>
      <c r="B198" s="364"/>
      <c r="C198" s="4" t="s">
        <v>55</v>
      </c>
      <c r="D198" s="100">
        <v>0</v>
      </c>
      <c r="E198" s="45">
        <v>0</v>
      </c>
      <c r="F198" s="45"/>
      <c r="G198" s="45"/>
      <c r="H198" s="45"/>
      <c r="I198" s="45"/>
      <c r="J198" s="45"/>
      <c r="K198" s="45">
        <f t="shared" si="38"/>
        <v>0</v>
      </c>
      <c r="L198" s="95">
        <v>0</v>
      </c>
      <c r="M198" s="45">
        <f t="shared" si="39"/>
        <v>0</v>
      </c>
    </row>
    <row r="199" spans="1:13" x14ac:dyDescent="0.25">
      <c r="A199" s="397"/>
      <c r="B199" s="364"/>
      <c r="C199" s="18" t="s">
        <v>44</v>
      </c>
      <c r="D199" s="51">
        <f t="shared" ref="D199:M199" si="40">SUM(D191:D198)</f>
        <v>55161564</v>
      </c>
      <c r="E199" s="51">
        <f t="shared" si="40"/>
        <v>55161564</v>
      </c>
      <c r="F199" s="51">
        <f t="shared" si="40"/>
        <v>0</v>
      </c>
      <c r="G199" s="51">
        <f t="shared" si="40"/>
        <v>669456</v>
      </c>
      <c r="H199" s="51">
        <f t="shared" si="40"/>
        <v>0</v>
      </c>
      <c r="I199" s="51">
        <f t="shared" si="40"/>
        <v>0</v>
      </c>
      <c r="J199" s="51">
        <f t="shared" ref="J199" si="41">SUM(J191:J198)</f>
        <v>0</v>
      </c>
      <c r="K199" s="51">
        <f t="shared" si="40"/>
        <v>55831020</v>
      </c>
      <c r="L199" s="185">
        <f t="shared" si="40"/>
        <v>19296100</v>
      </c>
      <c r="M199" s="83">
        <f t="shared" si="40"/>
        <v>36534920</v>
      </c>
    </row>
    <row r="200" spans="1:13" x14ac:dyDescent="0.25">
      <c r="A200" s="397"/>
      <c r="B200" s="364"/>
      <c r="C200" s="149" t="s">
        <v>45</v>
      </c>
      <c r="D200" s="150">
        <v>10313174</v>
      </c>
      <c r="E200" s="150">
        <v>10313174</v>
      </c>
      <c r="F200" s="150"/>
      <c r="G200" s="150">
        <v>130544</v>
      </c>
      <c r="H200" s="150"/>
      <c r="I200" s="150"/>
      <c r="J200" s="150"/>
      <c r="K200" s="151">
        <f t="shared" ref="K200:K213" si="42">E200+F200+G200+H200+I200+J200</f>
        <v>10443718</v>
      </c>
      <c r="L200" s="186">
        <v>3637579</v>
      </c>
      <c r="M200" s="151">
        <f t="shared" ref="M200:M213" si="43">K200-L200</f>
        <v>6806139</v>
      </c>
    </row>
    <row r="201" spans="1:13" x14ac:dyDescent="0.25">
      <c r="A201" s="397"/>
      <c r="B201" s="364"/>
      <c r="C201" s="4" t="s">
        <v>46</v>
      </c>
      <c r="D201" s="100">
        <v>70000</v>
      </c>
      <c r="E201" s="45">
        <v>70000</v>
      </c>
      <c r="F201" s="45"/>
      <c r="G201" s="45"/>
      <c r="H201" s="45"/>
      <c r="I201" s="45"/>
      <c r="J201" s="45"/>
      <c r="K201" s="45">
        <f t="shared" si="42"/>
        <v>70000</v>
      </c>
      <c r="L201" s="95">
        <v>4835</v>
      </c>
      <c r="M201" s="45">
        <f t="shared" si="43"/>
        <v>65165</v>
      </c>
    </row>
    <row r="202" spans="1:13" x14ac:dyDescent="0.25">
      <c r="A202" s="397"/>
      <c r="B202" s="364"/>
      <c r="C202" s="4" t="s">
        <v>56</v>
      </c>
      <c r="D202" s="100">
        <v>260000</v>
      </c>
      <c r="E202" s="45">
        <v>258172</v>
      </c>
      <c r="F202" s="45">
        <v>-428</v>
      </c>
      <c r="G202" s="45"/>
      <c r="H202" s="45"/>
      <c r="I202" s="45"/>
      <c r="J202" s="45"/>
      <c r="K202" s="45">
        <f t="shared" si="42"/>
        <v>257744</v>
      </c>
      <c r="L202" s="95">
        <v>53642</v>
      </c>
      <c r="M202" s="204">
        <f t="shared" si="43"/>
        <v>204102</v>
      </c>
    </row>
    <row r="203" spans="1:13" x14ac:dyDescent="0.25">
      <c r="A203" s="397"/>
      <c r="B203" s="364"/>
      <c r="C203" s="4" t="s">
        <v>57</v>
      </c>
      <c r="D203" s="100">
        <v>107880</v>
      </c>
      <c r="E203" s="45">
        <v>107880</v>
      </c>
      <c r="F203" s="45"/>
      <c r="G203" s="45"/>
      <c r="H203" s="45"/>
      <c r="I203" s="45"/>
      <c r="J203" s="45"/>
      <c r="K203" s="45">
        <f t="shared" si="42"/>
        <v>107880</v>
      </c>
      <c r="L203" s="95">
        <v>44951</v>
      </c>
      <c r="M203" s="45">
        <f t="shared" si="43"/>
        <v>62929</v>
      </c>
    </row>
    <row r="204" spans="1:13" x14ac:dyDescent="0.25">
      <c r="A204" s="397"/>
      <c r="B204" s="364"/>
      <c r="C204" s="4" t="s">
        <v>58</v>
      </c>
      <c r="D204" s="100">
        <v>361200</v>
      </c>
      <c r="E204" s="45">
        <v>363028</v>
      </c>
      <c r="F204" s="45"/>
      <c r="G204" s="45"/>
      <c r="H204" s="45"/>
      <c r="I204" s="45"/>
      <c r="J204" s="45"/>
      <c r="K204" s="45">
        <f t="shared" si="42"/>
        <v>363028</v>
      </c>
      <c r="L204" s="95">
        <v>119916</v>
      </c>
      <c r="M204" s="45">
        <f t="shared" si="43"/>
        <v>243112</v>
      </c>
    </row>
    <row r="205" spans="1:13" x14ac:dyDescent="0.25">
      <c r="A205" s="397"/>
      <c r="B205" s="364"/>
      <c r="C205" s="4" t="s">
        <v>59</v>
      </c>
      <c r="D205" s="100">
        <v>806656</v>
      </c>
      <c r="E205" s="45">
        <v>806656</v>
      </c>
      <c r="F205" s="45"/>
      <c r="G205" s="45"/>
      <c r="H205" s="45"/>
      <c r="I205" s="45"/>
      <c r="J205" s="45"/>
      <c r="K205" s="45">
        <f t="shared" si="42"/>
        <v>806656</v>
      </c>
      <c r="L205" s="95">
        <v>344754</v>
      </c>
      <c r="M205" s="45">
        <f t="shared" si="43"/>
        <v>461902</v>
      </c>
    </row>
    <row r="206" spans="1:13" x14ac:dyDescent="0.25">
      <c r="A206" s="397"/>
      <c r="B206" s="364"/>
      <c r="C206" s="4" t="s">
        <v>64</v>
      </c>
      <c r="D206" s="100">
        <v>10000</v>
      </c>
      <c r="E206" s="45">
        <v>10000</v>
      </c>
      <c r="F206" s="45"/>
      <c r="G206" s="45"/>
      <c r="H206" s="45"/>
      <c r="I206" s="45"/>
      <c r="J206" s="45"/>
      <c r="K206" s="45">
        <f t="shared" si="42"/>
        <v>10000</v>
      </c>
      <c r="L206" s="95">
        <v>0</v>
      </c>
      <c r="M206" s="45">
        <f t="shared" si="43"/>
        <v>10000</v>
      </c>
    </row>
    <row r="207" spans="1:13" x14ac:dyDescent="0.25">
      <c r="A207" s="397"/>
      <c r="B207" s="364"/>
      <c r="C207" s="4" t="s">
        <v>60</v>
      </c>
      <c r="D207" s="100">
        <v>241000</v>
      </c>
      <c r="E207" s="45">
        <v>241000</v>
      </c>
      <c r="F207" s="45"/>
      <c r="G207" s="45"/>
      <c r="H207" s="45"/>
      <c r="I207" s="45"/>
      <c r="J207" s="45"/>
      <c r="K207" s="45">
        <f t="shared" si="42"/>
        <v>241000</v>
      </c>
      <c r="L207" s="95">
        <v>149958</v>
      </c>
      <c r="M207" s="45">
        <f t="shared" si="43"/>
        <v>91042</v>
      </c>
    </row>
    <row r="208" spans="1:13" x14ac:dyDescent="0.25">
      <c r="A208" s="397"/>
      <c r="B208" s="364"/>
      <c r="C208" s="4" t="s">
        <v>67</v>
      </c>
      <c r="D208" s="100">
        <v>12000</v>
      </c>
      <c r="E208" s="45">
        <v>12000</v>
      </c>
      <c r="F208" s="45"/>
      <c r="G208" s="45"/>
      <c r="H208" s="45"/>
      <c r="I208" s="45"/>
      <c r="J208" s="45"/>
      <c r="K208" s="45">
        <f t="shared" si="42"/>
        <v>12000</v>
      </c>
      <c r="L208" s="95">
        <v>6560</v>
      </c>
      <c r="M208" s="45">
        <f t="shared" si="43"/>
        <v>5440</v>
      </c>
    </row>
    <row r="209" spans="1:14" x14ac:dyDescent="0.25">
      <c r="A209" s="397"/>
      <c r="B209" s="364"/>
      <c r="C209" s="4" t="s">
        <v>47</v>
      </c>
      <c r="D209" s="100">
        <v>166200</v>
      </c>
      <c r="E209" s="45">
        <v>167700</v>
      </c>
      <c r="F209" s="45"/>
      <c r="G209" s="45"/>
      <c r="H209" s="45"/>
      <c r="I209" s="45"/>
      <c r="J209" s="45"/>
      <c r="K209" s="45">
        <f t="shared" si="42"/>
        <v>167700</v>
      </c>
      <c r="L209" s="95">
        <v>45150</v>
      </c>
      <c r="M209" s="45">
        <f t="shared" si="43"/>
        <v>122550</v>
      </c>
    </row>
    <row r="210" spans="1:14" x14ac:dyDescent="0.25">
      <c r="A210" s="397"/>
      <c r="B210" s="364"/>
      <c r="C210" s="4" t="s">
        <v>61</v>
      </c>
      <c r="D210" s="100">
        <v>1355455</v>
      </c>
      <c r="E210" s="45">
        <v>1355455</v>
      </c>
      <c r="F210" s="45"/>
      <c r="G210" s="45"/>
      <c r="H210" s="45"/>
      <c r="I210" s="45"/>
      <c r="J210" s="45"/>
      <c r="K210" s="45">
        <f t="shared" si="42"/>
        <v>1355455</v>
      </c>
      <c r="L210" s="95">
        <v>628349</v>
      </c>
      <c r="M210" s="45">
        <f t="shared" si="43"/>
        <v>727106</v>
      </c>
    </row>
    <row r="211" spans="1:14" x14ac:dyDescent="0.25">
      <c r="A211" s="397"/>
      <c r="B211" s="364"/>
      <c r="C211" s="4" t="s">
        <v>62</v>
      </c>
      <c r="D211" s="100">
        <v>250000</v>
      </c>
      <c r="E211" s="45">
        <v>250000</v>
      </c>
      <c r="F211" s="45"/>
      <c r="G211" s="45"/>
      <c r="H211" s="45"/>
      <c r="I211" s="45"/>
      <c r="J211" s="45"/>
      <c r="K211" s="45">
        <f t="shared" si="42"/>
        <v>250000</v>
      </c>
      <c r="L211" s="95">
        <v>53055</v>
      </c>
      <c r="M211" s="45">
        <f t="shared" si="43"/>
        <v>196945</v>
      </c>
    </row>
    <row r="212" spans="1:14" x14ac:dyDescent="0.25">
      <c r="A212" s="397"/>
      <c r="B212" s="364"/>
      <c r="C212" s="4" t="s">
        <v>48</v>
      </c>
      <c r="D212" s="100">
        <v>384681</v>
      </c>
      <c r="E212" s="45">
        <v>384681</v>
      </c>
      <c r="F212" s="45">
        <v>-116</v>
      </c>
      <c r="G212" s="45"/>
      <c r="H212" s="45"/>
      <c r="I212" s="45"/>
      <c r="J212" s="45"/>
      <c r="K212" s="45">
        <f t="shared" si="42"/>
        <v>384565</v>
      </c>
      <c r="L212" s="95">
        <v>152409</v>
      </c>
      <c r="M212" s="204">
        <f t="shared" si="43"/>
        <v>232156</v>
      </c>
    </row>
    <row r="213" spans="1:14" x14ac:dyDescent="0.25">
      <c r="A213" s="397"/>
      <c r="B213" s="364"/>
      <c r="C213" s="4" t="s">
        <v>63</v>
      </c>
      <c r="D213" s="100">
        <v>15000</v>
      </c>
      <c r="E213" s="45">
        <v>13500</v>
      </c>
      <c r="F213" s="45"/>
      <c r="G213" s="64">
        <v>58000</v>
      </c>
      <c r="H213" s="45"/>
      <c r="I213" s="45"/>
      <c r="J213" s="45"/>
      <c r="K213" s="45">
        <f t="shared" si="42"/>
        <v>71500</v>
      </c>
      <c r="L213" s="95">
        <v>6396</v>
      </c>
      <c r="M213" s="45">
        <f t="shared" si="43"/>
        <v>65104</v>
      </c>
    </row>
    <row r="214" spans="1:14" x14ac:dyDescent="0.25">
      <c r="A214" s="397"/>
      <c r="B214" s="364"/>
      <c r="C214" s="18" t="s">
        <v>49</v>
      </c>
      <c r="D214" s="51">
        <f t="shared" ref="D214:M214" si="44">SUM(D201:D213)</f>
        <v>4040072</v>
      </c>
      <c r="E214" s="51">
        <f>SUM(E201:E213)</f>
        <v>4040072</v>
      </c>
      <c r="F214" s="51">
        <f t="shared" si="44"/>
        <v>-544</v>
      </c>
      <c r="G214" s="51">
        <f t="shared" si="44"/>
        <v>58000</v>
      </c>
      <c r="H214" s="51">
        <f t="shared" si="44"/>
        <v>0</v>
      </c>
      <c r="I214" s="51">
        <f t="shared" si="44"/>
        <v>0</v>
      </c>
      <c r="J214" s="51">
        <f t="shared" ref="J214" si="45">SUM(J201:J213)</f>
        <v>0</v>
      </c>
      <c r="K214" s="51">
        <f t="shared" si="44"/>
        <v>4097528</v>
      </c>
      <c r="L214" s="185">
        <f t="shared" si="44"/>
        <v>1609975</v>
      </c>
      <c r="M214" s="83">
        <f t="shared" si="44"/>
        <v>2487553</v>
      </c>
    </row>
    <row r="215" spans="1:14" s="170" customFormat="1" x14ac:dyDescent="0.25">
      <c r="A215" s="397"/>
      <c r="B215" s="364"/>
      <c r="C215" s="168" t="s">
        <v>194</v>
      </c>
      <c r="D215" s="169">
        <v>0</v>
      </c>
      <c r="E215" s="169">
        <v>0</v>
      </c>
      <c r="F215" s="169">
        <v>76400</v>
      </c>
      <c r="G215" s="169"/>
      <c r="H215" s="169"/>
      <c r="I215" s="169"/>
      <c r="J215" s="169"/>
      <c r="K215" s="45">
        <f t="shared" ref="K215:K217" si="46">E215+F215+G215+H215+I215+J215</f>
        <v>76400</v>
      </c>
      <c r="L215" s="187">
        <v>76400</v>
      </c>
      <c r="M215" s="45">
        <f t="shared" ref="M215:M217" si="47">K215-L215</f>
        <v>0</v>
      </c>
      <c r="N215" s="174"/>
    </row>
    <row r="216" spans="1:14" x14ac:dyDescent="0.25">
      <c r="A216" s="397"/>
      <c r="B216" s="364"/>
      <c r="C216" s="4" t="s">
        <v>143</v>
      </c>
      <c r="D216" s="100">
        <v>94488</v>
      </c>
      <c r="E216" s="45">
        <v>94488</v>
      </c>
      <c r="F216" s="64">
        <v>-76400</v>
      </c>
      <c r="G216" s="45"/>
      <c r="H216" s="45"/>
      <c r="I216" s="45"/>
      <c r="J216" s="45"/>
      <c r="K216" s="45">
        <f t="shared" si="46"/>
        <v>18088</v>
      </c>
      <c r="L216" s="95">
        <v>0</v>
      </c>
      <c r="M216" s="45">
        <f t="shared" si="47"/>
        <v>18088</v>
      </c>
    </row>
    <row r="217" spans="1:14" x14ac:dyDescent="0.25">
      <c r="A217" s="397"/>
      <c r="B217" s="364"/>
      <c r="C217" s="4" t="s">
        <v>144</v>
      </c>
      <c r="D217" s="100">
        <v>25512</v>
      </c>
      <c r="E217" s="45">
        <v>25512</v>
      </c>
      <c r="F217" s="45"/>
      <c r="G217" s="45"/>
      <c r="H217" s="45"/>
      <c r="I217" s="45"/>
      <c r="J217" s="45"/>
      <c r="K217" s="45">
        <f t="shared" si="46"/>
        <v>25512</v>
      </c>
      <c r="L217" s="95">
        <v>20628</v>
      </c>
      <c r="M217" s="45">
        <f t="shared" si="47"/>
        <v>4884</v>
      </c>
    </row>
    <row r="218" spans="1:14" x14ac:dyDescent="0.25">
      <c r="A218" s="397"/>
      <c r="B218" s="358"/>
      <c r="C218" s="18" t="s">
        <v>145</v>
      </c>
      <c r="D218" s="51">
        <f>SUM(D215:D217)</f>
        <v>120000</v>
      </c>
      <c r="E218" s="51">
        <f t="shared" ref="E218:M218" si="48">SUM(E215:E217)</f>
        <v>120000</v>
      </c>
      <c r="F218" s="51">
        <f t="shared" si="48"/>
        <v>0</v>
      </c>
      <c r="G218" s="51">
        <f t="shared" si="48"/>
        <v>0</v>
      </c>
      <c r="H218" s="51">
        <f t="shared" si="48"/>
        <v>0</v>
      </c>
      <c r="I218" s="51">
        <f t="shared" si="48"/>
        <v>0</v>
      </c>
      <c r="J218" s="51">
        <f t="shared" si="48"/>
        <v>0</v>
      </c>
      <c r="K218" s="51">
        <f t="shared" si="48"/>
        <v>120000</v>
      </c>
      <c r="L218" s="185">
        <f t="shared" si="48"/>
        <v>97028</v>
      </c>
      <c r="M218" s="51">
        <f t="shared" si="48"/>
        <v>22972</v>
      </c>
    </row>
    <row r="219" spans="1:14" x14ac:dyDescent="0.25">
      <c r="A219" s="397"/>
      <c r="B219" s="359" t="s">
        <v>24</v>
      </c>
      <c r="C219" s="4" t="s">
        <v>68</v>
      </c>
      <c r="D219" s="100">
        <v>1500000</v>
      </c>
      <c r="E219" s="45">
        <v>1500000</v>
      </c>
      <c r="F219" s="45"/>
      <c r="G219" s="45"/>
      <c r="H219" s="45"/>
      <c r="I219" s="45"/>
      <c r="J219" s="45"/>
      <c r="K219" s="45">
        <f t="shared" ref="K219:K220" si="49">E219+F219+G219+H219+I219+J219</f>
        <v>1500000</v>
      </c>
      <c r="L219" s="95">
        <v>629255</v>
      </c>
      <c r="M219" s="45">
        <f t="shared" ref="M219:M220" si="50">K219-L219</f>
        <v>870745</v>
      </c>
    </row>
    <row r="220" spans="1:14" x14ac:dyDescent="0.25">
      <c r="A220" s="397"/>
      <c r="B220" s="359"/>
      <c r="C220" s="4" t="s">
        <v>55</v>
      </c>
      <c r="D220" s="100">
        <v>720000</v>
      </c>
      <c r="E220" s="45">
        <v>720000</v>
      </c>
      <c r="F220" s="45"/>
      <c r="G220" s="45"/>
      <c r="H220" s="45"/>
      <c r="I220" s="45"/>
      <c r="J220" s="45"/>
      <c r="K220" s="45">
        <f t="shared" si="49"/>
        <v>720000</v>
      </c>
      <c r="L220" s="95">
        <v>300000</v>
      </c>
      <c r="M220" s="45">
        <f t="shared" si="50"/>
        <v>420000</v>
      </c>
    </row>
    <row r="221" spans="1:14" x14ac:dyDescent="0.25">
      <c r="A221" s="397"/>
      <c r="B221" s="359"/>
      <c r="C221" s="18" t="s">
        <v>44</v>
      </c>
      <c r="D221" s="51">
        <f t="shared" ref="D221:M221" si="51">SUM(D219:D220)</f>
        <v>2220000</v>
      </c>
      <c r="E221" s="51">
        <f t="shared" si="51"/>
        <v>2220000</v>
      </c>
      <c r="F221" s="51">
        <f t="shared" si="51"/>
        <v>0</v>
      </c>
      <c r="G221" s="51">
        <f t="shared" si="51"/>
        <v>0</v>
      </c>
      <c r="H221" s="51">
        <f t="shared" si="51"/>
        <v>0</v>
      </c>
      <c r="I221" s="51">
        <f t="shared" si="51"/>
        <v>0</v>
      </c>
      <c r="J221" s="51">
        <f t="shared" ref="J221" si="52">SUM(J219:J220)</f>
        <v>0</v>
      </c>
      <c r="K221" s="51">
        <f t="shared" si="51"/>
        <v>2220000</v>
      </c>
      <c r="L221" s="185">
        <f t="shared" si="51"/>
        <v>929255</v>
      </c>
      <c r="M221" s="83">
        <f t="shared" si="51"/>
        <v>1290745</v>
      </c>
    </row>
    <row r="222" spans="1:14" x14ac:dyDescent="0.25">
      <c r="A222" s="397"/>
      <c r="B222" s="359"/>
      <c r="C222" s="149" t="s">
        <v>45</v>
      </c>
      <c r="D222" s="150">
        <v>416554</v>
      </c>
      <c r="E222" s="150">
        <v>416554</v>
      </c>
      <c r="F222" s="150"/>
      <c r="G222" s="150"/>
      <c r="H222" s="150"/>
      <c r="I222" s="150"/>
      <c r="J222" s="150"/>
      <c r="K222" s="151">
        <f t="shared" ref="K222:K230" si="53">E222+F222+G222+H222+I222+J222</f>
        <v>416554</v>
      </c>
      <c r="L222" s="186">
        <v>123140</v>
      </c>
      <c r="M222" s="151">
        <f t="shared" ref="M222:M230" si="54">K222-L222</f>
        <v>293414</v>
      </c>
    </row>
    <row r="223" spans="1:14" x14ac:dyDescent="0.25">
      <c r="A223" s="397"/>
      <c r="B223" s="359"/>
      <c r="C223" s="4" t="s">
        <v>46</v>
      </c>
      <c r="D223" s="100">
        <v>50000</v>
      </c>
      <c r="E223" s="45">
        <v>50000</v>
      </c>
      <c r="F223" s="45"/>
      <c r="G223" s="45"/>
      <c r="H223" s="45"/>
      <c r="I223" s="45"/>
      <c r="J223" s="45"/>
      <c r="K223" s="45">
        <f t="shared" si="53"/>
        <v>50000</v>
      </c>
      <c r="L223" s="95">
        <v>14974</v>
      </c>
      <c r="M223" s="45">
        <f t="shared" si="54"/>
        <v>35026</v>
      </c>
    </row>
    <row r="224" spans="1:14" x14ac:dyDescent="0.25">
      <c r="A224" s="397"/>
      <c r="B224" s="359"/>
      <c r="C224" s="4" t="s">
        <v>58</v>
      </c>
      <c r="D224" s="100">
        <v>29292</v>
      </c>
      <c r="E224" s="45">
        <v>29292</v>
      </c>
      <c r="F224" s="45"/>
      <c r="G224" s="45"/>
      <c r="H224" s="45"/>
      <c r="I224" s="45"/>
      <c r="J224" s="45"/>
      <c r="K224" s="45">
        <f t="shared" si="53"/>
        <v>29292</v>
      </c>
      <c r="L224" s="95">
        <v>9140</v>
      </c>
      <c r="M224" s="45">
        <f t="shared" si="54"/>
        <v>20152</v>
      </c>
    </row>
    <row r="225" spans="1:13" x14ac:dyDescent="0.25">
      <c r="A225" s="397"/>
      <c r="B225" s="359"/>
      <c r="C225" s="4" t="s">
        <v>65</v>
      </c>
      <c r="D225" s="100">
        <v>1731600</v>
      </c>
      <c r="E225" s="45">
        <v>1731600</v>
      </c>
      <c r="F225" s="45">
        <v>-100000</v>
      </c>
      <c r="G225" s="45"/>
      <c r="H225" s="45"/>
      <c r="I225" s="45"/>
      <c r="J225" s="45"/>
      <c r="K225" s="45">
        <f t="shared" si="53"/>
        <v>1631600</v>
      </c>
      <c r="L225" s="95">
        <v>586400</v>
      </c>
      <c r="M225" s="45">
        <f t="shared" si="54"/>
        <v>1045200</v>
      </c>
    </row>
    <row r="226" spans="1:13" x14ac:dyDescent="0.25">
      <c r="A226" s="397"/>
      <c r="B226" s="359"/>
      <c r="C226" s="4" t="s">
        <v>60</v>
      </c>
      <c r="D226" s="100">
        <v>150000</v>
      </c>
      <c r="E226" s="45">
        <v>150000</v>
      </c>
      <c r="F226" s="45">
        <v>100000</v>
      </c>
      <c r="G226" s="45"/>
      <c r="H226" s="45"/>
      <c r="I226" s="45"/>
      <c r="J226" s="45"/>
      <c r="K226" s="45">
        <f t="shared" si="53"/>
        <v>250000</v>
      </c>
      <c r="L226" s="95">
        <v>203000</v>
      </c>
      <c r="M226" s="64">
        <f t="shared" si="54"/>
        <v>47000</v>
      </c>
    </row>
    <row r="227" spans="1:13" x14ac:dyDescent="0.25">
      <c r="A227" s="397"/>
      <c r="B227" s="359"/>
      <c r="C227" s="4" t="s">
        <v>67</v>
      </c>
      <c r="D227" s="100">
        <v>70000</v>
      </c>
      <c r="E227" s="45">
        <v>70000</v>
      </c>
      <c r="F227" s="45"/>
      <c r="G227" s="45"/>
      <c r="H227" s="45"/>
      <c r="I227" s="45"/>
      <c r="J227" s="45"/>
      <c r="K227" s="45">
        <f t="shared" si="53"/>
        <v>70000</v>
      </c>
      <c r="L227" s="95">
        <v>28000</v>
      </c>
      <c r="M227" s="45">
        <f t="shared" si="54"/>
        <v>42000</v>
      </c>
    </row>
    <row r="228" spans="1:13" x14ac:dyDescent="0.25">
      <c r="A228" s="397"/>
      <c r="B228" s="359"/>
      <c r="C228" s="4" t="s">
        <v>61</v>
      </c>
      <c r="D228" s="100">
        <v>150000</v>
      </c>
      <c r="E228" s="45">
        <v>150000</v>
      </c>
      <c r="F228" s="45"/>
      <c r="G228" s="45"/>
      <c r="H228" s="45"/>
      <c r="I228" s="45"/>
      <c r="J228" s="45"/>
      <c r="K228" s="45">
        <f t="shared" si="53"/>
        <v>150000</v>
      </c>
      <c r="L228" s="95">
        <v>28000</v>
      </c>
      <c r="M228" s="45">
        <f t="shared" si="54"/>
        <v>122000</v>
      </c>
    </row>
    <row r="229" spans="1:13" x14ac:dyDescent="0.25">
      <c r="A229" s="397"/>
      <c r="B229" s="359"/>
      <c r="C229" s="4" t="s">
        <v>48</v>
      </c>
      <c r="D229" s="100">
        <v>600812</v>
      </c>
      <c r="E229" s="45">
        <v>600812</v>
      </c>
      <c r="F229" s="45"/>
      <c r="G229" s="45"/>
      <c r="H229" s="45"/>
      <c r="I229" s="45"/>
      <c r="J229" s="45"/>
      <c r="K229" s="45">
        <f t="shared" si="53"/>
        <v>600812</v>
      </c>
      <c r="L229" s="95">
        <v>230881</v>
      </c>
      <c r="M229" s="45">
        <f t="shared" si="54"/>
        <v>369931</v>
      </c>
    </row>
    <row r="230" spans="1:13" x14ac:dyDescent="0.25">
      <c r="A230" s="397"/>
      <c r="B230" s="359"/>
      <c r="C230" s="4" t="s">
        <v>63</v>
      </c>
      <c r="D230" s="100">
        <v>1000</v>
      </c>
      <c r="E230" s="45">
        <v>1000</v>
      </c>
      <c r="F230" s="45"/>
      <c r="G230" s="45"/>
      <c r="H230" s="45"/>
      <c r="I230" s="45"/>
      <c r="J230" s="45"/>
      <c r="K230" s="45">
        <f t="shared" si="53"/>
        <v>1000</v>
      </c>
      <c r="L230" s="95">
        <v>0</v>
      </c>
      <c r="M230" s="45">
        <f t="shared" si="54"/>
        <v>1000</v>
      </c>
    </row>
    <row r="231" spans="1:13" x14ac:dyDescent="0.25">
      <c r="A231" s="397"/>
      <c r="B231" s="359"/>
      <c r="C231" s="18" t="s">
        <v>49</v>
      </c>
      <c r="D231" s="51">
        <f t="shared" ref="D231:M231" si="55">SUM(D223:D230)</f>
        <v>2782704</v>
      </c>
      <c r="E231" s="51">
        <f>SUM(E223:E230)</f>
        <v>2782704</v>
      </c>
      <c r="F231" s="51">
        <f t="shared" si="55"/>
        <v>0</v>
      </c>
      <c r="G231" s="51">
        <f t="shared" si="55"/>
        <v>0</v>
      </c>
      <c r="H231" s="51">
        <f t="shared" si="55"/>
        <v>0</v>
      </c>
      <c r="I231" s="51">
        <f t="shared" si="55"/>
        <v>0</v>
      </c>
      <c r="J231" s="51">
        <f t="shared" ref="J231" si="56">SUM(J223:J230)</f>
        <v>0</v>
      </c>
      <c r="K231" s="51">
        <f t="shared" si="55"/>
        <v>2782704</v>
      </c>
      <c r="L231" s="185">
        <f t="shared" si="55"/>
        <v>1100395</v>
      </c>
      <c r="M231" s="83">
        <f t="shared" si="55"/>
        <v>1682309</v>
      </c>
    </row>
    <row r="232" spans="1:13" x14ac:dyDescent="0.25">
      <c r="A232" s="355" t="s">
        <v>82</v>
      </c>
      <c r="B232" s="357" t="s">
        <v>21</v>
      </c>
      <c r="C232" s="4" t="s">
        <v>43</v>
      </c>
      <c r="D232" s="100">
        <v>4087272</v>
      </c>
      <c r="E232" s="64">
        <v>4087272</v>
      </c>
      <c r="F232" s="45"/>
      <c r="G232" s="45"/>
      <c r="H232" s="45"/>
      <c r="I232" s="45"/>
      <c r="J232" s="45"/>
      <c r="K232" s="45">
        <f t="shared" ref="K232:K251" si="57">E232+F232+G232+H232+I232+J232</f>
        <v>4087272</v>
      </c>
      <c r="L232" s="95">
        <v>1615858</v>
      </c>
      <c r="M232" s="45">
        <f t="shared" ref="M232:M251" si="58">K232-L232</f>
        <v>2471414</v>
      </c>
    </row>
    <row r="233" spans="1:13" x14ac:dyDescent="0.25">
      <c r="A233" s="356"/>
      <c r="B233" s="358"/>
      <c r="C233" s="4" t="s">
        <v>45</v>
      </c>
      <c r="D233" s="100">
        <v>762739</v>
      </c>
      <c r="E233" s="64">
        <v>762739</v>
      </c>
      <c r="F233" s="45"/>
      <c r="G233" s="45"/>
      <c r="H233" s="45"/>
      <c r="I233" s="45"/>
      <c r="J233" s="45"/>
      <c r="K233" s="45">
        <f t="shared" si="57"/>
        <v>762739</v>
      </c>
      <c r="L233" s="95">
        <v>315098</v>
      </c>
      <c r="M233" s="45">
        <f t="shared" si="58"/>
        <v>447641</v>
      </c>
    </row>
    <row r="234" spans="1:13" x14ac:dyDescent="0.25">
      <c r="A234" s="355" t="s">
        <v>83</v>
      </c>
      <c r="B234" s="357" t="s">
        <v>13</v>
      </c>
      <c r="C234" s="4" t="s">
        <v>43</v>
      </c>
      <c r="D234" s="100">
        <v>337596</v>
      </c>
      <c r="E234" s="64">
        <v>337596</v>
      </c>
      <c r="F234" s="45"/>
      <c r="G234" s="45"/>
      <c r="H234" s="45"/>
      <c r="I234" s="45"/>
      <c r="J234" s="45"/>
      <c r="K234" s="45">
        <f t="shared" si="57"/>
        <v>337596</v>
      </c>
      <c r="L234" s="95">
        <v>224278</v>
      </c>
      <c r="M234" s="45">
        <f t="shared" si="58"/>
        <v>113318</v>
      </c>
    </row>
    <row r="235" spans="1:13" x14ac:dyDescent="0.25">
      <c r="A235" s="365"/>
      <c r="B235" s="358"/>
      <c r="C235" s="4" t="s">
        <v>45</v>
      </c>
      <c r="D235" s="100">
        <v>63018</v>
      </c>
      <c r="E235" s="64">
        <v>63018</v>
      </c>
      <c r="F235" s="45"/>
      <c r="G235" s="45"/>
      <c r="H235" s="45"/>
      <c r="I235" s="45"/>
      <c r="J235" s="45"/>
      <c r="K235" s="45">
        <f t="shared" si="57"/>
        <v>63018</v>
      </c>
      <c r="L235" s="95">
        <v>43737</v>
      </c>
      <c r="M235" s="45">
        <f t="shared" si="58"/>
        <v>19281</v>
      </c>
    </row>
    <row r="236" spans="1:13" x14ac:dyDescent="0.25">
      <c r="A236" s="355" t="s">
        <v>84</v>
      </c>
      <c r="B236" s="357" t="s">
        <v>15</v>
      </c>
      <c r="C236" s="4" t="s">
        <v>43</v>
      </c>
      <c r="D236" s="100">
        <v>543635</v>
      </c>
      <c r="E236" s="64">
        <v>543635</v>
      </c>
      <c r="F236" s="45"/>
      <c r="G236" s="45"/>
      <c r="H236" s="45"/>
      <c r="I236" s="45"/>
      <c r="J236" s="45"/>
      <c r="K236" s="45">
        <f t="shared" si="57"/>
        <v>543635</v>
      </c>
      <c r="L236" s="95">
        <v>141415</v>
      </c>
      <c r="M236" s="45">
        <f t="shared" si="58"/>
        <v>402220</v>
      </c>
    </row>
    <row r="237" spans="1:13" x14ac:dyDescent="0.25">
      <c r="A237" s="356"/>
      <c r="B237" s="358"/>
      <c r="C237" s="4" t="s">
        <v>45</v>
      </c>
      <c r="D237" s="100">
        <v>101467</v>
      </c>
      <c r="E237" s="64">
        <v>101467</v>
      </c>
      <c r="F237" s="45"/>
      <c r="G237" s="45"/>
      <c r="H237" s="45"/>
      <c r="I237" s="45"/>
      <c r="J237" s="45"/>
      <c r="K237" s="45">
        <f t="shared" si="57"/>
        <v>101467</v>
      </c>
      <c r="L237" s="95">
        <v>27574</v>
      </c>
      <c r="M237" s="45">
        <f t="shared" si="58"/>
        <v>73893</v>
      </c>
    </row>
    <row r="238" spans="1:13" x14ac:dyDescent="0.25">
      <c r="A238" s="355" t="s">
        <v>85</v>
      </c>
      <c r="B238" s="357" t="s">
        <v>16</v>
      </c>
      <c r="C238" s="4" t="s">
        <v>43</v>
      </c>
      <c r="D238" s="100">
        <v>2261534</v>
      </c>
      <c r="E238" s="64">
        <v>2261534</v>
      </c>
      <c r="F238" s="45"/>
      <c r="G238" s="45"/>
      <c r="H238" s="45"/>
      <c r="I238" s="45"/>
      <c r="J238" s="45"/>
      <c r="K238" s="45">
        <f t="shared" si="57"/>
        <v>2261534</v>
      </c>
      <c r="L238" s="95">
        <v>551483</v>
      </c>
      <c r="M238" s="45">
        <f t="shared" si="58"/>
        <v>1710051</v>
      </c>
    </row>
    <row r="239" spans="1:13" x14ac:dyDescent="0.25">
      <c r="A239" s="356"/>
      <c r="B239" s="358"/>
      <c r="C239" s="4" t="s">
        <v>45</v>
      </c>
      <c r="D239" s="100">
        <v>421495</v>
      </c>
      <c r="E239" s="64">
        <v>421495</v>
      </c>
      <c r="F239" s="45"/>
      <c r="G239" s="45"/>
      <c r="H239" s="45"/>
      <c r="I239" s="45"/>
      <c r="J239" s="45"/>
      <c r="K239" s="45">
        <f t="shared" si="57"/>
        <v>421495</v>
      </c>
      <c r="L239" s="95">
        <v>107540</v>
      </c>
      <c r="M239" s="45">
        <f t="shared" si="58"/>
        <v>313955</v>
      </c>
    </row>
    <row r="240" spans="1:13" x14ac:dyDescent="0.25">
      <c r="A240" s="355" t="s">
        <v>86</v>
      </c>
      <c r="B240" s="357" t="s">
        <v>19</v>
      </c>
      <c r="C240" s="4" t="s">
        <v>43</v>
      </c>
      <c r="D240" s="100">
        <v>515520</v>
      </c>
      <c r="E240" s="64">
        <v>515520</v>
      </c>
      <c r="F240" s="45"/>
      <c r="G240" s="45"/>
      <c r="H240" s="45"/>
      <c r="I240" s="45"/>
      <c r="J240" s="45"/>
      <c r="K240" s="45">
        <f t="shared" si="57"/>
        <v>515520</v>
      </c>
      <c r="L240" s="95">
        <v>211552</v>
      </c>
      <c r="M240" s="45">
        <f t="shared" si="58"/>
        <v>303968</v>
      </c>
    </row>
    <row r="241" spans="1:13" x14ac:dyDescent="0.25">
      <c r="A241" s="356"/>
      <c r="B241" s="358"/>
      <c r="C241" s="4" t="s">
        <v>45</v>
      </c>
      <c r="D241" s="100">
        <v>96190</v>
      </c>
      <c r="E241" s="64">
        <v>96190</v>
      </c>
      <c r="F241" s="45"/>
      <c r="G241" s="45"/>
      <c r="H241" s="45"/>
      <c r="I241" s="45"/>
      <c r="J241" s="45"/>
      <c r="K241" s="45">
        <f t="shared" si="57"/>
        <v>96190</v>
      </c>
      <c r="L241" s="95">
        <v>40521</v>
      </c>
      <c r="M241" s="45">
        <f t="shared" si="58"/>
        <v>55669</v>
      </c>
    </row>
    <row r="242" spans="1:13" x14ac:dyDescent="0.25">
      <c r="A242" s="355" t="s">
        <v>87</v>
      </c>
      <c r="B242" s="357" t="s">
        <v>21</v>
      </c>
      <c r="C242" s="4" t="s">
        <v>54</v>
      </c>
      <c r="D242" s="100">
        <v>160800</v>
      </c>
      <c r="E242" s="64">
        <v>160800</v>
      </c>
      <c r="F242" s="45"/>
      <c r="G242" s="45"/>
      <c r="H242" s="45"/>
      <c r="I242" s="45"/>
      <c r="J242" s="45"/>
      <c r="K242" s="45">
        <f t="shared" si="57"/>
        <v>160800</v>
      </c>
      <c r="L242" s="95">
        <v>47400</v>
      </c>
      <c r="M242" s="45">
        <f t="shared" si="58"/>
        <v>113400</v>
      </c>
    </row>
    <row r="243" spans="1:13" x14ac:dyDescent="0.25">
      <c r="A243" s="356"/>
      <c r="B243" s="358"/>
      <c r="C243" s="4" t="s">
        <v>45</v>
      </c>
      <c r="D243" s="100">
        <v>30016</v>
      </c>
      <c r="E243" s="64">
        <v>30016</v>
      </c>
      <c r="F243" s="45"/>
      <c r="G243" s="45"/>
      <c r="H243" s="45"/>
      <c r="I243" s="45"/>
      <c r="J243" s="45"/>
      <c r="K243" s="45">
        <f t="shared" si="57"/>
        <v>30016</v>
      </c>
      <c r="L243" s="95">
        <v>9245</v>
      </c>
      <c r="M243" s="45">
        <f t="shared" si="58"/>
        <v>20771</v>
      </c>
    </row>
    <row r="244" spans="1:13" x14ac:dyDescent="0.25">
      <c r="A244" s="355" t="s">
        <v>88</v>
      </c>
      <c r="B244" s="357" t="s">
        <v>13</v>
      </c>
      <c r="C244" s="4" t="s">
        <v>54</v>
      </c>
      <c r="D244" s="100">
        <v>0</v>
      </c>
      <c r="E244" s="64">
        <v>0</v>
      </c>
      <c r="F244" s="45"/>
      <c r="G244" s="45"/>
      <c r="H244" s="45"/>
      <c r="I244" s="45"/>
      <c r="J244" s="45"/>
      <c r="K244" s="45">
        <f t="shared" si="57"/>
        <v>0</v>
      </c>
      <c r="L244" s="95">
        <v>0</v>
      </c>
      <c r="M244" s="45">
        <f t="shared" si="58"/>
        <v>0</v>
      </c>
    </row>
    <row r="245" spans="1:13" x14ac:dyDescent="0.25">
      <c r="A245" s="356"/>
      <c r="B245" s="358"/>
      <c r="C245" s="4" t="s">
        <v>45</v>
      </c>
      <c r="D245" s="100">
        <v>0</v>
      </c>
      <c r="E245" s="64">
        <v>0</v>
      </c>
      <c r="F245" s="45"/>
      <c r="G245" s="45"/>
      <c r="H245" s="45"/>
      <c r="I245" s="45"/>
      <c r="J245" s="45"/>
      <c r="K245" s="45">
        <f t="shared" si="57"/>
        <v>0</v>
      </c>
      <c r="L245" s="95">
        <v>0</v>
      </c>
      <c r="M245" s="45">
        <f t="shared" si="58"/>
        <v>0</v>
      </c>
    </row>
    <row r="246" spans="1:13" x14ac:dyDescent="0.25">
      <c r="A246" s="355" t="s">
        <v>89</v>
      </c>
      <c r="B246" s="357" t="s">
        <v>16</v>
      </c>
      <c r="C246" s="4" t="s">
        <v>54</v>
      </c>
      <c r="D246" s="100">
        <v>171600</v>
      </c>
      <c r="E246" s="64">
        <v>171600</v>
      </c>
      <c r="F246" s="45"/>
      <c r="G246" s="45"/>
      <c r="H246" s="45"/>
      <c r="I246" s="45"/>
      <c r="J246" s="45"/>
      <c r="K246" s="45">
        <f t="shared" si="57"/>
        <v>171600</v>
      </c>
      <c r="L246" s="95">
        <v>41900</v>
      </c>
      <c r="M246" s="45">
        <f t="shared" si="58"/>
        <v>129700</v>
      </c>
    </row>
    <row r="247" spans="1:13" x14ac:dyDescent="0.25">
      <c r="A247" s="356"/>
      <c r="B247" s="358"/>
      <c r="C247" s="4" t="s">
        <v>45</v>
      </c>
      <c r="D247" s="100">
        <v>32032</v>
      </c>
      <c r="E247" s="64">
        <v>32032</v>
      </c>
      <c r="F247" s="45"/>
      <c r="G247" s="45"/>
      <c r="H247" s="45"/>
      <c r="I247" s="45"/>
      <c r="J247" s="45"/>
      <c r="K247" s="45">
        <f t="shared" si="57"/>
        <v>32032</v>
      </c>
      <c r="L247" s="95">
        <v>8172</v>
      </c>
      <c r="M247" s="45">
        <f t="shared" si="58"/>
        <v>23860</v>
      </c>
    </row>
    <row r="248" spans="1:13" x14ac:dyDescent="0.25">
      <c r="A248" s="355" t="s">
        <v>90</v>
      </c>
      <c r="B248" s="357" t="s">
        <v>19</v>
      </c>
      <c r="C248" s="4" t="s">
        <v>54</v>
      </c>
      <c r="D248" s="100">
        <v>141600</v>
      </c>
      <c r="E248" s="64">
        <v>141600</v>
      </c>
      <c r="F248" s="45"/>
      <c r="G248" s="45"/>
      <c r="H248" s="45"/>
      <c r="I248" s="45"/>
      <c r="J248" s="45"/>
      <c r="K248" s="45">
        <f t="shared" si="57"/>
        <v>141600</v>
      </c>
      <c r="L248" s="95">
        <v>55400</v>
      </c>
      <c r="M248" s="45">
        <f t="shared" si="58"/>
        <v>86200</v>
      </c>
    </row>
    <row r="249" spans="1:13" x14ac:dyDescent="0.25">
      <c r="A249" s="356"/>
      <c r="B249" s="358"/>
      <c r="C249" s="4" t="s">
        <v>45</v>
      </c>
      <c r="D249" s="100">
        <v>26432</v>
      </c>
      <c r="E249" s="64">
        <v>26432</v>
      </c>
      <c r="F249" s="45"/>
      <c r="G249" s="45"/>
      <c r="H249" s="45"/>
      <c r="I249" s="45"/>
      <c r="J249" s="45"/>
      <c r="K249" s="45">
        <f t="shared" si="57"/>
        <v>26432</v>
      </c>
      <c r="L249" s="95">
        <v>10802</v>
      </c>
      <c r="M249" s="45">
        <f t="shared" si="58"/>
        <v>15630</v>
      </c>
    </row>
    <row r="250" spans="1:13" x14ac:dyDescent="0.25">
      <c r="A250" s="365" t="s">
        <v>184</v>
      </c>
      <c r="B250" s="357" t="s">
        <v>15</v>
      </c>
      <c r="C250" s="4" t="s">
        <v>54</v>
      </c>
      <c r="D250" s="100">
        <v>141600</v>
      </c>
      <c r="E250" s="64">
        <v>141600</v>
      </c>
      <c r="F250" s="45"/>
      <c r="G250" s="45"/>
      <c r="H250" s="45"/>
      <c r="I250" s="45"/>
      <c r="J250" s="45"/>
      <c r="K250" s="45">
        <f t="shared" si="57"/>
        <v>141600</v>
      </c>
      <c r="L250" s="95">
        <v>55400</v>
      </c>
      <c r="M250" s="45">
        <f t="shared" si="58"/>
        <v>86200</v>
      </c>
    </row>
    <row r="251" spans="1:13" x14ac:dyDescent="0.25">
      <c r="A251" s="356"/>
      <c r="B251" s="358"/>
      <c r="C251" s="4" t="s">
        <v>45</v>
      </c>
      <c r="D251" s="100">
        <v>26432</v>
      </c>
      <c r="E251" s="64">
        <v>26432</v>
      </c>
      <c r="F251" s="45"/>
      <c r="G251" s="45"/>
      <c r="H251" s="45"/>
      <c r="I251" s="45"/>
      <c r="J251" s="45"/>
      <c r="K251" s="45">
        <f t="shared" si="57"/>
        <v>26432</v>
      </c>
      <c r="L251" s="95">
        <v>10803</v>
      </c>
      <c r="M251" s="45">
        <f t="shared" si="58"/>
        <v>15629</v>
      </c>
    </row>
    <row r="252" spans="1:13" x14ac:dyDescent="0.25">
      <c r="A252" s="427" t="s">
        <v>148</v>
      </c>
      <c r="B252" s="428"/>
      <c r="C252" s="429"/>
      <c r="D252" s="139">
        <f t="shared" ref="D252:M252" si="59">SUM(D231,D232,D233,D234,D235,D236,D237,D238,D239,D240,D241,D242,D243,D244,D245,D246,D247,D248,D249,D250,D251,D222,D221,D218,D214,D200,D199,D190,D184,D183,D177,D164,D163,D156,D142,D141,D134,D122,D121,D113,D108,D107,)</f>
        <v>156430891</v>
      </c>
      <c r="E252" s="139">
        <f t="shared" si="59"/>
        <v>156430891</v>
      </c>
      <c r="F252" s="139">
        <f t="shared" si="59"/>
        <v>0</v>
      </c>
      <c r="G252" s="139">
        <f t="shared" si="59"/>
        <v>691920</v>
      </c>
      <c r="H252" s="139">
        <f t="shared" si="59"/>
        <v>-171440</v>
      </c>
      <c r="I252" s="139">
        <f t="shared" si="59"/>
        <v>0</v>
      </c>
      <c r="J252" s="139">
        <f t="shared" si="59"/>
        <v>0</v>
      </c>
      <c r="K252" s="139">
        <f t="shared" si="59"/>
        <v>156951371</v>
      </c>
      <c r="L252" s="188">
        <f>SUM(L231,L232,L233,L234,L235,L236,L237,L238,L239,L240,L241,L242,L243,L244,L245,L246,L247,L248,L249,L250,L251,L222,L221,L218,L214,L200,L199,L190,L184,L183,L177,L164,L163,L156,L142,L141,L134,L122,L121,L113,L108,L107,)</f>
        <v>56743764</v>
      </c>
      <c r="M252" s="140">
        <f t="shared" si="59"/>
        <v>100207607</v>
      </c>
    </row>
    <row r="253" spans="1:13" x14ac:dyDescent="0.25">
      <c r="A253" s="363" t="s">
        <v>69</v>
      </c>
      <c r="B253" s="6" t="s">
        <v>9</v>
      </c>
      <c r="C253" s="4" t="s">
        <v>70</v>
      </c>
      <c r="D253" s="100">
        <v>0</v>
      </c>
      <c r="E253" s="45">
        <v>0</v>
      </c>
      <c r="F253" s="45"/>
      <c r="G253" s="45"/>
      <c r="H253" s="45"/>
      <c r="I253" s="45"/>
      <c r="J253" s="45"/>
      <c r="K253" s="45">
        <f t="shared" ref="K253:K255" si="60">E253+F253+G253+H253+I253+J253</f>
        <v>0</v>
      </c>
      <c r="L253" s="95">
        <v>0</v>
      </c>
      <c r="M253" s="45">
        <f t="shared" ref="M253:M255" si="61">K253-L253</f>
        <v>0</v>
      </c>
    </row>
    <row r="254" spans="1:13" x14ac:dyDescent="0.25">
      <c r="A254" s="363"/>
      <c r="B254" s="357" t="s">
        <v>42</v>
      </c>
      <c r="C254" s="4" t="s">
        <v>43</v>
      </c>
      <c r="D254" s="100">
        <v>978360</v>
      </c>
      <c r="E254" s="45">
        <v>978360</v>
      </c>
      <c r="F254" s="45"/>
      <c r="G254" s="45"/>
      <c r="H254" s="45"/>
      <c r="I254" s="45"/>
      <c r="J254" s="45"/>
      <c r="K254" s="45">
        <f t="shared" si="60"/>
        <v>978360</v>
      </c>
      <c r="L254" s="95">
        <v>407650</v>
      </c>
      <c r="M254" s="45">
        <f t="shared" si="61"/>
        <v>570710</v>
      </c>
    </row>
    <row r="255" spans="1:13" x14ac:dyDescent="0.25">
      <c r="A255" s="363"/>
      <c r="B255" s="364"/>
      <c r="C255" s="4" t="s">
        <v>54</v>
      </c>
      <c r="D255" s="100">
        <v>0</v>
      </c>
      <c r="E255" s="45">
        <v>1875</v>
      </c>
      <c r="F255" s="45"/>
      <c r="G255" s="45"/>
      <c r="H255" s="45"/>
      <c r="I255" s="45"/>
      <c r="J255" s="45"/>
      <c r="K255" s="45">
        <f t="shared" si="60"/>
        <v>1875</v>
      </c>
      <c r="L255" s="95">
        <v>1875</v>
      </c>
      <c r="M255" s="45">
        <f t="shared" si="61"/>
        <v>0</v>
      </c>
    </row>
    <row r="256" spans="1:13" x14ac:dyDescent="0.25">
      <c r="A256" s="363"/>
      <c r="B256" s="364"/>
      <c r="C256" s="18" t="s">
        <v>44</v>
      </c>
      <c r="D256" s="51">
        <f>SUM(D253:D255)</f>
        <v>978360</v>
      </c>
      <c r="E256" s="51">
        <f>SUM(E253:E255)</f>
        <v>980235</v>
      </c>
      <c r="F256" s="51">
        <f t="shared" ref="F256:M256" si="62">SUM(F254:F255)</f>
        <v>0</v>
      </c>
      <c r="G256" s="51">
        <f t="shared" si="62"/>
        <v>0</v>
      </c>
      <c r="H256" s="51">
        <f t="shared" si="62"/>
        <v>0</v>
      </c>
      <c r="I256" s="51">
        <f t="shared" si="62"/>
        <v>0</v>
      </c>
      <c r="J256" s="51">
        <f t="shared" ref="J256" si="63">SUM(J254:J255)</f>
        <v>0</v>
      </c>
      <c r="K256" s="51">
        <f t="shared" si="62"/>
        <v>980235</v>
      </c>
      <c r="L256" s="185">
        <f t="shared" si="62"/>
        <v>409525</v>
      </c>
      <c r="M256" s="83">
        <f t="shared" si="62"/>
        <v>570710</v>
      </c>
    </row>
    <row r="257" spans="1:13" x14ac:dyDescent="0.25">
      <c r="A257" s="363"/>
      <c r="B257" s="364"/>
      <c r="C257" s="149" t="s">
        <v>45</v>
      </c>
      <c r="D257" s="150">
        <v>91314</v>
      </c>
      <c r="E257" s="150">
        <v>91314</v>
      </c>
      <c r="F257" s="150"/>
      <c r="G257" s="150"/>
      <c r="H257" s="150"/>
      <c r="I257" s="150"/>
      <c r="J257" s="150"/>
      <c r="K257" s="151">
        <f t="shared" ref="K257:K261" si="64">E257+F257+G257+H257+I257+J257</f>
        <v>91314</v>
      </c>
      <c r="L257" s="186">
        <v>39746</v>
      </c>
      <c r="M257" s="151">
        <f t="shared" ref="M257:M261" si="65">K257-L257</f>
        <v>51568</v>
      </c>
    </row>
    <row r="258" spans="1:13" x14ac:dyDescent="0.25">
      <c r="A258" s="363"/>
      <c r="B258" s="364"/>
      <c r="C258" s="4" t="s">
        <v>46</v>
      </c>
      <c r="D258" s="100">
        <v>0</v>
      </c>
      <c r="E258" s="45">
        <v>3181</v>
      </c>
      <c r="F258" s="45"/>
      <c r="G258" s="45"/>
      <c r="H258" s="45"/>
      <c r="I258" s="45"/>
      <c r="J258" s="45"/>
      <c r="K258" s="45">
        <f t="shared" si="64"/>
        <v>3181</v>
      </c>
      <c r="L258" s="95">
        <v>3181</v>
      </c>
      <c r="M258" s="95">
        <f t="shared" si="65"/>
        <v>0</v>
      </c>
    </row>
    <row r="259" spans="1:13" x14ac:dyDescent="0.25">
      <c r="A259" s="363"/>
      <c r="B259" s="364"/>
      <c r="C259" s="4" t="s">
        <v>56</v>
      </c>
      <c r="D259" s="100">
        <v>0</v>
      </c>
      <c r="E259" s="45">
        <v>0</v>
      </c>
      <c r="F259" s="45">
        <v>428</v>
      </c>
      <c r="G259" s="45"/>
      <c r="H259" s="45"/>
      <c r="I259" s="45"/>
      <c r="J259" s="45"/>
      <c r="K259" s="45">
        <f t="shared" si="64"/>
        <v>428</v>
      </c>
      <c r="L259" s="95">
        <v>428</v>
      </c>
      <c r="M259" s="172">
        <f t="shared" si="65"/>
        <v>0</v>
      </c>
    </row>
    <row r="260" spans="1:13" x14ac:dyDescent="0.25">
      <c r="A260" s="363"/>
      <c r="B260" s="364"/>
      <c r="C260" s="4" t="s">
        <v>47</v>
      </c>
      <c r="D260" s="100">
        <v>0</v>
      </c>
      <c r="E260" s="45">
        <v>1900</v>
      </c>
      <c r="F260" s="45"/>
      <c r="G260" s="45"/>
      <c r="H260" s="45"/>
      <c r="I260" s="45"/>
      <c r="J260" s="45"/>
      <c r="K260" s="45">
        <f t="shared" si="64"/>
        <v>1900</v>
      </c>
      <c r="L260" s="95">
        <v>1900</v>
      </c>
      <c r="M260" s="95">
        <f t="shared" si="65"/>
        <v>0</v>
      </c>
    </row>
    <row r="261" spans="1:13" x14ac:dyDescent="0.25">
      <c r="A261" s="363"/>
      <c r="B261" s="364"/>
      <c r="C261" s="4" t="s">
        <v>48</v>
      </c>
      <c r="D261" s="100">
        <v>0</v>
      </c>
      <c r="E261" s="45">
        <v>859</v>
      </c>
      <c r="F261" s="45">
        <v>115</v>
      </c>
      <c r="G261" s="45"/>
      <c r="H261" s="45"/>
      <c r="I261" s="45"/>
      <c r="J261" s="45"/>
      <c r="K261" s="45">
        <f t="shared" si="64"/>
        <v>974</v>
      </c>
      <c r="L261" s="95">
        <v>974</v>
      </c>
      <c r="M261" s="172">
        <f t="shared" si="65"/>
        <v>0</v>
      </c>
    </row>
    <row r="262" spans="1:13" x14ac:dyDescent="0.25">
      <c r="A262" s="363"/>
      <c r="B262" s="358"/>
      <c r="C262" s="18" t="s">
        <v>49</v>
      </c>
      <c r="D262" s="51">
        <f>SUM(D258:D261)</f>
        <v>0</v>
      </c>
      <c r="E262" s="51">
        <f>SUM(E258:E261)</f>
        <v>5940</v>
      </c>
      <c r="F262" s="51">
        <f t="shared" ref="F262:M262" si="66">SUM(F258:F261)</f>
        <v>543</v>
      </c>
      <c r="G262" s="51">
        <f t="shared" si="66"/>
        <v>0</v>
      </c>
      <c r="H262" s="51">
        <f t="shared" si="66"/>
        <v>0</v>
      </c>
      <c r="I262" s="51">
        <f t="shared" si="66"/>
        <v>0</v>
      </c>
      <c r="J262" s="51">
        <f t="shared" ref="J262" si="67">SUM(J258:J261)</f>
        <v>0</v>
      </c>
      <c r="K262" s="51">
        <f t="shared" si="66"/>
        <v>6483</v>
      </c>
      <c r="L262" s="185">
        <f t="shared" si="66"/>
        <v>6483</v>
      </c>
      <c r="M262" s="96">
        <f t="shared" si="66"/>
        <v>0</v>
      </c>
    </row>
    <row r="263" spans="1:13" x14ac:dyDescent="0.25">
      <c r="A263" s="363"/>
      <c r="B263" s="359" t="s">
        <v>21</v>
      </c>
      <c r="C263" s="4" t="s">
        <v>43</v>
      </c>
      <c r="D263" s="100">
        <v>4583341</v>
      </c>
      <c r="E263" s="45">
        <v>4577716</v>
      </c>
      <c r="F263" s="45"/>
      <c r="G263" s="64">
        <v>100000</v>
      </c>
      <c r="H263" s="64"/>
      <c r="I263" s="45"/>
      <c r="J263" s="45"/>
      <c r="K263" s="45">
        <f t="shared" ref="K263:K268" si="68">E263+F263+G263+H263+I263+J263</f>
        <v>4677716</v>
      </c>
      <c r="L263" s="95">
        <v>1750189</v>
      </c>
      <c r="M263" s="45">
        <f t="shared" ref="M263:M268" si="69">K263-L263</f>
        <v>2927527</v>
      </c>
    </row>
    <row r="264" spans="1:13" x14ac:dyDescent="0.25">
      <c r="A264" s="363"/>
      <c r="B264" s="359"/>
      <c r="C264" s="4" t="s">
        <v>50</v>
      </c>
      <c r="D264" s="100">
        <v>189600</v>
      </c>
      <c r="E264" s="45">
        <v>189600</v>
      </c>
      <c r="F264" s="45"/>
      <c r="G264" s="64"/>
      <c r="H264" s="64"/>
      <c r="I264" s="45"/>
      <c r="J264" s="45"/>
      <c r="K264" s="45">
        <f t="shared" si="68"/>
        <v>189600</v>
      </c>
      <c r="L264" s="95">
        <v>0</v>
      </c>
      <c r="M264" s="45">
        <f t="shared" si="69"/>
        <v>189600</v>
      </c>
    </row>
    <row r="265" spans="1:13" x14ac:dyDescent="0.25">
      <c r="A265" s="363"/>
      <c r="B265" s="359"/>
      <c r="C265" s="4" t="s">
        <v>51</v>
      </c>
      <c r="D265" s="100">
        <v>10000</v>
      </c>
      <c r="E265" s="45">
        <v>10000</v>
      </c>
      <c r="F265" s="45"/>
      <c r="G265" s="64"/>
      <c r="H265" s="64"/>
      <c r="I265" s="45"/>
      <c r="J265" s="45"/>
      <c r="K265" s="45">
        <f t="shared" si="68"/>
        <v>10000</v>
      </c>
      <c r="L265" s="95">
        <v>0</v>
      </c>
      <c r="M265" s="45">
        <f t="shared" si="69"/>
        <v>10000</v>
      </c>
    </row>
    <row r="266" spans="1:13" x14ac:dyDescent="0.25">
      <c r="A266" s="363"/>
      <c r="B266" s="359"/>
      <c r="C266" s="4" t="s">
        <v>53</v>
      </c>
      <c r="D266" s="100">
        <v>24000</v>
      </c>
      <c r="E266" s="45">
        <v>24000</v>
      </c>
      <c r="F266" s="45"/>
      <c r="G266" s="64"/>
      <c r="H266" s="64"/>
      <c r="I266" s="45"/>
      <c r="J266" s="45"/>
      <c r="K266" s="45">
        <f t="shared" si="68"/>
        <v>24000</v>
      </c>
      <c r="L266" s="95">
        <v>0</v>
      </c>
      <c r="M266" s="45">
        <f t="shared" si="69"/>
        <v>24000</v>
      </c>
    </row>
    <row r="267" spans="1:13" x14ac:dyDescent="0.25">
      <c r="A267" s="363"/>
      <c r="B267" s="359"/>
      <c r="C267" s="4" t="s">
        <v>54</v>
      </c>
      <c r="D267" s="100">
        <v>0</v>
      </c>
      <c r="E267" s="45">
        <v>3750</v>
      </c>
      <c r="F267" s="45"/>
      <c r="G267" s="64">
        <v>50000</v>
      </c>
      <c r="H267" s="64">
        <v>100000</v>
      </c>
      <c r="I267" s="45"/>
      <c r="J267" s="45"/>
      <c r="K267" s="45">
        <f t="shared" si="68"/>
        <v>153750</v>
      </c>
      <c r="L267" s="95">
        <v>3750</v>
      </c>
      <c r="M267" s="45">
        <f t="shared" si="69"/>
        <v>150000</v>
      </c>
    </row>
    <row r="268" spans="1:13" x14ac:dyDescent="0.25">
      <c r="A268" s="363"/>
      <c r="B268" s="359"/>
      <c r="C268" s="4" t="s">
        <v>55</v>
      </c>
      <c r="D268" s="100">
        <v>0</v>
      </c>
      <c r="E268" s="45">
        <v>0</v>
      </c>
      <c r="F268" s="45"/>
      <c r="G268" s="45"/>
      <c r="H268" s="45"/>
      <c r="I268" s="45"/>
      <c r="J268" s="45"/>
      <c r="K268" s="45">
        <f t="shared" si="68"/>
        <v>0</v>
      </c>
      <c r="L268" s="95">
        <v>0</v>
      </c>
      <c r="M268" s="45">
        <f t="shared" si="69"/>
        <v>0</v>
      </c>
    </row>
    <row r="269" spans="1:13" x14ac:dyDescent="0.25">
      <c r="A269" s="363"/>
      <c r="B269" s="359"/>
      <c r="C269" s="18" t="s">
        <v>44</v>
      </c>
      <c r="D269" s="51">
        <f>SUM(D263:D268)</f>
        <v>4806941</v>
      </c>
      <c r="E269" s="51">
        <f>SUM(E263:E268)</f>
        <v>4805066</v>
      </c>
      <c r="F269" s="51">
        <f t="shared" ref="F269:L269" si="70">SUM(F263:F268)</f>
        <v>0</v>
      </c>
      <c r="G269" s="51">
        <f t="shared" si="70"/>
        <v>150000</v>
      </c>
      <c r="H269" s="51">
        <f t="shared" si="70"/>
        <v>100000</v>
      </c>
      <c r="I269" s="51">
        <f t="shared" si="70"/>
        <v>0</v>
      </c>
      <c r="J269" s="51">
        <f t="shared" ref="J269" si="71">SUM(J263:J268)</f>
        <v>0</v>
      </c>
      <c r="K269" s="51">
        <f t="shared" si="70"/>
        <v>5055066</v>
      </c>
      <c r="L269" s="185">
        <f t="shared" si="70"/>
        <v>1753939</v>
      </c>
      <c r="M269" s="83">
        <f>SUM(M263:M268)</f>
        <v>3301127</v>
      </c>
    </row>
    <row r="270" spans="1:13" x14ac:dyDescent="0.25">
      <c r="A270" s="363"/>
      <c r="B270" s="359"/>
      <c r="C270" s="149" t="s">
        <v>45</v>
      </c>
      <c r="D270" s="152">
        <v>923640</v>
      </c>
      <c r="E270" s="150">
        <v>923640</v>
      </c>
      <c r="F270" s="150"/>
      <c r="G270" s="150">
        <v>29250</v>
      </c>
      <c r="H270" s="150">
        <v>19500</v>
      </c>
      <c r="I270" s="150"/>
      <c r="J270" s="150"/>
      <c r="K270" s="151">
        <f t="shared" ref="K270:K280" si="72">E270+F270+G270+H270+I270+J270</f>
        <v>972390</v>
      </c>
      <c r="L270" s="186">
        <v>341081</v>
      </c>
      <c r="M270" s="151">
        <f t="shared" ref="M270:M280" si="73">K270-L270</f>
        <v>631309</v>
      </c>
    </row>
    <row r="271" spans="1:13" x14ac:dyDescent="0.25">
      <c r="A271" s="363"/>
      <c r="B271" s="359"/>
      <c r="C271" s="4" t="s">
        <v>46</v>
      </c>
      <c r="D271" s="100">
        <v>40000</v>
      </c>
      <c r="E271" s="45">
        <v>36819</v>
      </c>
      <c r="F271" s="45"/>
      <c r="G271" s="45"/>
      <c r="H271" s="45"/>
      <c r="I271" s="45"/>
      <c r="J271" s="45"/>
      <c r="K271" s="45">
        <f t="shared" si="72"/>
        <v>36819</v>
      </c>
      <c r="L271" s="95">
        <v>7382</v>
      </c>
      <c r="M271" s="45">
        <f t="shared" si="73"/>
        <v>29437</v>
      </c>
    </row>
    <row r="272" spans="1:13" x14ac:dyDescent="0.25">
      <c r="A272" s="363"/>
      <c r="B272" s="359"/>
      <c r="C272" s="4" t="s">
        <v>56</v>
      </c>
      <c r="D272" s="100">
        <v>50000</v>
      </c>
      <c r="E272" s="45">
        <v>46252</v>
      </c>
      <c r="F272" s="45">
        <v>-428</v>
      </c>
      <c r="G272" s="45"/>
      <c r="H272" s="45"/>
      <c r="I272" s="45"/>
      <c r="J272" s="45"/>
      <c r="K272" s="45">
        <f t="shared" si="72"/>
        <v>45824</v>
      </c>
      <c r="L272" s="95">
        <v>0</v>
      </c>
      <c r="M272" s="204">
        <f t="shared" si="73"/>
        <v>45824</v>
      </c>
    </row>
    <row r="273" spans="1:13" x14ac:dyDescent="0.25">
      <c r="A273" s="363"/>
      <c r="B273" s="359"/>
      <c r="C273" s="92" t="s">
        <v>58</v>
      </c>
      <c r="D273" s="106">
        <v>0</v>
      </c>
      <c r="E273" s="45">
        <v>1642</v>
      </c>
      <c r="F273" s="45"/>
      <c r="G273" s="64"/>
      <c r="H273" s="64"/>
      <c r="I273" s="64"/>
      <c r="J273" s="45"/>
      <c r="K273" s="45">
        <f t="shared" si="72"/>
        <v>1642</v>
      </c>
      <c r="L273" s="95">
        <v>1642</v>
      </c>
      <c r="M273" s="95">
        <f t="shared" si="73"/>
        <v>0</v>
      </c>
    </row>
    <row r="274" spans="1:13" x14ac:dyDescent="0.25">
      <c r="A274" s="363"/>
      <c r="B274" s="359"/>
      <c r="C274" s="4" t="s">
        <v>59</v>
      </c>
      <c r="D274" s="100">
        <v>50000</v>
      </c>
      <c r="E274" s="45">
        <v>50000</v>
      </c>
      <c r="F274" s="45"/>
      <c r="G274" s="64"/>
      <c r="H274" s="64"/>
      <c r="I274" s="64"/>
      <c r="J274" s="45"/>
      <c r="K274" s="45">
        <f t="shared" si="72"/>
        <v>50000</v>
      </c>
      <c r="L274" s="95">
        <v>30598</v>
      </c>
      <c r="M274" s="45">
        <f t="shared" si="73"/>
        <v>19402</v>
      </c>
    </row>
    <row r="275" spans="1:13" x14ac:dyDescent="0.25">
      <c r="A275" s="363"/>
      <c r="B275" s="359"/>
      <c r="C275" s="4" t="s">
        <v>60</v>
      </c>
      <c r="D275" s="100">
        <v>4000</v>
      </c>
      <c r="E275" s="45">
        <v>4000</v>
      </c>
      <c r="F275" s="45"/>
      <c r="G275" s="64"/>
      <c r="H275" s="64">
        <v>50000</v>
      </c>
      <c r="I275" s="64"/>
      <c r="J275" s="45"/>
      <c r="K275" s="45">
        <f t="shared" si="72"/>
        <v>54000</v>
      </c>
      <c r="L275" s="95">
        <v>0</v>
      </c>
      <c r="M275" s="45">
        <f t="shared" si="73"/>
        <v>54000</v>
      </c>
    </row>
    <row r="276" spans="1:13" x14ac:dyDescent="0.25">
      <c r="A276" s="363"/>
      <c r="B276" s="359"/>
      <c r="C276" s="4" t="s">
        <v>47</v>
      </c>
      <c r="D276" s="100">
        <v>16800</v>
      </c>
      <c r="E276" s="45">
        <v>16800</v>
      </c>
      <c r="F276" s="45"/>
      <c r="G276" s="64"/>
      <c r="H276" s="64"/>
      <c r="I276" s="64"/>
      <c r="J276" s="45"/>
      <c r="K276" s="45">
        <f t="shared" si="72"/>
        <v>16800</v>
      </c>
      <c r="L276" s="95">
        <v>4200</v>
      </c>
      <c r="M276" s="45">
        <f t="shared" si="73"/>
        <v>12600</v>
      </c>
    </row>
    <row r="277" spans="1:13" x14ac:dyDescent="0.25">
      <c r="A277" s="363"/>
      <c r="B277" s="359"/>
      <c r="C277" s="4" t="s">
        <v>61</v>
      </c>
      <c r="D277" s="100">
        <v>0</v>
      </c>
      <c r="E277" s="45">
        <v>206</v>
      </c>
      <c r="F277" s="45"/>
      <c r="G277" s="64">
        <v>534449</v>
      </c>
      <c r="H277" s="64">
        <v>100000</v>
      </c>
      <c r="I277" s="64"/>
      <c r="J277" s="45"/>
      <c r="K277" s="45">
        <f t="shared" si="72"/>
        <v>634655</v>
      </c>
      <c r="L277" s="95">
        <v>206</v>
      </c>
      <c r="M277" s="45">
        <f t="shared" si="73"/>
        <v>634449</v>
      </c>
    </row>
    <row r="278" spans="1:13" x14ac:dyDescent="0.25">
      <c r="A278" s="363"/>
      <c r="B278" s="359"/>
      <c r="C278" s="4" t="s">
        <v>62</v>
      </c>
      <c r="D278" s="100">
        <v>26665</v>
      </c>
      <c r="E278" s="45">
        <v>26665</v>
      </c>
      <c r="F278" s="45"/>
      <c r="G278" s="64"/>
      <c r="H278" s="64"/>
      <c r="I278" s="64"/>
      <c r="J278" s="45"/>
      <c r="K278" s="45">
        <f t="shared" si="72"/>
        <v>26665</v>
      </c>
      <c r="L278" s="95">
        <v>8745</v>
      </c>
      <c r="M278" s="45">
        <f t="shared" si="73"/>
        <v>17920</v>
      </c>
    </row>
    <row r="279" spans="1:13" x14ac:dyDescent="0.25">
      <c r="A279" s="363"/>
      <c r="B279" s="359"/>
      <c r="C279" s="4" t="s">
        <v>48</v>
      </c>
      <c r="D279" s="100">
        <v>23480</v>
      </c>
      <c r="E279" s="45">
        <v>22621</v>
      </c>
      <c r="F279" s="45">
        <v>-115</v>
      </c>
      <c r="G279" s="64">
        <v>144301</v>
      </c>
      <c r="H279" s="64"/>
      <c r="I279" s="64"/>
      <c r="J279" s="45"/>
      <c r="K279" s="45">
        <f t="shared" si="72"/>
        <v>166807</v>
      </c>
      <c r="L279" s="95">
        <v>5162</v>
      </c>
      <c r="M279" s="204">
        <f t="shared" si="73"/>
        <v>161645</v>
      </c>
    </row>
    <row r="280" spans="1:13" x14ac:dyDescent="0.25">
      <c r="A280" s="363"/>
      <c r="B280" s="359"/>
      <c r="C280" s="4" t="s">
        <v>63</v>
      </c>
      <c r="D280" s="100">
        <v>236898</v>
      </c>
      <c r="E280" s="45">
        <v>236898</v>
      </c>
      <c r="F280" s="45"/>
      <c r="G280" s="64"/>
      <c r="H280" s="64">
        <v>159500</v>
      </c>
      <c r="I280" s="64"/>
      <c r="J280" s="45"/>
      <c r="K280" s="45">
        <f t="shared" si="72"/>
        <v>396398</v>
      </c>
      <c r="L280" s="95">
        <v>0</v>
      </c>
      <c r="M280" s="45">
        <f t="shared" si="73"/>
        <v>396398</v>
      </c>
    </row>
    <row r="281" spans="1:13" x14ac:dyDescent="0.25">
      <c r="A281" s="363"/>
      <c r="B281" s="359"/>
      <c r="C281" s="18" t="s">
        <v>49</v>
      </c>
      <c r="D281" s="51">
        <f>SUM(D271:D280)</f>
        <v>447843</v>
      </c>
      <c r="E281" s="51">
        <f>SUM(E271:E280)</f>
        <v>441903</v>
      </c>
      <c r="F281" s="51">
        <f t="shared" ref="F281:M281" si="74">SUM(F271:F280)</f>
        <v>-543</v>
      </c>
      <c r="G281" s="51">
        <f t="shared" si="74"/>
        <v>678750</v>
      </c>
      <c r="H281" s="51">
        <f t="shared" si="74"/>
        <v>309500</v>
      </c>
      <c r="I281" s="51">
        <f t="shared" si="74"/>
        <v>0</v>
      </c>
      <c r="J281" s="51">
        <f t="shared" ref="J281" si="75">SUM(J271:J280)</f>
        <v>0</v>
      </c>
      <c r="K281" s="51">
        <f t="shared" si="74"/>
        <v>1429610</v>
      </c>
      <c r="L281" s="185">
        <f t="shared" si="74"/>
        <v>57935</v>
      </c>
      <c r="M281" s="83">
        <f t="shared" si="74"/>
        <v>1371675</v>
      </c>
    </row>
    <row r="282" spans="1:13" x14ac:dyDescent="0.25">
      <c r="A282" s="355" t="s">
        <v>91</v>
      </c>
      <c r="B282" s="357" t="s">
        <v>21</v>
      </c>
      <c r="C282" s="4" t="s">
        <v>43</v>
      </c>
      <c r="D282" s="100">
        <v>270312</v>
      </c>
      <c r="E282" s="45">
        <v>270312</v>
      </c>
      <c r="F282" s="45"/>
      <c r="G282" s="45"/>
      <c r="H282" s="45"/>
      <c r="I282" s="45"/>
      <c r="J282" s="45"/>
      <c r="K282" s="45">
        <f t="shared" ref="K282:K283" si="76">E282+F282+G282+H282+I282+J282</f>
        <v>270312</v>
      </c>
      <c r="L282" s="95">
        <v>112633</v>
      </c>
      <c r="M282" s="45">
        <f t="shared" ref="M282:M283" si="77">K282-L282</f>
        <v>157679</v>
      </c>
    </row>
    <row r="283" spans="1:13" x14ac:dyDescent="0.25">
      <c r="A283" s="356"/>
      <c r="B283" s="358"/>
      <c r="C283" s="4" t="s">
        <v>45</v>
      </c>
      <c r="D283" s="100">
        <v>50458</v>
      </c>
      <c r="E283" s="45">
        <v>50458</v>
      </c>
      <c r="F283" s="45"/>
      <c r="G283" s="45"/>
      <c r="H283" s="45"/>
      <c r="I283" s="45"/>
      <c r="J283" s="45"/>
      <c r="K283" s="45">
        <f t="shared" si="76"/>
        <v>50458</v>
      </c>
      <c r="L283" s="95">
        <v>21962</v>
      </c>
      <c r="M283" s="45">
        <f t="shared" si="77"/>
        <v>28496</v>
      </c>
    </row>
    <row r="284" spans="1:13" x14ac:dyDescent="0.25">
      <c r="A284" s="427" t="s">
        <v>149</v>
      </c>
      <c r="B284" s="428"/>
      <c r="C284" s="429"/>
      <c r="D284" s="139">
        <f>SUM(D253+D256+D257+D262+D269+D270+D281+D282+D283)</f>
        <v>7568868</v>
      </c>
      <c r="E284" s="139">
        <f>SUM(E253+E256+E257+E262+E269+E270+E281+E282+E283)</f>
        <v>7568868</v>
      </c>
      <c r="F284" s="139">
        <f t="shared" ref="F284:M284" si="78">SUM(F253+F256+F257+F262+F269+F270+F281+F282+F283)</f>
        <v>0</v>
      </c>
      <c r="G284" s="139">
        <f t="shared" si="78"/>
        <v>858000</v>
      </c>
      <c r="H284" s="139">
        <f t="shared" si="78"/>
        <v>429000</v>
      </c>
      <c r="I284" s="139">
        <f t="shared" si="78"/>
        <v>0</v>
      </c>
      <c r="J284" s="139">
        <f t="shared" ref="J284" si="79">SUM(J253+J256+J257+J262+J269+J270+J281+J282+J283)</f>
        <v>0</v>
      </c>
      <c r="K284" s="139">
        <f t="shared" si="78"/>
        <v>8855868</v>
      </c>
      <c r="L284" s="188">
        <f>SUM(L253+L256+L257+L262+L269+L270+L281+L282+L283)</f>
        <v>2743304</v>
      </c>
      <c r="M284" s="140">
        <f t="shared" si="78"/>
        <v>6112564</v>
      </c>
    </row>
    <row r="285" spans="1:13" x14ac:dyDescent="0.25">
      <c r="A285" s="363" t="s">
        <v>71</v>
      </c>
      <c r="B285" s="6" t="s">
        <v>9</v>
      </c>
      <c r="C285" s="4" t="s">
        <v>70</v>
      </c>
      <c r="D285" s="100">
        <v>0</v>
      </c>
      <c r="E285" s="45">
        <v>0</v>
      </c>
      <c r="F285" s="45"/>
      <c r="G285" s="45"/>
      <c r="H285" s="45"/>
      <c r="I285" s="45"/>
      <c r="J285" s="45"/>
      <c r="K285" s="45">
        <f t="shared" ref="K285:K287" si="80">E285+F285+G285+H285+I285+J285</f>
        <v>0</v>
      </c>
      <c r="L285" s="95">
        <v>0</v>
      </c>
      <c r="M285" s="45">
        <f t="shared" ref="M285:M287" si="81">K285-L285</f>
        <v>0</v>
      </c>
    </row>
    <row r="286" spans="1:13" x14ac:dyDescent="0.25">
      <c r="A286" s="363"/>
      <c r="B286" s="357" t="s">
        <v>42</v>
      </c>
      <c r="C286" s="4" t="s">
        <v>43</v>
      </c>
      <c r="D286" s="100">
        <v>0</v>
      </c>
      <c r="E286" s="45">
        <v>0</v>
      </c>
      <c r="F286" s="45"/>
      <c r="G286" s="45"/>
      <c r="H286" s="45"/>
      <c r="I286" s="45"/>
      <c r="J286" s="45"/>
      <c r="K286" s="45">
        <f t="shared" si="80"/>
        <v>0</v>
      </c>
      <c r="L286" s="95">
        <v>0</v>
      </c>
      <c r="M286" s="45">
        <f t="shared" si="81"/>
        <v>0</v>
      </c>
    </row>
    <row r="287" spans="1:13" x14ac:dyDescent="0.25">
      <c r="A287" s="363"/>
      <c r="B287" s="364"/>
      <c r="C287" s="4" t="s">
        <v>54</v>
      </c>
      <c r="D287" s="100">
        <v>0</v>
      </c>
      <c r="E287" s="45">
        <v>0</v>
      </c>
      <c r="F287" s="45"/>
      <c r="G287" s="45"/>
      <c r="H287" s="45"/>
      <c r="I287" s="45"/>
      <c r="J287" s="45"/>
      <c r="K287" s="45">
        <f t="shared" si="80"/>
        <v>0</v>
      </c>
      <c r="L287" s="95">
        <v>0</v>
      </c>
      <c r="M287" s="45">
        <f t="shared" si="81"/>
        <v>0</v>
      </c>
    </row>
    <row r="288" spans="1:13" x14ac:dyDescent="0.25">
      <c r="A288" s="363"/>
      <c r="B288" s="364"/>
      <c r="C288" s="18" t="s">
        <v>44</v>
      </c>
      <c r="D288" s="108">
        <f>SUM(D286:D287)</f>
        <v>0</v>
      </c>
      <c r="E288" s="51">
        <v>0</v>
      </c>
      <c r="F288" s="51">
        <f t="shared" ref="F288:M288" si="82">SUM(F286:F287)</f>
        <v>0</v>
      </c>
      <c r="G288" s="51">
        <f t="shared" si="82"/>
        <v>0</v>
      </c>
      <c r="H288" s="51">
        <f t="shared" si="82"/>
        <v>0</v>
      </c>
      <c r="I288" s="51">
        <f t="shared" si="82"/>
        <v>0</v>
      </c>
      <c r="J288" s="51">
        <f t="shared" ref="J288" si="83">SUM(J286:J287)</f>
        <v>0</v>
      </c>
      <c r="K288" s="51">
        <f t="shared" si="82"/>
        <v>0</v>
      </c>
      <c r="L288" s="185">
        <f t="shared" si="82"/>
        <v>0</v>
      </c>
      <c r="M288" s="83">
        <f t="shared" si="82"/>
        <v>0</v>
      </c>
    </row>
    <row r="289" spans="1:13" x14ac:dyDescent="0.25">
      <c r="A289" s="363"/>
      <c r="B289" s="364"/>
      <c r="C289" s="149" t="s">
        <v>45</v>
      </c>
      <c r="D289" s="152">
        <v>0</v>
      </c>
      <c r="E289" s="150">
        <v>0</v>
      </c>
      <c r="F289" s="150"/>
      <c r="G289" s="150"/>
      <c r="H289" s="150"/>
      <c r="I289" s="150"/>
      <c r="J289" s="150"/>
      <c r="K289" s="151">
        <f t="shared" ref="K289:K291" si="84">E289+F289+G289+H289+I289+J289</f>
        <v>0</v>
      </c>
      <c r="L289" s="186">
        <v>0</v>
      </c>
      <c r="M289" s="151">
        <f t="shared" ref="M289:M291" si="85">K289-L289</f>
        <v>0</v>
      </c>
    </row>
    <row r="290" spans="1:13" x14ac:dyDescent="0.25">
      <c r="A290" s="363"/>
      <c r="B290" s="364"/>
      <c r="C290" s="4" t="s">
        <v>46</v>
      </c>
      <c r="D290" s="100">
        <v>0</v>
      </c>
      <c r="E290" s="45">
        <v>0</v>
      </c>
      <c r="F290" s="45"/>
      <c r="G290" s="45"/>
      <c r="H290" s="45"/>
      <c r="I290" s="45"/>
      <c r="J290" s="45"/>
      <c r="K290" s="45">
        <f t="shared" si="84"/>
        <v>0</v>
      </c>
      <c r="L290" s="95">
        <v>0</v>
      </c>
      <c r="M290" s="45">
        <f t="shared" si="85"/>
        <v>0</v>
      </c>
    </row>
    <row r="291" spans="1:13" x14ac:dyDescent="0.25">
      <c r="A291" s="363"/>
      <c r="B291" s="364"/>
      <c r="C291" s="4" t="s">
        <v>48</v>
      </c>
      <c r="D291" s="100">
        <v>0</v>
      </c>
      <c r="E291" s="45">
        <v>0</v>
      </c>
      <c r="F291" s="45"/>
      <c r="G291" s="45"/>
      <c r="H291" s="45"/>
      <c r="I291" s="45"/>
      <c r="J291" s="45"/>
      <c r="K291" s="45">
        <f t="shared" si="84"/>
        <v>0</v>
      </c>
      <c r="L291" s="95">
        <v>0</v>
      </c>
      <c r="M291" s="45">
        <f t="shared" si="85"/>
        <v>0</v>
      </c>
    </row>
    <row r="292" spans="1:13" x14ac:dyDescent="0.25">
      <c r="A292" s="363"/>
      <c r="B292" s="358"/>
      <c r="C292" s="18" t="s">
        <v>49</v>
      </c>
      <c r="D292" s="108">
        <f>SUM(D290:D291)</f>
        <v>0</v>
      </c>
      <c r="E292" s="51">
        <v>0</v>
      </c>
      <c r="F292" s="51">
        <f t="shared" ref="F292:M292" si="86">SUM(F290:F291)</f>
        <v>0</v>
      </c>
      <c r="G292" s="51">
        <f t="shared" si="86"/>
        <v>0</v>
      </c>
      <c r="H292" s="51">
        <f t="shared" si="86"/>
        <v>0</v>
      </c>
      <c r="I292" s="51">
        <f t="shared" si="86"/>
        <v>0</v>
      </c>
      <c r="J292" s="51">
        <f t="shared" ref="J292" si="87">SUM(J290:J291)</f>
        <v>0</v>
      </c>
      <c r="K292" s="51">
        <f t="shared" si="86"/>
        <v>0</v>
      </c>
      <c r="L292" s="185">
        <f t="shared" si="86"/>
        <v>0</v>
      </c>
      <c r="M292" s="83">
        <f t="shared" si="86"/>
        <v>0</v>
      </c>
    </row>
    <row r="293" spans="1:13" x14ac:dyDescent="0.25">
      <c r="A293" s="363"/>
      <c r="B293" s="357" t="s">
        <v>21</v>
      </c>
      <c r="C293" s="4" t="s">
        <v>43</v>
      </c>
      <c r="D293" s="100">
        <v>2430193</v>
      </c>
      <c r="E293" s="45">
        <v>2392312</v>
      </c>
      <c r="F293" s="45"/>
      <c r="G293" s="64">
        <v>300000</v>
      </c>
      <c r="H293" s="45"/>
      <c r="I293" s="45"/>
      <c r="J293" s="45"/>
      <c r="K293" s="45">
        <f t="shared" ref="K293:K297" si="88">E293+F293+G293+H293+I293+J293</f>
        <v>2692312</v>
      </c>
      <c r="L293" s="95">
        <v>957271</v>
      </c>
      <c r="M293" s="45">
        <f t="shared" ref="M293:M297" si="89">K293-L293</f>
        <v>1735041</v>
      </c>
    </row>
    <row r="294" spans="1:13" x14ac:dyDescent="0.25">
      <c r="A294" s="363"/>
      <c r="B294" s="364"/>
      <c r="C294" s="4" t="s">
        <v>50</v>
      </c>
      <c r="D294" s="100">
        <v>100000</v>
      </c>
      <c r="E294" s="45">
        <v>100000</v>
      </c>
      <c r="F294" s="45"/>
      <c r="G294" s="64"/>
      <c r="H294" s="45"/>
      <c r="I294" s="45"/>
      <c r="J294" s="45"/>
      <c r="K294" s="45">
        <f t="shared" si="88"/>
        <v>100000</v>
      </c>
      <c r="L294" s="95"/>
      <c r="M294" s="45">
        <f t="shared" si="89"/>
        <v>100000</v>
      </c>
    </row>
    <row r="295" spans="1:13" x14ac:dyDescent="0.25">
      <c r="A295" s="363"/>
      <c r="B295" s="364"/>
      <c r="C295" s="4" t="s">
        <v>51</v>
      </c>
      <c r="D295" s="100">
        <v>5000</v>
      </c>
      <c r="E295" s="45">
        <v>5000</v>
      </c>
      <c r="F295" s="45"/>
      <c r="G295" s="64"/>
      <c r="H295" s="45"/>
      <c r="I295" s="45"/>
      <c r="J295" s="45"/>
      <c r="K295" s="45">
        <f t="shared" si="88"/>
        <v>5000</v>
      </c>
      <c r="L295" s="95"/>
      <c r="M295" s="45">
        <f t="shared" si="89"/>
        <v>5000</v>
      </c>
    </row>
    <row r="296" spans="1:13" x14ac:dyDescent="0.25">
      <c r="A296" s="363"/>
      <c r="B296" s="364"/>
      <c r="C296" s="4" t="s">
        <v>53</v>
      </c>
      <c r="D296" s="100">
        <v>12000</v>
      </c>
      <c r="E296" s="45">
        <v>12000</v>
      </c>
      <c r="F296" s="45"/>
      <c r="G296" s="64"/>
      <c r="H296" s="45"/>
      <c r="I296" s="45"/>
      <c r="J296" s="45"/>
      <c r="K296" s="45">
        <f t="shared" si="88"/>
        <v>12000</v>
      </c>
      <c r="L296" s="95"/>
      <c r="M296" s="45">
        <f t="shared" si="89"/>
        <v>12000</v>
      </c>
    </row>
    <row r="297" spans="1:13" x14ac:dyDescent="0.25">
      <c r="A297" s="363"/>
      <c r="B297" s="364"/>
      <c r="C297" s="4" t="s">
        <v>54</v>
      </c>
      <c r="D297" s="100">
        <v>0</v>
      </c>
      <c r="E297" s="45">
        <v>37881</v>
      </c>
      <c r="F297" s="45"/>
      <c r="G297" s="64">
        <v>58996</v>
      </c>
      <c r="H297" s="45"/>
      <c r="I297" s="45"/>
      <c r="J297" s="45"/>
      <c r="K297" s="45">
        <f t="shared" si="88"/>
        <v>96877</v>
      </c>
      <c r="L297" s="95">
        <v>37881</v>
      </c>
      <c r="M297" s="45">
        <f t="shared" si="89"/>
        <v>58996</v>
      </c>
    </row>
    <row r="298" spans="1:13" x14ac:dyDescent="0.25">
      <c r="A298" s="363"/>
      <c r="B298" s="364"/>
      <c r="C298" s="18" t="s">
        <v>44</v>
      </c>
      <c r="D298" s="108">
        <f>SUM(D293:D297)</f>
        <v>2547193</v>
      </c>
      <c r="E298" s="51">
        <v>2547193</v>
      </c>
      <c r="F298" s="51">
        <f t="shared" ref="F298:M298" si="90">SUM(F293:F297)</f>
        <v>0</v>
      </c>
      <c r="G298" s="51">
        <f t="shared" si="90"/>
        <v>358996</v>
      </c>
      <c r="H298" s="51">
        <f t="shared" si="90"/>
        <v>0</v>
      </c>
      <c r="I298" s="51">
        <f t="shared" si="90"/>
        <v>0</v>
      </c>
      <c r="J298" s="51">
        <f t="shared" ref="J298" si="91">SUM(J293:J297)</f>
        <v>0</v>
      </c>
      <c r="K298" s="51">
        <f t="shared" si="90"/>
        <v>2906189</v>
      </c>
      <c r="L298" s="185">
        <f t="shared" si="90"/>
        <v>995152</v>
      </c>
      <c r="M298" s="83">
        <f t="shared" si="90"/>
        <v>1911037</v>
      </c>
    </row>
    <row r="299" spans="1:13" x14ac:dyDescent="0.25">
      <c r="A299" s="363"/>
      <c r="B299" s="364"/>
      <c r="C299" s="149" t="s">
        <v>45</v>
      </c>
      <c r="D299" s="152">
        <v>491017</v>
      </c>
      <c r="E299" s="150">
        <v>491017</v>
      </c>
      <c r="F299" s="150"/>
      <c r="G299" s="150">
        <v>70004</v>
      </c>
      <c r="H299" s="150"/>
      <c r="I299" s="150"/>
      <c r="J299" s="150"/>
      <c r="K299" s="151">
        <f t="shared" ref="K299:K307" si="92">E299+F299+G299+H299+I299+J299</f>
        <v>561021</v>
      </c>
      <c r="L299" s="186">
        <v>193547</v>
      </c>
      <c r="M299" s="151">
        <f t="shared" ref="M299:M307" si="93">K299-L299</f>
        <v>367474</v>
      </c>
    </row>
    <row r="300" spans="1:13" x14ac:dyDescent="0.25">
      <c r="A300" s="363"/>
      <c r="B300" s="364"/>
      <c r="C300" s="4" t="s">
        <v>46</v>
      </c>
      <c r="D300" s="100">
        <v>40000</v>
      </c>
      <c r="E300" s="45">
        <v>40000</v>
      </c>
      <c r="F300" s="45"/>
      <c r="G300" s="45"/>
      <c r="H300" s="45"/>
      <c r="I300" s="45"/>
      <c r="J300" s="45"/>
      <c r="K300" s="45">
        <f t="shared" si="92"/>
        <v>40000</v>
      </c>
      <c r="L300" s="95">
        <v>10400</v>
      </c>
      <c r="M300" s="45">
        <f t="shared" si="93"/>
        <v>29600</v>
      </c>
    </row>
    <row r="301" spans="1:13" x14ac:dyDescent="0.25">
      <c r="A301" s="363"/>
      <c r="B301" s="364"/>
      <c r="C301" s="4" t="s">
        <v>56</v>
      </c>
      <c r="D301" s="100">
        <v>50000</v>
      </c>
      <c r="E301" s="45">
        <v>48358</v>
      </c>
      <c r="F301" s="45"/>
      <c r="G301" s="45"/>
      <c r="H301" s="45"/>
      <c r="I301" s="45"/>
      <c r="J301" s="45"/>
      <c r="K301" s="45">
        <f t="shared" si="92"/>
        <v>48358</v>
      </c>
      <c r="L301" s="95">
        <v>0</v>
      </c>
      <c r="M301" s="45">
        <f t="shared" si="93"/>
        <v>48358</v>
      </c>
    </row>
    <row r="302" spans="1:13" x14ac:dyDescent="0.25">
      <c r="A302" s="363"/>
      <c r="B302" s="364"/>
      <c r="C302" s="92" t="s">
        <v>58</v>
      </c>
      <c r="D302" s="106">
        <v>0</v>
      </c>
      <c r="E302" s="45">
        <v>1642</v>
      </c>
      <c r="F302" s="45"/>
      <c r="G302" s="45"/>
      <c r="H302" s="45"/>
      <c r="I302" s="45"/>
      <c r="J302" s="45"/>
      <c r="K302" s="45">
        <f t="shared" si="92"/>
        <v>1642</v>
      </c>
      <c r="L302" s="95">
        <v>1642</v>
      </c>
      <c r="M302" s="95">
        <f t="shared" si="93"/>
        <v>0</v>
      </c>
    </row>
    <row r="303" spans="1:13" x14ac:dyDescent="0.25">
      <c r="A303" s="363"/>
      <c r="B303" s="364"/>
      <c r="C303" s="4" t="s">
        <v>60</v>
      </c>
      <c r="D303" s="100">
        <v>5000</v>
      </c>
      <c r="E303" s="45">
        <v>4795</v>
      </c>
      <c r="F303" s="45"/>
      <c r="G303" s="45"/>
      <c r="H303" s="45"/>
      <c r="I303" s="45"/>
      <c r="J303" s="45"/>
      <c r="K303" s="45">
        <f t="shared" si="92"/>
        <v>4795</v>
      </c>
      <c r="L303" s="95">
        <v>0</v>
      </c>
      <c r="M303" s="45">
        <f t="shared" si="93"/>
        <v>4795</v>
      </c>
    </row>
    <row r="304" spans="1:13" x14ac:dyDescent="0.25">
      <c r="A304" s="363"/>
      <c r="B304" s="364"/>
      <c r="C304" s="4" t="s">
        <v>47</v>
      </c>
      <c r="D304" s="100">
        <v>8400</v>
      </c>
      <c r="E304" s="45">
        <v>8400</v>
      </c>
      <c r="F304" s="45"/>
      <c r="G304" s="45"/>
      <c r="H304" s="45"/>
      <c r="I304" s="64"/>
      <c r="J304" s="45"/>
      <c r="K304" s="45">
        <f t="shared" si="92"/>
        <v>8400</v>
      </c>
      <c r="L304" s="95">
        <v>2100</v>
      </c>
      <c r="M304" s="45">
        <f t="shared" si="93"/>
        <v>6300</v>
      </c>
    </row>
    <row r="305" spans="1:13" x14ac:dyDescent="0.25">
      <c r="A305" s="363"/>
      <c r="B305" s="364"/>
      <c r="C305" s="4" t="s">
        <v>61</v>
      </c>
      <c r="D305" s="100">
        <v>0</v>
      </c>
      <c r="E305" s="45">
        <v>205</v>
      </c>
      <c r="F305" s="45"/>
      <c r="G305" s="45"/>
      <c r="H305" s="45"/>
      <c r="I305" s="64">
        <v>157480</v>
      </c>
      <c r="J305" s="45"/>
      <c r="K305" s="45">
        <f t="shared" si="92"/>
        <v>157685</v>
      </c>
      <c r="L305" s="95">
        <v>205</v>
      </c>
      <c r="M305" s="45">
        <f t="shared" si="93"/>
        <v>157480</v>
      </c>
    </row>
    <row r="306" spans="1:13" x14ac:dyDescent="0.25">
      <c r="A306" s="363"/>
      <c r="B306" s="364"/>
      <c r="C306" s="4" t="s">
        <v>48</v>
      </c>
      <c r="D306" s="100">
        <v>21250</v>
      </c>
      <c r="E306" s="45">
        <v>21250</v>
      </c>
      <c r="F306" s="45"/>
      <c r="G306" s="45"/>
      <c r="H306" s="45"/>
      <c r="I306" s="64">
        <v>42520</v>
      </c>
      <c r="J306" s="45"/>
      <c r="K306" s="45">
        <f t="shared" si="92"/>
        <v>63770</v>
      </c>
      <c r="L306" s="95">
        <v>1240</v>
      </c>
      <c r="M306" s="45">
        <f t="shared" si="93"/>
        <v>62530</v>
      </c>
    </row>
    <row r="307" spans="1:13" x14ac:dyDescent="0.25">
      <c r="A307" s="363"/>
      <c r="B307" s="364"/>
      <c r="C307" s="4" t="s">
        <v>63</v>
      </c>
      <c r="D307" s="100">
        <v>0</v>
      </c>
      <c r="E307" s="45">
        <v>0</v>
      </c>
      <c r="F307" s="45"/>
      <c r="G307" s="45"/>
      <c r="H307" s="45"/>
      <c r="I307" s="45"/>
      <c r="J307" s="45"/>
      <c r="K307" s="45">
        <f t="shared" si="92"/>
        <v>0</v>
      </c>
      <c r="L307" s="95">
        <v>0</v>
      </c>
      <c r="M307" s="45">
        <f t="shared" si="93"/>
        <v>0</v>
      </c>
    </row>
    <row r="308" spans="1:13" x14ac:dyDescent="0.25">
      <c r="A308" s="363"/>
      <c r="B308" s="364"/>
      <c r="C308" s="18" t="s">
        <v>49</v>
      </c>
      <c r="D308" s="108">
        <f>SUM(D300:D307)</f>
        <v>124650</v>
      </c>
      <c r="E308" s="51">
        <f>SUM(E300:E307)</f>
        <v>124650</v>
      </c>
      <c r="F308" s="51">
        <f t="shared" ref="F308:M308" si="94">SUM(F300:F307)</f>
        <v>0</v>
      </c>
      <c r="G308" s="51">
        <f t="shared" si="94"/>
        <v>0</v>
      </c>
      <c r="H308" s="51">
        <f t="shared" si="94"/>
        <v>0</v>
      </c>
      <c r="I308" s="51">
        <f t="shared" si="94"/>
        <v>200000</v>
      </c>
      <c r="J308" s="51">
        <f t="shared" ref="J308" si="95">SUM(J300:J307)</f>
        <v>0</v>
      </c>
      <c r="K308" s="51">
        <f t="shared" si="94"/>
        <v>324650</v>
      </c>
      <c r="L308" s="185">
        <f t="shared" si="94"/>
        <v>15587</v>
      </c>
      <c r="M308" s="83">
        <f t="shared" si="94"/>
        <v>309063</v>
      </c>
    </row>
    <row r="309" spans="1:13" x14ac:dyDescent="0.25">
      <c r="A309" s="363"/>
      <c r="B309" s="364"/>
      <c r="C309" s="4" t="s">
        <v>143</v>
      </c>
      <c r="D309" s="100">
        <v>55118</v>
      </c>
      <c r="E309" s="45">
        <v>55118</v>
      </c>
      <c r="F309" s="45"/>
      <c r="G309" s="45"/>
      <c r="H309" s="45"/>
      <c r="I309" s="45"/>
      <c r="J309" s="45"/>
      <c r="K309" s="45">
        <f t="shared" ref="K309:K310" si="96">E309+F309+G309+H309+I309+J309</f>
        <v>55118</v>
      </c>
      <c r="L309" s="95">
        <v>55118</v>
      </c>
      <c r="M309" s="45">
        <f t="shared" ref="M309:M310" si="97">K309-L309</f>
        <v>0</v>
      </c>
    </row>
    <row r="310" spans="1:13" x14ac:dyDescent="0.25">
      <c r="A310" s="363"/>
      <c r="B310" s="364"/>
      <c r="C310" s="4" t="s">
        <v>144</v>
      </c>
      <c r="D310" s="100">
        <v>14882</v>
      </c>
      <c r="E310" s="45">
        <v>14882</v>
      </c>
      <c r="F310" s="45"/>
      <c r="G310" s="45"/>
      <c r="H310" s="45"/>
      <c r="I310" s="45"/>
      <c r="J310" s="45"/>
      <c r="K310" s="45">
        <f t="shared" si="96"/>
        <v>14882</v>
      </c>
      <c r="L310" s="95">
        <v>14882</v>
      </c>
      <c r="M310" s="45">
        <f t="shared" si="97"/>
        <v>0</v>
      </c>
    </row>
    <row r="311" spans="1:13" x14ac:dyDescent="0.25">
      <c r="A311" s="363"/>
      <c r="B311" s="358"/>
      <c r="C311" s="18" t="s">
        <v>145</v>
      </c>
      <c r="D311" s="108">
        <f>SUM(D309:D310)</f>
        <v>70000</v>
      </c>
      <c r="E311" s="51">
        <f>SUM(E309:E310)</f>
        <v>70000</v>
      </c>
      <c r="F311" s="51">
        <f t="shared" ref="F311:M311" si="98">SUM(F309:F310)</f>
        <v>0</v>
      </c>
      <c r="G311" s="51">
        <f t="shared" si="98"/>
        <v>0</v>
      </c>
      <c r="H311" s="51">
        <f t="shared" si="98"/>
        <v>0</v>
      </c>
      <c r="I311" s="51">
        <f t="shared" si="98"/>
        <v>0</v>
      </c>
      <c r="J311" s="51">
        <f t="shared" ref="J311" si="99">SUM(J309:J310)</f>
        <v>0</v>
      </c>
      <c r="K311" s="51">
        <f t="shared" si="98"/>
        <v>70000</v>
      </c>
      <c r="L311" s="185">
        <f t="shared" si="98"/>
        <v>70000</v>
      </c>
      <c r="M311" s="83">
        <f t="shared" si="98"/>
        <v>0</v>
      </c>
    </row>
    <row r="312" spans="1:13" x14ac:dyDescent="0.25">
      <c r="A312" s="363"/>
      <c r="B312" s="359" t="s">
        <v>24</v>
      </c>
      <c r="C312" s="4" t="s">
        <v>65</v>
      </c>
      <c r="D312" s="100">
        <v>36000</v>
      </c>
      <c r="E312" s="45">
        <v>36000</v>
      </c>
      <c r="F312" s="45">
        <v>-4000</v>
      </c>
      <c r="G312" s="45"/>
      <c r="H312" s="45"/>
      <c r="I312" s="45"/>
      <c r="J312" s="45"/>
      <c r="K312" s="45">
        <f t="shared" ref="K312:K315" si="100">E312+F312+G312+H312+I312+J312</f>
        <v>32000</v>
      </c>
      <c r="L312" s="95">
        <v>12000</v>
      </c>
      <c r="M312" s="45">
        <f t="shared" ref="M312:M315" si="101">K312-L312</f>
        <v>20000</v>
      </c>
    </row>
    <row r="313" spans="1:13" x14ac:dyDescent="0.25">
      <c r="A313" s="363"/>
      <c r="B313" s="359"/>
      <c r="C313" s="4" t="s">
        <v>60</v>
      </c>
      <c r="D313" s="100">
        <v>10000</v>
      </c>
      <c r="E313" s="45">
        <v>10000</v>
      </c>
      <c r="F313" s="45">
        <v>4000</v>
      </c>
      <c r="G313" s="45"/>
      <c r="H313" s="45"/>
      <c r="I313" s="45"/>
      <c r="J313" s="45"/>
      <c r="K313" s="45">
        <f t="shared" si="100"/>
        <v>14000</v>
      </c>
      <c r="L313" s="95">
        <v>12000</v>
      </c>
      <c r="M313" s="64">
        <f t="shared" si="101"/>
        <v>2000</v>
      </c>
    </row>
    <row r="314" spans="1:13" x14ac:dyDescent="0.25">
      <c r="A314" s="363"/>
      <c r="B314" s="359"/>
      <c r="C314" s="4" t="s">
        <v>61</v>
      </c>
      <c r="D314" s="100">
        <v>0</v>
      </c>
      <c r="E314" s="45">
        <v>0</v>
      </c>
      <c r="F314" s="45"/>
      <c r="G314" s="45"/>
      <c r="H314" s="45"/>
      <c r="I314" s="45"/>
      <c r="J314" s="45"/>
      <c r="K314" s="45">
        <f t="shared" si="100"/>
        <v>0</v>
      </c>
      <c r="L314" s="95">
        <v>0</v>
      </c>
      <c r="M314" s="45">
        <f t="shared" si="101"/>
        <v>0</v>
      </c>
    </row>
    <row r="315" spans="1:13" x14ac:dyDescent="0.25">
      <c r="A315" s="363"/>
      <c r="B315" s="359"/>
      <c r="C315" s="4" t="s">
        <v>48</v>
      </c>
      <c r="D315" s="100">
        <v>12420</v>
      </c>
      <c r="E315" s="45">
        <v>12420</v>
      </c>
      <c r="F315" s="45"/>
      <c r="G315" s="45"/>
      <c r="H315" s="45"/>
      <c r="I315" s="45"/>
      <c r="J315" s="45"/>
      <c r="K315" s="45">
        <f t="shared" si="100"/>
        <v>12420</v>
      </c>
      <c r="L315" s="95">
        <v>6480</v>
      </c>
      <c r="M315" s="45">
        <f t="shared" si="101"/>
        <v>5940</v>
      </c>
    </row>
    <row r="316" spans="1:13" x14ac:dyDescent="0.25">
      <c r="A316" s="363"/>
      <c r="B316" s="359"/>
      <c r="C316" s="18" t="s">
        <v>49</v>
      </c>
      <c r="D316" s="108">
        <f>SUM(D312:D315)</f>
        <v>58420</v>
      </c>
      <c r="E316" s="51">
        <f>SUM(E312:E315)</f>
        <v>58420</v>
      </c>
      <c r="F316" s="51">
        <f t="shared" ref="F316:M316" si="102">SUM(F312:F315)</f>
        <v>0</v>
      </c>
      <c r="G316" s="51">
        <f t="shared" si="102"/>
        <v>0</v>
      </c>
      <c r="H316" s="51">
        <f t="shared" si="102"/>
        <v>0</v>
      </c>
      <c r="I316" s="51">
        <f t="shared" si="102"/>
        <v>0</v>
      </c>
      <c r="J316" s="51">
        <f t="shared" ref="J316" si="103">SUM(J312:J315)</f>
        <v>0</v>
      </c>
      <c r="K316" s="51">
        <f t="shared" si="102"/>
        <v>58420</v>
      </c>
      <c r="L316" s="185">
        <f t="shared" si="102"/>
        <v>30480</v>
      </c>
      <c r="M316" s="83">
        <f t="shared" si="102"/>
        <v>27940</v>
      </c>
    </row>
    <row r="317" spans="1:13" x14ac:dyDescent="0.25">
      <c r="A317" s="355" t="s">
        <v>92</v>
      </c>
      <c r="B317" s="357" t="s">
        <v>21</v>
      </c>
      <c r="C317" s="4" t="s">
        <v>43</v>
      </c>
      <c r="D317" s="100">
        <v>129000</v>
      </c>
      <c r="E317" s="45">
        <v>129000</v>
      </c>
      <c r="F317" s="45"/>
      <c r="G317" s="45"/>
      <c r="H317" s="45"/>
      <c r="I317" s="45"/>
      <c r="J317" s="45"/>
      <c r="K317" s="45">
        <f t="shared" ref="K317:K318" si="104">E317+F317+G317+H317+I317+J317</f>
        <v>129000</v>
      </c>
      <c r="L317" s="95">
        <v>51602</v>
      </c>
      <c r="M317" s="45">
        <f t="shared" ref="M317:M318" si="105">K317-L317</f>
        <v>77398</v>
      </c>
    </row>
    <row r="318" spans="1:13" x14ac:dyDescent="0.25">
      <c r="A318" s="356"/>
      <c r="B318" s="358"/>
      <c r="C318" s="4" t="s">
        <v>45</v>
      </c>
      <c r="D318" s="100">
        <v>24080</v>
      </c>
      <c r="E318" s="45">
        <v>24080</v>
      </c>
      <c r="F318" s="45"/>
      <c r="G318" s="45"/>
      <c r="H318" s="45"/>
      <c r="I318" s="45"/>
      <c r="J318" s="45"/>
      <c r="K318" s="45">
        <f t="shared" si="104"/>
        <v>24080</v>
      </c>
      <c r="L318" s="95">
        <v>10062</v>
      </c>
      <c r="M318" s="45">
        <f t="shared" si="105"/>
        <v>14018</v>
      </c>
    </row>
    <row r="319" spans="1:13" x14ac:dyDescent="0.25">
      <c r="A319" s="427" t="s">
        <v>150</v>
      </c>
      <c r="B319" s="428"/>
      <c r="C319" s="429"/>
      <c r="D319" s="141">
        <f>SUM(D285+D288+D289+D292+D298+D299+D308+D311+D316+D317+D318)</f>
        <v>3444360</v>
      </c>
      <c r="E319" s="141">
        <f>SUM(E285+E288+E289+E292+E298+E299+E308+E311+E316+E317+E318)</f>
        <v>3444360</v>
      </c>
      <c r="F319" s="139">
        <f t="shared" ref="F319:M319" si="106">SUM(F285+F288+F289+F292+F298+F299+F308+F311+F316+F317+F318)</f>
        <v>0</v>
      </c>
      <c r="G319" s="139">
        <f t="shared" si="106"/>
        <v>429000</v>
      </c>
      <c r="H319" s="139">
        <f t="shared" si="106"/>
        <v>0</v>
      </c>
      <c r="I319" s="139">
        <f t="shared" si="106"/>
        <v>200000</v>
      </c>
      <c r="J319" s="139">
        <f t="shared" ref="J319" si="107">SUM(J285+J288+J289+J292+J298+J299+J308+J311+J316+J317+J318)</f>
        <v>0</v>
      </c>
      <c r="K319" s="139">
        <f t="shared" si="106"/>
        <v>4073360</v>
      </c>
      <c r="L319" s="188">
        <f>SUM(L285+L288+L289+L292+L298+L299+L308+L311+L316+L317+L318)</f>
        <v>1366430</v>
      </c>
      <c r="M319" s="140">
        <f t="shared" si="106"/>
        <v>2706930</v>
      </c>
    </row>
    <row r="320" spans="1:13" x14ac:dyDescent="0.25">
      <c r="A320" s="363" t="s">
        <v>72</v>
      </c>
      <c r="B320" s="359" t="s">
        <v>42</v>
      </c>
      <c r="C320" s="20" t="s">
        <v>43</v>
      </c>
      <c r="D320" s="110">
        <v>978360</v>
      </c>
      <c r="E320" s="53">
        <v>978360</v>
      </c>
      <c r="F320" s="53">
        <v>-40000</v>
      </c>
      <c r="G320" s="53"/>
      <c r="H320" s="53"/>
      <c r="I320" s="53"/>
      <c r="J320" s="53"/>
      <c r="K320" s="45">
        <f t="shared" ref="K320:K321" si="108">E320+F320+G320+H320+I320+J320</f>
        <v>938360</v>
      </c>
      <c r="L320" s="189">
        <v>772625</v>
      </c>
      <c r="M320" s="45">
        <f t="shared" ref="M320:M386" si="109">K320-L320</f>
        <v>165735</v>
      </c>
    </row>
    <row r="321" spans="1:13" x14ac:dyDescent="0.25">
      <c r="A321" s="363"/>
      <c r="B321" s="359"/>
      <c r="C321" s="20" t="s">
        <v>54</v>
      </c>
      <c r="D321" s="110">
        <v>0</v>
      </c>
      <c r="E321" s="53">
        <v>1875</v>
      </c>
      <c r="F321" s="53">
        <v>40000</v>
      </c>
      <c r="G321" s="53"/>
      <c r="H321" s="53"/>
      <c r="I321" s="53"/>
      <c r="J321" s="53"/>
      <c r="K321" s="45">
        <f t="shared" si="108"/>
        <v>41875</v>
      </c>
      <c r="L321" s="189">
        <v>29052</v>
      </c>
      <c r="M321" s="64">
        <f t="shared" si="109"/>
        <v>12823</v>
      </c>
    </row>
    <row r="322" spans="1:13" x14ac:dyDescent="0.25">
      <c r="A322" s="363"/>
      <c r="B322" s="359"/>
      <c r="C322" s="18" t="s">
        <v>44</v>
      </c>
      <c r="D322" s="108">
        <f>SUM(D320:D321)</f>
        <v>978360</v>
      </c>
      <c r="E322" s="51">
        <v>980235</v>
      </c>
      <c r="F322" s="51">
        <f t="shared" ref="F322:M322" si="110">SUM(F320:F321)</f>
        <v>0</v>
      </c>
      <c r="G322" s="51">
        <f t="shared" si="110"/>
        <v>0</v>
      </c>
      <c r="H322" s="51">
        <f t="shared" si="110"/>
        <v>0</v>
      </c>
      <c r="I322" s="51">
        <f t="shared" si="110"/>
        <v>0</v>
      </c>
      <c r="J322" s="51">
        <f t="shared" ref="J322" si="111">SUM(J320:J321)</f>
        <v>0</v>
      </c>
      <c r="K322" s="51">
        <f t="shared" si="110"/>
        <v>980235</v>
      </c>
      <c r="L322" s="185">
        <f t="shared" si="110"/>
        <v>801677</v>
      </c>
      <c r="M322" s="83">
        <f t="shared" si="110"/>
        <v>178558</v>
      </c>
    </row>
    <row r="323" spans="1:13" x14ac:dyDescent="0.25">
      <c r="A323" s="363"/>
      <c r="B323" s="359"/>
      <c r="C323" s="149" t="s">
        <v>45</v>
      </c>
      <c r="D323" s="152">
        <v>91314</v>
      </c>
      <c r="E323" s="150">
        <v>91314</v>
      </c>
      <c r="F323" s="150"/>
      <c r="G323" s="150"/>
      <c r="H323" s="150"/>
      <c r="I323" s="150"/>
      <c r="J323" s="150"/>
      <c r="K323" s="151">
        <f t="shared" ref="K323:K326" si="112">E323+F323+G323+H323+I323+J323</f>
        <v>91314</v>
      </c>
      <c r="L323" s="186">
        <v>42274</v>
      </c>
      <c r="M323" s="151">
        <f t="shared" si="109"/>
        <v>49040</v>
      </c>
    </row>
    <row r="324" spans="1:13" x14ac:dyDescent="0.25">
      <c r="A324" s="363"/>
      <c r="B324" s="359"/>
      <c r="C324" s="4" t="s">
        <v>46</v>
      </c>
      <c r="D324" s="100">
        <v>0</v>
      </c>
      <c r="E324" s="45">
        <v>3181</v>
      </c>
      <c r="F324" s="45">
        <v>428</v>
      </c>
      <c r="G324" s="45"/>
      <c r="H324" s="45"/>
      <c r="I324" s="45"/>
      <c r="J324" s="45"/>
      <c r="K324" s="45">
        <f t="shared" si="112"/>
        <v>3609</v>
      </c>
      <c r="L324" s="95">
        <v>3609</v>
      </c>
      <c r="M324" s="172">
        <f t="shared" si="109"/>
        <v>0</v>
      </c>
    </row>
    <row r="325" spans="1:13" x14ac:dyDescent="0.25">
      <c r="A325" s="363"/>
      <c r="B325" s="359"/>
      <c r="C325" s="92" t="s">
        <v>47</v>
      </c>
      <c r="D325" s="106">
        <v>0</v>
      </c>
      <c r="E325" s="45">
        <v>1900</v>
      </c>
      <c r="F325" s="45"/>
      <c r="G325" s="45"/>
      <c r="H325" s="45"/>
      <c r="I325" s="45"/>
      <c r="J325" s="45"/>
      <c r="K325" s="45">
        <f t="shared" si="112"/>
        <v>1900</v>
      </c>
      <c r="L325" s="95">
        <v>1900</v>
      </c>
      <c r="M325" s="95">
        <f t="shared" si="109"/>
        <v>0</v>
      </c>
    </row>
    <row r="326" spans="1:13" x14ac:dyDescent="0.25">
      <c r="A326" s="363"/>
      <c r="B326" s="359"/>
      <c r="C326" s="4" t="s">
        <v>48</v>
      </c>
      <c r="D326" s="100">
        <v>0</v>
      </c>
      <c r="E326" s="45">
        <v>859</v>
      </c>
      <c r="F326" s="45">
        <v>116</v>
      </c>
      <c r="G326" s="45"/>
      <c r="H326" s="45"/>
      <c r="I326" s="45"/>
      <c r="J326" s="45"/>
      <c r="K326" s="45">
        <f t="shared" si="112"/>
        <v>975</v>
      </c>
      <c r="L326" s="95">
        <v>975</v>
      </c>
      <c r="M326" s="172">
        <f t="shared" si="109"/>
        <v>0</v>
      </c>
    </row>
    <row r="327" spans="1:13" x14ac:dyDescent="0.25">
      <c r="A327" s="363"/>
      <c r="B327" s="359"/>
      <c r="C327" s="18" t="s">
        <v>49</v>
      </c>
      <c r="D327" s="108">
        <f>SUM(D324:D326)</f>
        <v>0</v>
      </c>
      <c r="E327" s="51">
        <f>SUM(E324:E326)</f>
        <v>5940</v>
      </c>
      <c r="F327" s="51">
        <f t="shared" ref="F327:M327" si="113">SUM(F324:F326)</f>
        <v>544</v>
      </c>
      <c r="G327" s="51">
        <f t="shared" si="113"/>
        <v>0</v>
      </c>
      <c r="H327" s="51">
        <f t="shared" si="113"/>
        <v>0</v>
      </c>
      <c r="I327" s="51">
        <f t="shared" si="113"/>
        <v>0</v>
      </c>
      <c r="J327" s="51">
        <f t="shared" ref="J327" si="114">SUM(J324:J326)</f>
        <v>0</v>
      </c>
      <c r="K327" s="51">
        <f t="shared" si="113"/>
        <v>6484</v>
      </c>
      <c r="L327" s="185">
        <f t="shared" si="113"/>
        <v>6484</v>
      </c>
      <c r="M327" s="96">
        <f t="shared" si="113"/>
        <v>0</v>
      </c>
    </row>
    <row r="328" spans="1:13" x14ac:dyDescent="0.25">
      <c r="A328" s="363"/>
      <c r="B328" s="359" t="s">
        <v>13</v>
      </c>
      <c r="C328" s="4" t="s">
        <v>43</v>
      </c>
      <c r="D328" s="100">
        <v>4889680</v>
      </c>
      <c r="E328" s="45">
        <v>4770394</v>
      </c>
      <c r="F328" s="45"/>
      <c r="G328" s="45"/>
      <c r="H328" s="45"/>
      <c r="I328" s="45"/>
      <c r="J328" s="45"/>
      <c r="K328" s="45">
        <f t="shared" ref="K328:K334" si="115">E328+F328+G328+H328+I328+J328</f>
        <v>4770394</v>
      </c>
      <c r="L328" s="95">
        <v>1500837</v>
      </c>
      <c r="M328" s="45">
        <f t="shared" si="109"/>
        <v>3269557</v>
      </c>
    </row>
    <row r="329" spans="1:13" x14ac:dyDescent="0.25">
      <c r="A329" s="363"/>
      <c r="B329" s="359"/>
      <c r="C329" s="4" t="s">
        <v>66</v>
      </c>
      <c r="D329" s="100">
        <v>390000</v>
      </c>
      <c r="E329" s="45">
        <v>390000</v>
      </c>
      <c r="F329" s="45"/>
      <c r="G329" s="45"/>
      <c r="H329" s="45"/>
      <c r="I329" s="45"/>
      <c r="J329" s="45"/>
      <c r="K329" s="45">
        <f t="shared" si="115"/>
        <v>390000</v>
      </c>
      <c r="L329" s="95">
        <v>390000</v>
      </c>
      <c r="M329" s="45">
        <f t="shared" si="109"/>
        <v>0</v>
      </c>
    </row>
    <row r="330" spans="1:13" x14ac:dyDescent="0.25">
      <c r="A330" s="363"/>
      <c r="B330" s="359"/>
      <c r="C330" s="4" t="s">
        <v>50</v>
      </c>
      <c r="D330" s="100">
        <v>200000</v>
      </c>
      <c r="E330" s="45">
        <v>200000</v>
      </c>
      <c r="F330" s="45"/>
      <c r="G330" s="45"/>
      <c r="H330" s="45"/>
      <c r="I330" s="45"/>
      <c r="J330" s="45"/>
      <c r="K330" s="45">
        <f t="shared" si="115"/>
        <v>200000</v>
      </c>
      <c r="L330" s="95">
        <v>0</v>
      </c>
      <c r="M330" s="45">
        <f t="shared" si="109"/>
        <v>200000</v>
      </c>
    </row>
    <row r="331" spans="1:13" x14ac:dyDescent="0.25">
      <c r="A331" s="363"/>
      <c r="B331" s="359"/>
      <c r="C331" s="4" t="s">
        <v>51</v>
      </c>
      <c r="D331" s="100">
        <v>10000</v>
      </c>
      <c r="E331" s="45">
        <v>10000</v>
      </c>
      <c r="F331" s="45"/>
      <c r="G331" s="45"/>
      <c r="H331" s="45"/>
      <c r="I331" s="45"/>
      <c r="J331" s="45"/>
      <c r="K331" s="45">
        <f t="shared" si="115"/>
        <v>10000</v>
      </c>
      <c r="L331" s="95">
        <v>0</v>
      </c>
      <c r="M331" s="64">
        <f t="shared" si="109"/>
        <v>10000</v>
      </c>
    </row>
    <row r="332" spans="1:13" x14ac:dyDescent="0.25">
      <c r="A332" s="363"/>
      <c r="B332" s="359"/>
      <c r="C332" s="4" t="s">
        <v>53</v>
      </c>
      <c r="D332" s="100">
        <v>24000</v>
      </c>
      <c r="E332" s="45">
        <v>24000</v>
      </c>
      <c r="F332" s="45"/>
      <c r="G332" s="45"/>
      <c r="H332" s="45"/>
      <c r="I332" s="45"/>
      <c r="J332" s="45"/>
      <c r="K332" s="45">
        <f t="shared" si="115"/>
        <v>24000</v>
      </c>
      <c r="L332" s="95">
        <v>0</v>
      </c>
      <c r="M332" s="64">
        <f t="shared" si="109"/>
        <v>24000</v>
      </c>
    </row>
    <row r="333" spans="1:13" x14ac:dyDescent="0.25">
      <c r="A333" s="363"/>
      <c r="B333" s="359"/>
      <c r="C333" s="4" t="s">
        <v>54</v>
      </c>
      <c r="D333" s="100">
        <v>0</v>
      </c>
      <c r="E333" s="45">
        <v>44945</v>
      </c>
      <c r="F333" s="45"/>
      <c r="G333" s="45"/>
      <c r="H333" s="45"/>
      <c r="I333" s="45"/>
      <c r="J333" s="45"/>
      <c r="K333" s="45">
        <f t="shared" si="115"/>
        <v>44945</v>
      </c>
      <c r="L333" s="95">
        <v>44945</v>
      </c>
      <c r="M333" s="64">
        <f t="shared" si="109"/>
        <v>0</v>
      </c>
    </row>
    <row r="334" spans="1:13" x14ac:dyDescent="0.25">
      <c r="A334" s="363"/>
      <c r="B334" s="359"/>
      <c r="C334" s="4" t="s">
        <v>55</v>
      </c>
      <c r="D334" s="100">
        <v>30000</v>
      </c>
      <c r="E334" s="45">
        <v>30000</v>
      </c>
      <c r="F334" s="45"/>
      <c r="G334" s="45"/>
      <c r="H334" s="45"/>
      <c r="I334" s="45"/>
      <c r="J334" s="45"/>
      <c r="K334" s="45">
        <f t="shared" si="115"/>
        <v>30000</v>
      </c>
      <c r="L334" s="95">
        <v>0</v>
      </c>
      <c r="M334" s="64">
        <f t="shared" si="109"/>
        <v>30000</v>
      </c>
    </row>
    <row r="335" spans="1:13" x14ac:dyDescent="0.25">
      <c r="A335" s="363"/>
      <c r="B335" s="359"/>
      <c r="C335" s="18" t="s">
        <v>44</v>
      </c>
      <c r="D335" s="108">
        <f>SUM(D328:D334)</f>
        <v>5543680</v>
      </c>
      <c r="E335" s="51">
        <f>SUM(E328:E334)</f>
        <v>5469339</v>
      </c>
      <c r="F335" s="51">
        <f t="shared" ref="F335:M335" si="116">SUM(F328:F334)</f>
        <v>0</v>
      </c>
      <c r="G335" s="51">
        <f t="shared" si="116"/>
        <v>0</v>
      </c>
      <c r="H335" s="51">
        <f t="shared" si="116"/>
        <v>0</v>
      </c>
      <c r="I335" s="51">
        <f t="shared" si="116"/>
        <v>0</v>
      </c>
      <c r="J335" s="51">
        <f t="shared" ref="J335" si="117">SUM(J328:J334)</f>
        <v>0</v>
      </c>
      <c r="K335" s="51">
        <f t="shared" si="116"/>
        <v>5469339</v>
      </c>
      <c r="L335" s="185">
        <f t="shared" si="116"/>
        <v>1935782</v>
      </c>
      <c r="M335" s="83">
        <f t="shared" si="116"/>
        <v>3533557</v>
      </c>
    </row>
    <row r="336" spans="1:13" x14ac:dyDescent="0.25">
      <c r="A336" s="363"/>
      <c r="B336" s="359"/>
      <c r="C336" s="149" t="s">
        <v>45</v>
      </c>
      <c r="D336" s="152">
        <v>1077522</v>
      </c>
      <c r="E336" s="150">
        <v>1077522</v>
      </c>
      <c r="F336" s="150"/>
      <c r="G336" s="150"/>
      <c r="H336" s="150"/>
      <c r="I336" s="150"/>
      <c r="J336" s="150"/>
      <c r="K336" s="151">
        <f t="shared" ref="K336:K348" si="118">E336+F336+G336+H336+I336+J336</f>
        <v>1077522</v>
      </c>
      <c r="L336" s="186">
        <v>472188</v>
      </c>
      <c r="M336" s="151">
        <f t="shared" si="109"/>
        <v>605334</v>
      </c>
    </row>
    <row r="337" spans="1:13" x14ac:dyDescent="0.25">
      <c r="A337" s="363"/>
      <c r="B337" s="359"/>
      <c r="C337" s="4" t="s">
        <v>46</v>
      </c>
      <c r="D337" s="100">
        <v>60000</v>
      </c>
      <c r="E337" s="45">
        <v>56819</v>
      </c>
      <c r="F337" s="45"/>
      <c r="G337" s="45"/>
      <c r="H337" s="45"/>
      <c r="I337" s="45"/>
      <c r="J337" s="45"/>
      <c r="K337" s="45">
        <f t="shared" si="118"/>
        <v>56819</v>
      </c>
      <c r="L337" s="95">
        <v>25510</v>
      </c>
      <c r="M337" s="45">
        <f t="shared" si="109"/>
        <v>31309</v>
      </c>
    </row>
    <row r="338" spans="1:13" x14ac:dyDescent="0.25">
      <c r="A338" s="363"/>
      <c r="B338" s="359"/>
      <c r="C338" s="4" t="s">
        <v>56</v>
      </c>
      <c r="D338" s="100">
        <v>115000</v>
      </c>
      <c r="E338" s="45">
        <v>111459</v>
      </c>
      <c r="F338" s="45"/>
      <c r="G338" s="45"/>
      <c r="H338" s="45"/>
      <c r="I338" s="45"/>
      <c r="J338" s="45"/>
      <c r="K338" s="45">
        <f t="shared" si="118"/>
        <v>111459</v>
      </c>
      <c r="L338" s="95">
        <v>58388</v>
      </c>
      <c r="M338" s="45">
        <f t="shared" si="109"/>
        <v>53071</v>
      </c>
    </row>
    <row r="339" spans="1:13" x14ac:dyDescent="0.25">
      <c r="A339" s="363"/>
      <c r="B339" s="359"/>
      <c r="C339" s="4" t="s">
        <v>57</v>
      </c>
      <c r="D339" s="100">
        <v>38688</v>
      </c>
      <c r="E339" s="45">
        <v>38688</v>
      </c>
      <c r="F339" s="45"/>
      <c r="G339" s="45"/>
      <c r="H339" s="45"/>
      <c r="I339" s="45"/>
      <c r="J339" s="45"/>
      <c r="K339" s="45">
        <f t="shared" si="118"/>
        <v>38688</v>
      </c>
      <c r="L339" s="95">
        <v>16120</v>
      </c>
      <c r="M339" s="45">
        <f t="shared" si="109"/>
        <v>22568</v>
      </c>
    </row>
    <row r="340" spans="1:13" x14ac:dyDescent="0.25">
      <c r="A340" s="363"/>
      <c r="B340" s="359"/>
      <c r="C340" s="4" t="s">
        <v>58</v>
      </c>
      <c r="D340" s="100">
        <v>36492</v>
      </c>
      <c r="E340" s="45">
        <v>36492</v>
      </c>
      <c r="F340" s="45"/>
      <c r="G340" s="45"/>
      <c r="H340" s="45"/>
      <c r="I340" s="45"/>
      <c r="J340" s="45"/>
      <c r="K340" s="45">
        <f t="shared" si="118"/>
        <v>36492</v>
      </c>
      <c r="L340" s="95">
        <v>12626</v>
      </c>
      <c r="M340" s="45">
        <f t="shared" si="109"/>
        <v>23866</v>
      </c>
    </row>
    <row r="341" spans="1:13" x14ac:dyDescent="0.25">
      <c r="A341" s="363"/>
      <c r="B341" s="359"/>
      <c r="C341" s="4" t="s">
        <v>59</v>
      </c>
      <c r="D341" s="100">
        <v>394863</v>
      </c>
      <c r="E341" s="45">
        <v>394863</v>
      </c>
      <c r="F341" s="45"/>
      <c r="G341" s="45"/>
      <c r="H341" s="45"/>
      <c r="I341" s="45"/>
      <c r="J341" s="45"/>
      <c r="K341" s="45">
        <f t="shared" si="118"/>
        <v>394863</v>
      </c>
      <c r="L341" s="95">
        <v>173222</v>
      </c>
      <c r="M341" s="45">
        <f t="shared" si="109"/>
        <v>221641</v>
      </c>
    </row>
    <row r="342" spans="1:13" x14ac:dyDescent="0.25">
      <c r="A342" s="363"/>
      <c r="B342" s="359"/>
      <c r="C342" s="4" t="s">
        <v>65</v>
      </c>
      <c r="D342" s="100">
        <v>0</v>
      </c>
      <c r="E342" s="45">
        <v>0</v>
      </c>
      <c r="F342" s="45"/>
      <c r="G342" s="45"/>
      <c r="H342" s="45"/>
      <c r="I342" s="45"/>
      <c r="J342" s="45"/>
      <c r="K342" s="45">
        <f t="shared" si="118"/>
        <v>0</v>
      </c>
      <c r="L342" s="95">
        <v>0</v>
      </c>
      <c r="M342" s="45">
        <f t="shared" si="109"/>
        <v>0</v>
      </c>
    </row>
    <row r="343" spans="1:13" x14ac:dyDescent="0.25">
      <c r="A343" s="363"/>
      <c r="B343" s="359"/>
      <c r="C343" s="4" t="s">
        <v>60</v>
      </c>
      <c r="D343" s="100">
        <v>10000</v>
      </c>
      <c r="E343" s="45">
        <v>10000</v>
      </c>
      <c r="F343" s="45"/>
      <c r="G343" s="45"/>
      <c r="H343" s="45"/>
      <c r="I343" s="45"/>
      <c r="J343" s="45"/>
      <c r="K343" s="45">
        <f t="shared" si="118"/>
        <v>10000</v>
      </c>
      <c r="L343" s="95">
        <v>0</v>
      </c>
      <c r="M343" s="45">
        <f t="shared" si="109"/>
        <v>10000</v>
      </c>
    </row>
    <row r="344" spans="1:13" x14ac:dyDescent="0.25">
      <c r="A344" s="363"/>
      <c r="B344" s="359"/>
      <c r="C344" s="4" t="s">
        <v>47</v>
      </c>
      <c r="D344" s="100">
        <v>16800</v>
      </c>
      <c r="E344" s="45">
        <v>16800</v>
      </c>
      <c r="F344" s="45"/>
      <c r="G344" s="45"/>
      <c r="H344" s="45"/>
      <c r="I344" s="45"/>
      <c r="J344" s="45"/>
      <c r="K344" s="45">
        <f t="shared" si="118"/>
        <v>16800</v>
      </c>
      <c r="L344" s="95">
        <v>4200</v>
      </c>
      <c r="M344" s="45">
        <f t="shared" si="109"/>
        <v>12600</v>
      </c>
    </row>
    <row r="345" spans="1:13" x14ac:dyDescent="0.25">
      <c r="A345" s="363"/>
      <c r="B345" s="359"/>
      <c r="C345" s="4" t="s">
        <v>61</v>
      </c>
      <c r="D345" s="100">
        <v>0</v>
      </c>
      <c r="E345" s="45">
        <v>0</v>
      </c>
      <c r="F345" s="45"/>
      <c r="G345" s="45"/>
      <c r="H345" s="45"/>
      <c r="I345" s="45"/>
      <c r="J345" s="45"/>
      <c r="K345" s="45">
        <f t="shared" si="118"/>
        <v>0</v>
      </c>
      <c r="L345" s="95">
        <v>0</v>
      </c>
      <c r="M345" s="45">
        <f t="shared" si="109"/>
        <v>0</v>
      </c>
    </row>
    <row r="346" spans="1:13" x14ac:dyDescent="0.25">
      <c r="A346" s="363"/>
      <c r="B346" s="359"/>
      <c r="C346" s="4" t="s">
        <v>62</v>
      </c>
      <c r="D346" s="100">
        <v>10900</v>
      </c>
      <c r="E346" s="45">
        <v>10900</v>
      </c>
      <c r="F346" s="45"/>
      <c r="G346" s="45"/>
      <c r="H346" s="45"/>
      <c r="I346" s="45"/>
      <c r="J346" s="45"/>
      <c r="K346" s="45">
        <f t="shared" si="118"/>
        <v>10900</v>
      </c>
      <c r="L346" s="95">
        <v>7570</v>
      </c>
      <c r="M346" s="45">
        <f t="shared" si="109"/>
        <v>3330</v>
      </c>
    </row>
    <row r="347" spans="1:13" x14ac:dyDescent="0.25">
      <c r="A347" s="363"/>
      <c r="B347" s="359"/>
      <c r="C347" s="4" t="s">
        <v>48</v>
      </c>
      <c r="D347" s="100">
        <v>157797</v>
      </c>
      <c r="E347" s="45">
        <v>156938</v>
      </c>
      <c r="F347" s="45"/>
      <c r="G347" s="45"/>
      <c r="H347" s="45"/>
      <c r="I347" s="45"/>
      <c r="J347" s="45"/>
      <c r="K347" s="45">
        <f t="shared" si="118"/>
        <v>156938</v>
      </c>
      <c r="L347" s="95">
        <v>70481</v>
      </c>
      <c r="M347" s="45">
        <f t="shared" si="109"/>
        <v>86457</v>
      </c>
    </row>
    <row r="348" spans="1:13" x14ac:dyDescent="0.25">
      <c r="A348" s="363"/>
      <c r="B348" s="359"/>
      <c r="C348" s="4" t="s">
        <v>63</v>
      </c>
      <c r="D348" s="100">
        <v>0</v>
      </c>
      <c r="E348" s="45">
        <v>0</v>
      </c>
      <c r="F348" s="45"/>
      <c r="G348" s="45"/>
      <c r="H348" s="45"/>
      <c r="I348" s="45"/>
      <c r="J348" s="45"/>
      <c r="K348" s="45">
        <f t="shared" si="118"/>
        <v>0</v>
      </c>
      <c r="L348" s="95">
        <v>0</v>
      </c>
      <c r="M348" s="45">
        <f t="shared" si="109"/>
        <v>0</v>
      </c>
    </row>
    <row r="349" spans="1:13" x14ac:dyDescent="0.25">
      <c r="A349" s="363"/>
      <c r="B349" s="359"/>
      <c r="C349" s="18" t="s">
        <v>49</v>
      </c>
      <c r="D349" s="108">
        <f>SUM(D337:D348)</f>
        <v>840540</v>
      </c>
      <c r="E349" s="51">
        <f>SUM(E337:E348)</f>
        <v>832959</v>
      </c>
      <c r="F349" s="51">
        <f t="shared" ref="F349:M349" si="119">SUM(F337:F348)</f>
        <v>0</v>
      </c>
      <c r="G349" s="51">
        <f t="shared" si="119"/>
        <v>0</v>
      </c>
      <c r="H349" s="51">
        <f t="shared" si="119"/>
        <v>0</v>
      </c>
      <c r="I349" s="51">
        <f t="shared" si="119"/>
        <v>0</v>
      </c>
      <c r="J349" s="51">
        <f t="shared" ref="J349" si="120">SUM(J337:J348)</f>
        <v>0</v>
      </c>
      <c r="K349" s="51">
        <f t="shared" si="119"/>
        <v>832959</v>
      </c>
      <c r="L349" s="185">
        <f t="shared" si="119"/>
        <v>368117</v>
      </c>
      <c r="M349" s="83">
        <f t="shared" si="119"/>
        <v>464842</v>
      </c>
    </row>
    <row r="350" spans="1:13" x14ac:dyDescent="0.25">
      <c r="A350" s="363"/>
      <c r="B350" s="357" t="s">
        <v>21</v>
      </c>
      <c r="C350" s="4" t="s">
        <v>43</v>
      </c>
      <c r="D350" s="100">
        <v>4885274</v>
      </c>
      <c r="E350" s="45">
        <v>4885274</v>
      </c>
      <c r="F350" s="64">
        <v>-27177</v>
      </c>
      <c r="G350" s="45"/>
      <c r="H350" s="45"/>
      <c r="I350" s="45"/>
      <c r="J350" s="45">
        <v>9173</v>
      </c>
      <c r="K350" s="45">
        <f t="shared" ref="K350:K354" si="121">E350+F350+G350+H350+I350+J350</f>
        <v>4867270</v>
      </c>
      <c r="L350" s="95">
        <v>1508288</v>
      </c>
      <c r="M350" s="45">
        <f t="shared" si="109"/>
        <v>3358982</v>
      </c>
    </row>
    <row r="351" spans="1:13" x14ac:dyDescent="0.25">
      <c r="A351" s="363"/>
      <c r="B351" s="364"/>
      <c r="C351" s="4" t="s">
        <v>50</v>
      </c>
      <c r="D351" s="100">
        <v>200000</v>
      </c>
      <c r="E351" s="45">
        <v>200000</v>
      </c>
      <c r="F351" s="64"/>
      <c r="G351" s="45"/>
      <c r="H351" s="45"/>
      <c r="I351" s="45"/>
      <c r="J351" s="45"/>
      <c r="K351" s="45">
        <f t="shared" si="121"/>
        <v>200000</v>
      </c>
      <c r="L351" s="95">
        <v>0</v>
      </c>
      <c r="M351" s="45">
        <f t="shared" si="109"/>
        <v>200000</v>
      </c>
    </row>
    <row r="352" spans="1:13" x14ac:dyDescent="0.25">
      <c r="A352" s="363"/>
      <c r="B352" s="364"/>
      <c r="C352" s="4" t="s">
        <v>51</v>
      </c>
      <c r="D352" s="100">
        <v>10000</v>
      </c>
      <c r="E352" s="45">
        <v>10000</v>
      </c>
      <c r="F352" s="64"/>
      <c r="G352" s="45"/>
      <c r="H352" s="45"/>
      <c r="I352" s="45"/>
      <c r="J352" s="45"/>
      <c r="K352" s="45">
        <f t="shared" si="121"/>
        <v>10000</v>
      </c>
      <c r="L352" s="95">
        <v>0</v>
      </c>
      <c r="M352" s="45">
        <f t="shared" si="109"/>
        <v>10000</v>
      </c>
    </row>
    <row r="353" spans="1:13" x14ac:dyDescent="0.25">
      <c r="A353" s="363"/>
      <c r="B353" s="364"/>
      <c r="C353" s="4" t="s">
        <v>53</v>
      </c>
      <c r="D353" s="100">
        <v>24000</v>
      </c>
      <c r="E353" s="45">
        <v>24000</v>
      </c>
      <c r="F353" s="64"/>
      <c r="G353" s="45"/>
      <c r="H353" s="45"/>
      <c r="I353" s="45"/>
      <c r="J353" s="45"/>
      <c r="K353" s="45">
        <f t="shared" si="121"/>
        <v>24000</v>
      </c>
      <c r="L353" s="95">
        <v>0</v>
      </c>
      <c r="M353" s="45">
        <f t="shared" si="109"/>
        <v>24000</v>
      </c>
    </row>
    <row r="354" spans="1:13" x14ac:dyDescent="0.25">
      <c r="A354" s="363"/>
      <c r="B354" s="364"/>
      <c r="C354" s="4" t="s">
        <v>54</v>
      </c>
      <c r="D354" s="100">
        <v>0</v>
      </c>
      <c r="E354" s="45">
        <v>72466</v>
      </c>
      <c r="F354" s="64">
        <v>27177</v>
      </c>
      <c r="G354" s="45"/>
      <c r="H354" s="45"/>
      <c r="I354" s="45"/>
      <c r="J354" s="45"/>
      <c r="K354" s="45">
        <f t="shared" si="121"/>
        <v>99643</v>
      </c>
      <c r="L354" s="95">
        <v>72466</v>
      </c>
      <c r="M354" s="94">
        <f t="shared" si="109"/>
        <v>27177</v>
      </c>
    </row>
    <row r="355" spans="1:13" x14ac:dyDescent="0.25">
      <c r="A355" s="363"/>
      <c r="B355" s="364"/>
      <c r="C355" s="18" t="s">
        <v>44</v>
      </c>
      <c r="D355" s="108">
        <f>SUM(D350:D354)</f>
        <v>5119274</v>
      </c>
      <c r="E355" s="51">
        <f>SUM(E350:E354)</f>
        <v>5191740</v>
      </c>
      <c r="F355" s="51">
        <f t="shared" ref="F355:M355" si="122">SUM(F350:F354)</f>
        <v>0</v>
      </c>
      <c r="G355" s="51">
        <f t="shared" si="122"/>
        <v>0</v>
      </c>
      <c r="H355" s="51">
        <f t="shared" si="122"/>
        <v>0</v>
      </c>
      <c r="I355" s="51">
        <f t="shared" si="122"/>
        <v>0</v>
      </c>
      <c r="J355" s="51">
        <f t="shared" ref="J355" si="123">SUM(J350:J354)</f>
        <v>9173</v>
      </c>
      <c r="K355" s="51">
        <f t="shared" si="122"/>
        <v>5200913</v>
      </c>
      <c r="L355" s="185">
        <f t="shared" si="122"/>
        <v>1580754</v>
      </c>
      <c r="M355" s="83">
        <f t="shared" si="122"/>
        <v>3620159</v>
      </c>
    </row>
    <row r="356" spans="1:13" x14ac:dyDescent="0.25">
      <c r="A356" s="363"/>
      <c r="B356" s="364"/>
      <c r="C356" s="149" t="s">
        <v>45</v>
      </c>
      <c r="D356" s="152">
        <v>985846</v>
      </c>
      <c r="E356" s="150">
        <v>985846</v>
      </c>
      <c r="F356" s="150"/>
      <c r="G356" s="150"/>
      <c r="H356" s="150"/>
      <c r="I356" s="150"/>
      <c r="J356" s="150">
        <v>1789</v>
      </c>
      <c r="K356" s="151">
        <f t="shared" ref="K356:K364" si="124">E356+F356+G356+H356+I356+J356</f>
        <v>987635</v>
      </c>
      <c r="L356" s="186">
        <v>383728</v>
      </c>
      <c r="M356" s="151">
        <f t="shared" si="109"/>
        <v>603907</v>
      </c>
    </row>
    <row r="357" spans="1:13" x14ac:dyDescent="0.25">
      <c r="A357" s="363"/>
      <c r="B357" s="364"/>
      <c r="C357" s="4" t="s">
        <v>46</v>
      </c>
      <c r="D357" s="100">
        <v>40000</v>
      </c>
      <c r="E357" s="45">
        <v>40000</v>
      </c>
      <c r="F357" s="45">
        <v>-428</v>
      </c>
      <c r="G357" s="45"/>
      <c r="H357" s="45"/>
      <c r="I357" s="45"/>
      <c r="J357" s="45"/>
      <c r="K357" s="45">
        <f t="shared" si="124"/>
        <v>39572</v>
      </c>
      <c r="L357" s="95">
        <v>0</v>
      </c>
      <c r="M357" s="204">
        <f t="shared" si="109"/>
        <v>39572</v>
      </c>
    </row>
    <row r="358" spans="1:13" x14ac:dyDescent="0.25">
      <c r="A358" s="363"/>
      <c r="B358" s="364"/>
      <c r="C358" s="4" t="s">
        <v>56</v>
      </c>
      <c r="D358" s="100">
        <v>50000</v>
      </c>
      <c r="E358" s="45">
        <v>47216</v>
      </c>
      <c r="F358" s="45"/>
      <c r="G358" s="45"/>
      <c r="H358" s="45"/>
      <c r="I358" s="45"/>
      <c r="J358" s="45"/>
      <c r="K358" s="45">
        <f t="shared" si="124"/>
        <v>47216</v>
      </c>
      <c r="L358" s="95">
        <v>0</v>
      </c>
      <c r="M358" s="45">
        <f t="shared" si="109"/>
        <v>47216</v>
      </c>
    </row>
    <row r="359" spans="1:13" x14ac:dyDescent="0.25">
      <c r="A359" s="363"/>
      <c r="B359" s="364"/>
      <c r="C359" s="92" t="s">
        <v>58</v>
      </c>
      <c r="D359" s="106">
        <v>0</v>
      </c>
      <c r="E359" s="45">
        <v>4219</v>
      </c>
      <c r="F359" s="45"/>
      <c r="G359" s="45"/>
      <c r="H359" s="45"/>
      <c r="I359" s="45"/>
      <c r="J359" s="45"/>
      <c r="K359" s="45">
        <f t="shared" si="124"/>
        <v>4219</v>
      </c>
      <c r="L359" s="95">
        <v>1641</v>
      </c>
      <c r="M359" s="45">
        <f t="shared" si="109"/>
        <v>2578</v>
      </c>
    </row>
    <row r="360" spans="1:13" x14ac:dyDescent="0.25">
      <c r="A360" s="363"/>
      <c r="B360" s="364"/>
      <c r="C360" s="4" t="s">
        <v>60</v>
      </c>
      <c r="D360" s="100">
        <v>5000</v>
      </c>
      <c r="E360" s="45">
        <v>5000</v>
      </c>
      <c r="F360" s="45"/>
      <c r="G360" s="45"/>
      <c r="H360" s="45"/>
      <c r="I360" s="45"/>
      <c r="J360" s="45"/>
      <c r="K360" s="45">
        <f t="shared" si="124"/>
        <v>5000</v>
      </c>
      <c r="L360" s="95">
        <v>0</v>
      </c>
      <c r="M360" s="45">
        <f t="shared" si="109"/>
        <v>5000</v>
      </c>
    </row>
    <row r="361" spans="1:13" x14ac:dyDescent="0.25">
      <c r="A361" s="363"/>
      <c r="B361" s="364"/>
      <c r="C361" s="4" t="s">
        <v>47</v>
      </c>
      <c r="D361" s="100">
        <v>16800</v>
      </c>
      <c r="E361" s="45">
        <v>16800</v>
      </c>
      <c r="F361" s="45"/>
      <c r="G361" s="45"/>
      <c r="H361" s="45"/>
      <c r="I361" s="45"/>
      <c r="J361" s="45"/>
      <c r="K361" s="45">
        <f t="shared" si="124"/>
        <v>16800</v>
      </c>
      <c r="L361" s="95">
        <v>4200</v>
      </c>
      <c r="M361" s="45">
        <f t="shared" si="109"/>
        <v>12600</v>
      </c>
    </row>
    <row r="362" spans="1:13" x14ac:dyDescent="0.25">
      <c r="A362" s="363"/>
      <c r="B362" s="364"/>
      <c r="C362" s="4" t="s">
        <v>61</v>
      </c>
      <c r="D362" s="100">
        <v>0</v>
      </c>
      <c r="E362" s="45">
        <v>206</v>
      </c>
      <c r="F362" s="45"/>
      <c r="G362" s="45"/>
      <c r="H362" s="45"/>
      <c r="I362" s="45"/>
      <c r="J362" s="45"/>
      <c r="K362" s="45">
        <f t="shared" si="124"/>
        <v>206</v>
      </c>
      <c r="L362" s="95">
        <v>206</v>
      </c>
      <c r="M362" s="45">
        <f t="shared" si="109"/>
        <v>0</v>
      </c>
    </row>
    <row r="363" spans="1:13" x14ac:dyDescent="0.25">
      <c r="A363" s="363"/>
      <c r="B363" s="364"/>
      <c r="C363" s="4" t="s">
        <v>62</v>
      </c>
      <c r="D363" s="100">
        <v>18275</v>
      </c>
      <c r="E363" s="45">
        <v>18275</v>
      </c>
      <c r="F363" s="45"/>
      <c r="G363" s="45"/>
      <c r="H363" s="45"/>
      <c r="I363" s="45"/>
      <c r="J363" s="45"/>
      <c r="K363" s="45">
        <f t="shared" si="124"/>
        <v>18275</v>
      </c>
      <c r="L363" s="95">
        <v>3360</v>
      </c>
      <c r="M363" s="45">
        <f t="shared" si="109"/>
        <v>14915</v>
      </c>
    </row>
    <row r="364" spans="1:13" x14ac:dyDescent="0.25">
      <c r="A364" s="363"/>
      <c r="B364" s="364"/>
      <c r="C364" s="4" t="s">
        <v>48</v>
      </c>
      <c r="D364" s="100">
        <v>21250</v>
      </c>
      <c r="E364" s="45">
        <v>21250</v>
      </c>
      <c r="F364" s="45">
        <v>-116</v>
      </c>
      <c r="G364" s="45"/>
      <c r="H364" s="45"/>
      <c r="I364" s="45"/>
      <c r="J364" s="45"/>
      <c r="K364" s="45">
        <f t="shared" si="124"/>
        <v>21134</v>
      </c>
      <c r="L364" s="95">
        <v>499</v>
      </c>
      <c r="M364" s="204">
        <f t="shared" si="109"/>
        <v>20635</v>
      </c>
    </row>
    <row r="365" spans="1:13" x14ac:dyDescent="0.25">
      <c r="A365" s="363"/>
      <c r="B365" s="364"/>
      <c r="C365" s="18" t="s">
        <v>49</v>
      </c>
      <c r="D365" s="108">
        <f>SUM(D357:D364)</f>
        <v>151325</v>
      </c>
      <c r="E365" s="51">
        <f>SUM(E357:E364)</f>
        <v>152966</v>
      </c>
      <c r="F365" s="51">
        <f t="shared" ref="F365:M365" si="125">SUM(F357:F364)</f>
        <v>-544</v>
      </c>
      <c r="G365" s="51">
        <f t="shared" si="125"/>
        <v>0</v>
      </c>
      <c r="H365" s="51">
        <f t="shared" si="125"/>
        <v>0</v>
      </c>
      <c r="I365" s="51">
        <f t="shared" si="125"/>
        <v>0</v>
      </c>
      <c r="J365" s="51">
        <f t="shared" ref="J365" si="126">SUM(J357:J364)</f>
        <v>0</v>
      </c>
      <c r="K365" s="51">
        <f t="shared" si="125"/>
        <v>152422</v>
      </c>
      <c r="L365" s="185">
        <f t="shared" si="125"/>
        <v>9906</v>
      </c>
      <c r="M365" s="83">
        <f t="shared" si="125"/>
        <v>142516</v>
      </c>
    </row>
    <row r="366" spans="1:13" x14ac:dyDescent="0.25">
      <c r="A366" s="363"/>
      <c r="B366" s="364"/>
      <c r="C366" s="4" t="s">
        <v>143</v>
      </c>
      <c r="D366" s="100">
        <v>110236</v>
      </c>
      <c r="E366" s="45">
        <v>110236</v>
      </c>
      <c r="F366" s="45"/>
      <c r="G366" s="45"/>
      <c r="H366" s="45"/>
      <c r="I366" s="45"/>
      <c r="J366" s="45"/>
      <c r="K366" s="45">
        <f t="shared" ref="K366:K367" si="127">E366+F366+G366+H366+I366+J366</f>
        <v>110236</v>
      </c>
      <c r="L366" s="95">
        <v>110236</v>
      </c>
      <c r="M366" s="45">
        <f t="shared" si="109"/>
        <v>0</v>
      </c>
    </row>
    <row r="367" spans="1:13" x14ac:dyDescent="0.25">
      <c r="A367" s="363"/>
      <c r="B367" s="364"/>
      <c r="C367" s="4" t="s">
        <v>144</v>
      </c>
      <c r="D367" s="100">
        <v>29764</v>
      </c>
      <c r="E367" s="45">
        <v>29764</v>
      </c>
      <c r="F367" s="45"/>
      <c r="G367" s="45"/>
      <c r="H367" s="45"/>
      <c r="I367" s="45"/>
      <c r="J367" s="45"/>
      <c r="K367" s="45">
        <f t="shared" si="127"/>
        <v>29764</v>
      </c>
      <c r="L367" s="95">
        <v>29764</v>
      </c>
      <c r="M367" s="45">
        <f t="shared" si="109"/>
        <v>0</v>
      </c>
    </row>
    <row r="368" spans="1:13" x14ac:dyDescent="0.25">
      <c r="A368" s="363"/>
      <c r="B368" s="358"/>
      <c r="C368" s="18" t="s">
        <v>145</v>
      </c>
      <c r="D368" s="108">
        <f>SUM(D366:D367)</f>
        <v>140000</v>
      </c>
      <c r="E368" s="51">
        <f t="shared" ref="E368:M368" si="128">SUM(E366:E367)</f>
        <v>140000</v>
      </c>
      <c r="F368" s="51">
        <f t="shared" si="128"/>
        <v>0</v>
      </c>
      <c r="G368" s="51">
        <f t="shared" si="128"/>
        <v>0</v>
      </c>
      <c r="H368" s="51">
        <f t="shared" si="128"/>
        <v>0</v>
      </c>
      <c r="I368" s="51">
        <f t="shared" si="128"/>
        <v>0</v>
      </c>
      <c r="J368" s="51">
        <f t="shared" ref="J368" si="129">SUM(J366:J367)</f>
        <v>0</v>
      </c>
      <c r="K368" s="51">
        <f t="shared" si="128"/>
        <v>140000</v>
      </c>
      <c r="L368" s="185">
        <f t="shared" si="128"/>
        <v>140000</v>
      </c>
      <c r="M368" s="83">
        <f t="shared" si="128"/>
        <v>0</v>
      </c>
    </row>
    <row r="369" spans="1:13" x14ac:dyDescent="0.25">
      <c r="A369" s="363"/>
      <c r="B369" s="359" t="s">
        <v>24</v>
      </c>
      <c r="C369" s="4" t="s">
        <v>65</v>
      </c>
      <c r="D369" s="100">
        <v>0</v>
      </c>
      <c r="E369" s="45">
        <v>0</v>
      </c>
      <c r="F369" s="45"/>
      <c r="G369" s="45"/>
      <c r="H369" s="45"/>
      <c r="I369" s="45"/>
      <c r="J369" s="45"/>
      <c r="K369" s="45">
        <f t="shared" ref="K369:K373" si="130">E369+F369+G369+H369+I369+J369</f>
        <v>0</v>
      </c>
      <c r="L369" s="95">
        <v>0</v>
      </c>
      <c r="M369" s="45">
        <f t="shared" si="109"/>
        <v>0</v>
      </c>
    </row>
    <row r="370" spans="1:13" x14ac:dyDescent="0.25">
      <c r="A370" s="363"/>
      <c r="B370" s="359"/>
      <c r="C370" s="4" t="s">
        <v>60</v>
      </c>
      <c r="D370" s="100">
        <v>0</v>
      </c>
      <c r="E370" s="45">
        <v>0</v>
      </c>
      <c r="F370" s="45"/>
      <c r="G370" s="45"/>
      <c r="H370" s="45"/>
      <c r="I370" s="45"/>
      <c r="J370" s="45"/>
      <c r="K370" s="45">
        <f t="shared" si="130"/>
        <v>0</v>
      </c>
      <c r="L370" s="95">
        <v>0</v>
      </c>
      <c r="M370" s="45">
        <f t="shared" si="109"/>
        <v>0</v>
      </c>
    </row>
    <row r="371" spans="1:13" x14ac:dyDescent="0.25">
      <c r="A371" s="363"/>
      <c r="B371" s="359"/>
      <c r="C371" s="4" t="s">
        <v>67</v>
      </c>
      <c r="D371" s="100">
        <v>0</v>
      </c>
      <c r="E371" s="45">
        <v>0</v>
      </c>
      <c r="F371" s="45"/>
      <c r="G371" s="45"/>
      <c r="H371" s="45"/>
      <c r="I371" s="45"/>
      <c r="J371" s="45"/>
      <c r="K371" s="45">
        <f t="shared" si="130"/>
        <v>0</v>
      </c>
      <c r="L371" s="95">
        <v>0</v>
      </c>
      <c r="M371" s="45">
        <f t="shared" si="109"/>
        <v>0</v>
      </c>
    </row>
    <row r="372" spans="1:13" x14ac:dyDescent="0.25">
      <c r="A372" s="363"/>
      <c r="B372" s="359"/>
      <c r="C372" s="4" t="s">
        <v>61</v>
      </c>
      <c r="D372" s="100">
        <v>0</v>
      </c>
      <c r="E372" s="45">
        <v>0</v>
      </c>
      <c r="F372" s="45"/>
      <c r="G372" s="45"/>
      <c r="H372" s="45"/>
      <c r="I372" s="45"/>
      <c r="J372" s="45"/>
      <c r="K372" s="45">
        <f t="shared" si="130"/>
        <v>0</v>
      </c>
      <c r="L372" s="95">
        <v>0</v>
      </c>
      <c r="M372" s="45">
        <f t="shared" si="109"/>
        <v>0</v>
      </c>
    </row>
    <row r="373" spans="1:13" x14ac:dyDescent="0.25">
      <c r="A373" s="363"/>
      <c r="B373" s="359"/>
      <c r="C373" s="4" t="s">
        <v>48</v>
      </c>
      <c r="D373" s="100">
        <v>0</v>
      </c>
      <c r="E373" s="45">
        <v>0</v>
      </c>
      <c r="F373" s="45"/>
      <c r="G373" s="45"/>
      <c r="H373" s="45"/>
      <c r="I373" s="45"/>
      <c r="J373" s="45"/>
      <c r="K373" s="45">
        <f t="shared" si="130"/>
        <v>0</v>
      </c>
      <c r="L373" s="95">
        <v>0</v>
      </c>
      <c r="M373" s="45">
        <f t="shared" si="109"/>
        <v>0</v>
      </c>
    </row>
    <row r="374" spans="1:13" x14ac:dyDescent="0.25">
      <c r="A374" s="363"/>
      <c r="B374" s="359"/>
      <c r="C374" s="18" t="s">
        <v>49</v>
      </c>
      <c r="D374" s="108">
        <f>SUM(D369:D373)</f>
        <v>0</v>
      </c>
      <c r="E374" s="51">
        <v>0</v>
      </c>
      <c r="F374" s="51">
        <f t="shared" ref="F374:M374" si="131">SUM(F369:F373)</f>
        <v>0</v>
      </c>
      <c r="G374" s="51">
        <f t="shared" si="131"/>
        <v>0</v>
      </c>
      <c r="H374" s="51">
        <f t="shared" si="131"/>
        <v>0</v>
      </c>
      <c r="I374" s="51">
        <f t="shared" si="131"/>
        <v>0</v>
      </c>
      <c r="J374" s="51">
        <f t="shared" ref="J374" si="132">SUM(J369:J373)</f>
        <v>0</v>
      </c>
      <c r="K374" s="51">
        <f t="shared" si="131"/>
        <v>0</v>
      </c>
      <c r="L374" s="185">
        <f t="shared" si="131"/>
        <v>0</v>
      </c>
      <c r="M374" s="83">
        <f t="shared" si="131"/>
        <v>0</v>
      </c>
    </row>
    <row r="375" spans="1:13" x14ac:dyDescent="0.25">
      <c r="A375" s="355" t="s">
        <v>93</v>
      </c>
      <c r="B375" s="357" t="s">
        <v>21</v>
      </c>
      <c r="C375" s="4" t="s">
        <v>43</v>
      </c>
      <c r="D375" s="100">
        <v>172800</v>
      </c>
      <c r="E375" s="45">
        <v>172800</v>
      </c>
      <c r="F375" s="45"/>
      <c r="G375" s="45"/>
      <c r="H375" s="45"/>
      <c r="I375" s="45"/>
      <c r="J375" s="45"/>
      <c r="K375" s="45">
        <f t="shared" ref="K375:K380" si="133">E375+F375+G375+H375+I375+J375</f>
        <v>172800</v>
      </c>
      <c r="L375" s="95">
        <v>68921</v>
      </c>
      <c r="M375" s="45">
        <f t="shared" si="109"/>
        <v>103879</v>
      </c>
    </row>
    <row r="376" spans="1:13" x14ac:dyDescent="0.25">
      <c r="A376" s="356"/>
      <c r="B376" s="358"/>
      <c r="C376" s="4" t="s">
        <v>45</v>
      </c>
      <c r="D376" s="100">
        <v>32256</v>
      </c>
      <c r="E376" s="45">
        <v>32256</v>
      </c>
      <c r="F376" s="45"/>
      <c r="G376" s="45"/>
      <c r="H376" s="45"/>
      <c r="I376" s="45"/>
      <c r="J376" s="45"/>
      <c r="K376" s="45">
        <f t="shared" si="133"/>
        <v>32256</v>
      </c>
      <c r="L376" s="95">
        <v>13441</v>
      </c>
      <c r="M376" s="45">
        <f t="shared" si="109"/>
        <v>18815</v>
      </c>
    </row>
    <row r="377" spans="1:13" x14ac:dyDescent="0.25">
      <c r="A377" s="355" t="s">
        <v>94</v>
      </c>
      <c r="B377" s="357" t="s">
        <v>13</v>
      </c>
      <c r="C377" s="4" t="s">
        <v>43</v>
      </c>
      <c r="D377" s="100">
        <v>387176</v>
      </c>
      <c r="E377" s="45">
        <v>387176</v>
      </c>
      <c r="F377" s="45"/>
      <c r="G377" s="45"/>
      <c r="H377" s="45"/>
      <c r="I377" s="45"/>
      <c r="J377" s="45"/>
      <c r="K377" s="45">
        <f t="shared" si="133"/>
        <v>387176</v>
      </c>
      <c r="L377" s="95">
        <v>150397</v>
      </c>
      <c r="M377" s="45">
        <f t="shared" si="109"/>
        <v>236779</v>
      </c>
    </row>
    <row r="378" spans="1:13" x14ac:dyDescent="0.25">
      <c r="A378" s="356"/>
      <c r="B378" s="358"/>
      <c r="C378" s="4" t="s">
        <v>45</v>
      </c>
      <c r="D378" s="100">
        <v>72270</v>
      </c>
      <c r="E378" s="45">
        <v>72270</v>
      </c>
      <c r="F378" s="45"/>
      <c r="G378" s="45"/>
      <c r="H378" s="45"/>
      <c r="I378" s="45"/>
      <c r="J378" s="45"/>
      <c r="K378" s="45">
        <f t="shared" si="133"/>
        <v>72270</v>
      </c>
      <c r="L378" s="95">
        <v>29331</v>
      </c>
      <c r="M378" s="45">
        <f t="shared" si="109"/>
        <v>42939</v>
      </c>
    </row>
    <row r="379" spans="1:13" x14ac:dyDescent="0.25">
      <c r="A379" s="355" t="s">
        <v>95</v>
      </c>
      <c r="B379" s="357" t="s">
        <v>13</v>
      </c>
      <c r="C379" s="4" t="s">
        <v>54</v>
      </c>
      <c r="D379" s="100">
        <v>38400</v>
      </c>
      <c r="E379" s="45">
        <v>38400</v>
      </c>
      <c r="F379" s="45"/>
      <c r="G379" s="45"/>
      <c r="H379" s="45"/>
      <c r="I379" s="45"/>
      <c r="J379" s="45"/>
      <c r="K379" s="45">
        <f t="shared" si="133"/>
        <v>38400</v>
      </c>
      <c r="L379" s="95">
        <v>12400</v>
      </c>
      <c r="M379" s="45">
        <f t="shared" si="109"/>
        <v>26000</v>
      </c>
    </row>
    <row r="380" spans="1:13" x14ac:dyDescent="0.25">
      <c r="A380" s="356"/>
      <c r="B380" s="358"/>
      <c r="C380" s="4" t="s">
        <v>45</v>
      </c>
      <c r="D380" s="100">
        <v>7168</v>
      </c>
      <c r="E380" s="45">
        <v>7168</v>
      </c>
      <c r="F380" s="45"/>
      <c r="G380" s="45"/>
      <c r="H380" s="45"/>
      <c r="I380" s="45"/>
      <c r="J380" s="45"/>
      <c r="K380" s="45">
        <f t="shared" si="133"/>
        <v>7168</v>
      </c>
      <c r="L380" s="95">
        <v>2418</v>
      </c>
      <c r="M380" s="45">
        <f t="shared" si="109"/>
        <v>4750</v>
      </c>
    </row>
    <row r="381" spans="1:13" x14ac:dyDescent="0.25">
      <c r="A381" s="427" t="s">
        <v>151</v>
      </c>
      <c r="B381" s="428"/>
      <c r="C381" s="429"/>
      <c r="D381" s="141">
        <f>SUM(D322+D323+D327+D335+D336+D349+D355+D356+D365+D368+D374+D375+D376+D377+D378+D379+D380)</f>
        <v>15637931</v>
      </c>
      <c r="E381" s="141">
        <f>SUM(E322+E323+E327+E335+E336+E349+E355+E356+E365+E368+E374+E375+E376+E377+E378+E379+E380)</f>
        <v>15637931</v>
      </c>
      <c r="F381" s="139">
        <f t="shared" ref="F381:M381" si="134">SUM(F322+F323+F327+F335+F336+F349+F355+F356+F368+F374+F375+F376+F377+F378+F379+F380+F365)</f>
        <v>0</v>
      </c>
      <c r="G381" s="139">
        <f t="shared" si="134"/>
        <v>0</v>
      </c>
      <c r="H381" s="139">
        <f t="shared" si="134"/>
        <v>0</v>
      </c>
      <c r="I381" s="139">
        <f t="shared" si="134"/>
        <v>0</v>
      </c>
      <c r="J381" s="139">
        <f t="shared" ref="J381" si="135">SUM(J322+J323+J327+J335+J336+J349+J355+J356+J368+J374+J375+J376+J377+J378+J379+J380+J365)</f>
        <v>10962</v>
      </c>
      <c r="K381" s="139">
        <f t="shared" si="134"/>
        <v>15648893</v>
      </c>
      <c r="L381" s="188">
        <f>SUM(L322+L323+L327+L335+L336+L349+L355+L356+L368+L374+L375+L376+L377+L378+L379+L380+L365)</f>
        <v>6017818</v>
      </c>
      <c r="M381" s="140">
        <f t="shared" si="134"/>
        <v>9631075</v>
      </c>
    </row>
    <row r="382" spans="1:13" x14ac:dyDescent="0.25">
      <c r="A382" s="363" t="s">
        <v>73</v>
      </c>
      <c r="B382" s="6" t="s">
        <v>9</v>
      </c>
      <c r="C382" s="4" t="s">
        <v>70</v>
      </c>
      <c r="D382" s="100">
        <v>0</v>
      </c>
      <c r="E382" s="45">
        <v>0</v>
      </c>
      <c r="F382" s="45"/>
      <c r="G382" s="45"/>
      <c r="H382" s="45"/>
      <c r="I382" s="45"/>
      <c r="J382" s="45"/>
      <c r="K382" s="45">
        <f t="shared" ref="K382:K384" si="136">E382+F382+G382+H382+I382+J382</f>
        <v>0</v>
      </c>
      <c r="L382" s="95">
        <v>0</v>
      </c>
      <c r="M382" s="45">
        <f t="shared" si="109"/>
        <v>0</v>
      </c>
    </row>
    <row r="383" spans="1:13" x14ac:dyDescent="0.25">
      <c r="A383" s="363"/>
      <c r="B383" s="357" t="s">
        <v>42</v>
      </c>
      <c r="C383" s="4" t="s">
        <v>43</v>
      </c>
      <c r="D383" s="100">
        <v>978360</v>
      </c>
      <c r="E383" s="45">
        <v>978360</v>
      </c>
      <c r="F383" s="45"/>
      <c r="G383" s="45"/>
      <c r="H383" s="45"/>
      <c r="I383" s="45"/>
      <c r="J383" s="45"/>
      <c r="K383" s="45">
        <f t="shared" si="136"/>
        <v>978360</v>
      </c>
      <c r="L383" s="95">
        <v>407649</v>
      </c>
      <c r="M383" s="45">
        <f t="shared" si="109"/>
        <v>570711</v>
      </c>
    </row>
    <row r="384" spans="1:13" x14ac:dyDescent="0.25">
      <c r="A384" s="363"/>
      <c r="B384" s="364"/>
      <c r="C384" s="4" t="s">
        <v>54</v>
      </c>
      <c r="D384" s="100">
        <v>0</v>
      </c>
      <c r="E384" s="45">
        <v>1875</v>
      </c>
      <c r="F384" s="45"/>
      <c r="G384" s="45"/>
      <c r="H384" s="45"/>
      <c r="I384" s="45"/>
      <c r="J384" s="45"/>
      <c r="K384" s="45">
        <f t="shared" si="136"/>
        <v>1875</v>
      </c>
      <c r="L384" s="95">
        <v>1875</v>
      </c>
      <c r="M384" s="45">
        <f t="shared" si="109"/>
        <v>0</v>
      </c>
    </row>
    <row r="385" spans="1:14" x14ac:dyDescent="0.25">
      <c r="A385" s="363"/>
      <c r="B385" s="364"/>
      <c r="C385" s="18" t="s">
        <v>44</v>
      </c>
      <c r="D385" s="108">
        <f>SUM(D383:D384)</f>
        <v>978360</v>
      </c>
      <c r="E385" s="51">
        <f>SUM(E383:E384)</f>
        <v>980235</v>
      </c>
      <c r="F385" s="51">
        <f t="shared" ref="F385:M385" si="137">SUM(F383:F384)</f>
        <v>0</v>
      </c>
      <c r="G385" s="51">
        <f t="shared" si="137"/>
        <v>0</v>
      </c>
      <c r="H385" s="51">
        <f t="shared" si="137"/>
        <v>0</v>
      </c>
      <c r="I385" s="51">
        <f t="shared" si="137"/>
        <v>0</v>
      </c>
      <c r="J385" s="51">
        <f t="shared" ref="J385" si="138">SUM(J383:J384)</f>
        <v>0</v>
      </c>
      <c r="K385" s="51">
        <f t="shared" si="137"/>
        <v>980235</v>
      </c>
      <c r="L385" s="185">
        <f t="shared" si="137"/>
        <v>409524</v>
      </c>
      <c r="M385" s="83">
        <f t="shared" si="137"/>
        <v>570711</v>
      </c>
    </row>
    <row r="386" spans="1:14" x14ac:dyDescent="0.25">
      <c r="A386" s="363"/>
      <c r="B386" s="364"/>
      <c r="C386" s="149" t="s">
        <v>45</v>
      </c>
      <c r="D386" s="152">
        <v>91314</v>
      </c>
      <c r="E386" s="150">
        <v>91314</v>
      </c>
      <c r="F386" s="150"/>
      <c r="G386" s="150"/>
      <c r="H386" s="150"/>
      <c r="I386" s="150"/>
      <c r="J386" s="150"/>
      <c r="K386" s="151">
        <f t="shared" ref="K386:K390" si="139">E386+F386+G386+H386+I386+J386</f>
        <v>91314</v>
      </c>
      <c r="L386" s="186">
        <v>39750</v>
      </c>
      <c r="M386" s="151">
        <f t="shared" si="109"/>
        <v>51564</v>
      </c>
    </row>
    <row r="387" spans="1:14" x14ac:dyDescent="0.25">
      <c r="A387" s="363"/>
      <c r="B387" s="364"/>
      <c r="C387" s="4" t="s">
        <v>46</v>
      </c>
      <c r="D387" s="100">
        <v>0</v>
      </c>
      <c r="E387" s="45">
        <v>3181</v>
      </c>
      <c r="F387" s="45"/>
      <c r="G387" s="45"/>
      <c r="H387" s="45"/>
      <c r="I387" s="45"/>
      <c r="J387" s="45"/>
      <c r="K387" s="45">
        <f t="shared" si="139"/>
        <v>3181</v>
      </c>
      <c r="L387" s="95">
        <v>3181</v>
      </c>
      <c r="M387" s="95">
        <f t="shared" ref="M387:M390" si="140">K387-L387</f>
        <v>0</v>
      </c>
    </row>
    <row r="388" spans="1:14" x14ac:dyDescent="0.25">
      <c r="A388" s="363"/>
      <c r="B388" s="364"/>
      <c r="C388" s="4" t="s">
        <v>56</v>
      </c>
      <c r="D388" s="100">
        <v>0</v>
      </c>
      <c r="E388" s="45">
        <v>0</v>
      </c>
      <c r="F388" s="45">
        <v>428</v>
      </c>
      <c r="G388" s="45"/>
      <c r="H388" s="45"/>
      <c r="I388" s="45"/>
      <c r="J388" s="45"/>
      <c r="K388" s="45">
        <f t="shared" si="139"/>
        <v>428</v>
      </c>
      <c r="L388" s="95">
        <v>428</v>
      </c>
      <c r="M388" s="172">
        <f t="shared" si="140"/>
        <v>0</v>
      </c>
    </row>
    <row r="389" spans="1:14" x14ac:dyDescent="0.25">
      <c r="A389" s="363"/>
      <c r="B389" s="364"/>
      <c r="C389" s="92" t="s">
        <v>47</v>
      </c>
      <c r="D389" s="106">
        <v>0</v>
      </c>
      <c r="E389" s="45">
        <v>1900</v>
      </c>
      <c r="F389" s="45"/>
      <c r="G389" s="45"/>
      <c r="H389" s="45"/>
      <c r="I389" s="45"/>
      <c r="J389" s="45"/>
      <c r="K389" s="45">
        <f t="shared" si="139"/>
        <v>1900</v>
      </c>
      <c r="L389" s="95">
        <v>1900</v>
      </c>
      <c r="M389" s="95">
        <f t="shared" si="140"/>
        <v>0</v>
      </c>
    </row>
    <row r="390" spans="1:14" x14ac:dyDescent="0.25">
      <c r="A390" s="363"/>
      <c r="B390" s="364"/>
      <c r="C390" s="4" t="s">
        <v>48</v>
      </c>
      <c r="D390" s="100">
        <v>0</v>
      </c>
      <c r="E390" s="45">
        <v>859</v>
      </c>
      <c r="F390" s="45">
        <v>116</v>
      </c>
      <c r="G390" s="45"/>
      <c r="H390" s="45"/>
      <c r="I390" s="45"/>
      <c r="J390" s="45"/>
      <c r="K390" s="45">
        <f t="shared" si="139"/>
        <v>975</v>
      </c>
      <c r="L390" s="95">
        <v>975</v>
      </c>
      <c r="M390" s="172">
        <f t="shared" si="140"/>
        <v>0</v>
      </c>
    </row>
    <row r="391" spans="1:14" x14ac:dyDescent="0.25">
      <c r="A391" s="363"/>
      <c r="B391" s="358"/>
      <c r="C391" s="18" t="s">
        <v>49</v>
      </c>
      <c r="D391" s="108">
        <f>SUM(D387:D390)</f>
        <v>0</v>
      </c>
      <c r="E391" s="51">
        <f>SUM(E387:E390)</f>
        <v>5940</v>
      </c>
      <c r="F391" s="51">
        <f t="shared" ref="F391:M391" si="141">SUM(F387:F390)</f>
        <v>544</v>
      </c>
      <c r="G391" s="51">
        <f t="shared" si="141"/>
        <v>0</v>
      </c>
      <c r="H391" s="51">
        <f t="shared" si="141"/>
        <v>0</v>
      </c>
      <c r="I391" s="51">
        <f t="shared" si="141"/>
        <v>0</v>
      </c>
      <c r="J391" s="51">
        <f t="shared" ref="J391" si="142">SUM(J387:J390)</f>
        <v>0</v>
      </c>
      <c r="K391" s="51">
        <f t="shared" si="141"/>
        <v>6484</v>
      </c>
      <c r="L391" s="185">
        <f t="shared" si="141"/>
        <v>6484</v>
      </c>
      <c r="M391" s="96">
        <f t="shared" si="141"/>
        <v>0</v>
      </c>
      <c r="N391" s="202"/>
    </row>
    <row r="392" spans="1:14" x14ac:dyDescent="0.25">
      <c r="A392" s="363"/>
      <c r="B392" s="357" t="s">
        <v>21</v>
      </c>
      <c r="C392" s="4" t="s">
        <v>43</v>
      </c>
      <c r="D392" s="100">
        <v>2453851</v>
      </c>
      <c r="E392" s="45">
        <v>2450101</v>
      </c>
      <c r="F392" s="45"/>
      <c r="G392" s="45"/>
      <c r="H392" s="45"/>
      <c r="I392" s="45"/>
      <c r="J392" s="45"/>
      <c r="K392" s="45">
        <f t="shared" ref="K392:K396" si="143">E392+F392+G392+H392+I392+J392</f>
        <v>2450101</v>
      </c>
      <c r="L392" s="95">
        <v>1006558</v>
      </c>
      <c r="M392" s="45">
        <f t="shared" ref="M392:M396" si="144">K392-L392</f>
        <v>1443543</v>
      </c>
    </row>
    <row r="393" spans="1:14" x14ac:dyDescent="0.25">
      <c r="A393" s="363"/>
      <c r="B393" s="364"/>
      <c r="C393" s="4" t="s">
        <v>50</v>
      </c>
      <c r="D393" s="100">
        <v>100000</v>
      </c>
      <c r="E393" s="45">
        <v>100000</v>
      </c>
      <c r="F393" s="45"/>
      <c r="G393" s="45"/>
      <c r="H393" s="45"/>
      <c r="I393" s="45"/>
      <c r="J393" s="45"/>
      <c r="K393" s="45">
        <f t="shared" si="143"/>
        <v>100000</v>
      </c>
      <c r="L393" s="95">
        <v>0</v>
      </c>
      <c r="M393" s="45">
        <f t="shared" si="144"/>
        <v>100000</v>
      </c>
    </row>
    <row r="394" spans="1:14" x14ac:dyDescent="0.25">
      <c r="A394" s="363"/>
      <c r="B394" s="364"/>
      <c r="C394" s="4" t="s">
        <v>51</v>
      </c>
      <c r="D394" s="100">
        <v>5000</v>
      </c>
      <c r="E394" s="45">
        <v>5000</v>
      </c>
      <c r="F394" s="45"/>
      <c r="G394" s="45"/>
      <c r="H394" s="45"/>
      <c r="I394" s="45"/>
      <c r="J394" s="45"/>
      <c r="K394" s="45">
        <f t="shared" si="143"/>
        <v>5000</v>
      </c>
      <c r="L394" s="95">
        <v>0</v>
      </c>
      <c r="M394" s="45">
        <f t="shared" si="144"/>
        <v>5000</v>
      </c>
    </row>
    <row r="395" spans="1:14" x14ac:dyDescent="0.25">
      <c r="A395" s="363"/>
      <c r="B395" s="364"/>
      <c r="C395" s="4" t="s">
        <v>53</v>
      </c>
      <c r="D395" s="100">
        <v>12000</v>
      </c>
      <c r="E395" s="45">
        <v>12000</v>
      </c>
      <c r="F395" s="45"/>
      <c r="G395" s="45"/>
      <c r="H395" s="45"/>
      <c r="I395" s="45"/>
      <c r="J395" s="45"/>
      <c r="K395" s="45">
        <f t="shared" si="143"/>
        <v>12000</v>
      </c>
      <c r="L395" s="95">
        <v>0</v>
      </c>
      <c r="M395" s="45">
        <f t="shared" si="144"/>
        <v>12000</v>
      </c>
    </row>
    <row r="396" spans="1:14" x14ac:dyDescent="0.25">
      <c r="A396" s="363"/>
      <c r="B396" s="364"/>
      <c r="C396" s="4" t="s">
        <v>54</v>
      </c>
      <c r="D396" s="100">
        <v>0</v>
      </c>
      <c r="E396" s="45">
        <v>1875</v>
      </c>
      <c r="F396" s="45"/>
      <c r="G396" s="64">
        <v>50000</v>
      </c>
      <c r="H396" s="45"/>
      <c r="I396" s="45"/>
      <c r="J396" s="45"/>
      <c r="K396" s="45">
        <f t="shared" si="143"/>
        <v>51875</v>
      </c>
      <c r="L396" s="95">
        <v>1875</v>
      </c>
      <c r="M396" s="45">
        <f t="shared" si="144"/>
        <v>50000</v>
      </c>
    </row>
    <row r="397" spans="1:14" x14ac:dyDescent="0.25">
      <c r="A397" s="363"/>
      <c r="B397" s="364"/>
      <c r="C397" s="18" t="s">
        <v>44</v>
      </c>
      <c r="D397" s="108">
        <f>SUM(D392:D396)</f>
        <v>2570851</v>
      </c>
      <c r="E397" s="51">
        <f>SUM(E392:E396)</f>
        <v>2568976</v>
      </c>
      <c r="F397" s="51">
        <f t="shared" ref="F397:M397" si="145">SUM(F392:F396)</f>
        <v>0</v>
      </c>
      <c r="G397" s="51">
        <f t="shared" si="145"/>
        <v>50000</v>
      </c>
      <c r="H397" s="51">
        <f t="shared" si="145"/>
        <v>0</v>
      </c>
      <c r="I397" s="51">
        <f t="shared" si="145"/>
        <v>0</v>
      </c>
      <c r="J397" s="51">
        <f t="shared" ref="J397" si="146">SUM(J392:J396)</f>
        <v>0</v>
      </c>
      <c r="K397" s="51">
        <f t="shared" si="145"/>
        <v>2618976</v>
      </c>
      <c r="L397" s="185">
        <f t="shared" si="145"/>
        <v>1008433</v>
      </c>
      <c r="M397" s="83">
        <f t="shared" si="145"/>
        <v>1610543</v>
      </c>
    </row>
    <row r="398" spans="1:14" x14ac:dyDescent="0.25">
      <c r="A398" s="363"/>
      <c r="B398" s="364"/>
      <c r="C398" s="149" t="s">
        <v>45</v>
      </c>
      <c r="D398" s="152">
        <v>495157</v>
      </c>
      <c r="E398" s="150">
        <v>495157</v>
      </c>
      <c r="F398" s="150"/>
      <c r="G398" s="150">
        <v>9750</v>
      </c>
      <c r="H398" s="150"/>
      <c r="I398" s="150"/>
      <c r="J398" s="150"/>
      <c r="K398" s="151">
        <f t="shared" ref="K398:K408" si="147">E398+F398+G398+H398+I398+J398</f>
        <v>504907</v>
      </c>
      <c r="L398" s="186">
        <v>196141</v>
      </c>
      <c r="M398" s="151">
        <f t="shared" ref="M398:M408" si="148">K398-L398</f>
        <v>308766</v>
      </c>
    </row>
    <row r="399" spans="1:14" x14ac:dyDescent="0.25">
      <c r="A399" s="363"/>
      <c r="B399" s="364"/>
      <c r="C399" s="4" t="s">
        <v>46</v>
      </c>
      <c r="D399" s="100">
        <v>40000</v>
      </c>
      <c r="E399" s="45">
        <v>36819</v>
      </c>
      <c r="F399" s="45"/>
      <c r="G399" s="45"/>
      <c r="H399" s="45"/>
      <c r="I399" s="45"/>
      <c r="J399" s="45"/>
      <c r="K399" s="45">
        <f t="shared" si="147"/>
        <v>36819</v>
      </c>
      <c r="L399" s="95">
        <v>18493</v>
      </c>
      <c r="M399" s="45">
        <f t="shared" si="148"/>
        <v>18326</v>
      </c>
    </row>
    <row r="400" spans="1:14" x14ac:dyDescent="0.25">
      <c r="A400" s="363"/>
      <c r="B400" s="364"/>
      <c r="C400" s="4" t="s">
        <v>56</v>
      </c>
      <c r="D400" s="100">
        <v>30000</v>
      </c>
      <c r="E400" s="45">
        <v>26459</v>
      </c>
      <c r="F400" s="45">
        <v>-428</v>
      </c>
      <c r="G400" s="45"/>
      <c r="H400" s="45"/>
      <c r="I400" s="45"/>
      <c r="J400" s="45"/>
      <c r="K400" s="45">
        <f t="shared" si="147"/>
        <v>26031</v>
      </c>
      <c r="L400" s="95">
        <v>0</v>
      </c>
      <c r="M400" s="204">
        <f t="shared" si="148"/>
        <v>26031</v>
      </c>
    </row>
    <row r="401" spans="1:13" x14ac:dyDescent="0.25">
      <c r="A401" s="363"/>
      <c r="B401" s="364"/>
      <c r="C401" s="92" t="s">
        <v>58</v>
      </c>
      <c r="D401" s="106">
        <v>0</v>
      </c>
      <c r="E401" s="45">
        <v>1641</v>
      </c>
      <c r="F401" s="45"/>
      <c r="G401" s="45"/>
      <c r="H401" s="45"/>
      <c r="I401" s="45"/>
      <c r="J401" s="45"/>
      <c r="K401" s="45">
        <f t="shared" si="147"/>
        <v>1641</v>
      </c>
      <c r="L401" s="95">
        <v>1641</v>
      </c>
      <c r="M401" s="95">
        <f t="shared" si="148"/>
        <v>0</v>
      </c>
    </row>
    <row r="402" spans="1:13" x14ac:dyDescent="0.25">
      <c r="A402" s="363"/>
      <c r="B402" s="364"/>
      <c r="C402" s="4" t="s">
        <v>65</v>
      </c>
      <c r="D402" s="100">
        <v>72000</v>
      </c>
      <c r="E402" s="45">
        <v>72000</v>
      </c>
      <c r="F402" s="45"/>
      <c r="G402" s="45"/>
      <c r="H402" s="45"/>
      <c r="I402" s="45"/>
      <c r="J402" s="45"/>
      <c r="K402" s="45">
        <f t="shared" si="147"/>
        <v>72000</v>
      </c>
      <c r="L402" s="95">
        <v>0</v>
      </c>
      <c r="M402" s="45">
        <f t="shared" si="148"/>
        <v>72000</v>
      </c>
    </row>
    <row r="403" spans="1:13" x14ac:dyDescent="0.25">
      <c r="A403" s="363"/>
      <c r="B403" s="364"/>
      <c r="C403" s="4" t="s">
        <v>60</v>
      </c>
      <c r="D403" s="100">
        <v>5000</v>
      </c>
      <c r="E403" s="45">
        <v>4794</v>
      </c>
      <c r="F403" s="45"/>
      <c r="G403" s="45"/>
      <c r="H403" s="45"/>
      <c r="I403" s="45"/>
      <c r="J403" s="45"/>
      <c r="K403" s="45">
        <f t="shared" si="147"/>
        <v>4794</v>
      </c>
      <c r="L403" s="95">
        <v>0</v>
      </c>
      <c r="M403" s="45">
        <f t="shared" si="148"/>
        <v>4794</v>
      </c>
    </row>
    <row r="404" spans="1:13" x14ac:dyDescent="0.25">
      <c r="A404" s="363"/>
      <c r="B404" s="364"/>
      <c r="C404" s="4" t="s">
        <v>47</v>
      </c>
      <c r="D404" s="100">
        <v>8400</v>
      </c>
      <c r="E404" s="45">
        <v>8400</v>
      </c>
      <c r="F404" s="45"/>
      <c r="G404" s="64"/>
      <c r="H404" s="45"/>
      <c r="I404" s="45"/>
      <c r="J404" s="45"/>
      <c r="K404" s="45">
        <f t="shared" si="147"/>
        <v>8400</v>
      </c>
      <c r="L404" s="95">
        <v>2100</v>
      </c>
      <c r="M404" s="45">
        <f t="shared" si="148"/>
        <v>6300</v>
      </c>
    </row>
    <row r="405" spans="1:13" x14ac:dyDescent="0.25">
      <c r="A405" s="363"/>
      <c r="B405" s="364"/>
      <c r="C405" s="4" t="s">
        <v>61</v>
      </c>
      <c r="D405" s="100">
        <v>0</v>
      </c>
      <c r="E405" s="45">
        <v>206</v>
      </c>
      <c r="F405" s="45"/>
      <c r="G405" s="64">
        <v>290748</v>
      </c>
      <c r="H405" s="45"/>
      <c r="I405" s="45"/>
      <c r="J405" s="45"/>
      <c r="K405" s="45">
        <f t="shared" si="147"/>
        <v>290954</v>
      </c>
      <c r="L405" s="95">
        <v>206</v>
      </c>
      <c r="M405" s="45">
        <f t="shared" si="148"/>
        <v>290748</v>
      </c>
    </row>
    <row r="406" spans="1:13" x14ac:dyDescent="0.25">
      <c r="A406" s="363"/>
      <c r="B406" s="364"/>
      <c r="C406" s="4" t="s">
        <v>62</v>
      </c>
      <c r="D406" s="100">
        <v>15355</v>
      </c>
      <c r="E406" s="45">
        <v>15355</v>
      </c>
      <c r="F406" s="45"/>
      <c r="G406" s="64"/>
      <c r="H406" s="45"/>
      <c r="I406" s="45"/>
      <c r="J406" s="45"/>
      <c r="K406" s="45">
        <f t="shared" si="147"/>
        <v>15355</v>
      </c>
      <c r="L406" s="95">
        <v>3360</v>
      </c>
      <c r="M406" s="45">
        <f t="shared" si="148"/>
        <v>11995</v>
      </c>
    </row>
    <row r="407" spans="1:13" x14ac:dyDescent="0.25">
      <c r="A407" s="363"/>
      <c r="B407" s="364"/>
      <c r="C407" s="4" t="s">
        <v>48</v>
      </c>
      <c r="D407" s="100">
        <v>15850</v>
      </c>
      <c r="E407" s="45">
        <v>14991</v>
      </c>
      <c r="F407" s="45">
        <v>-116</v>
      </c>
      <c r="G407" s="64">
        <v>78502</v>
      </c>
      <c r="H407" s="45"/>
      <c r="I407" s="45"/>
      <c r="J407" s="45"/>
      <c r="K407" s="45">
        <f t="shared" si="147"/>
        <v>93377</v>
      </c>
      <c r="L407" s="95">
        <v>2732</v>
      </c>
      <c r="M407" s="204">
        <f t="shared" si="148"/>
        <v>90645</v>
      </c>
    </row>
    <row r="408" spans="1:13" x14ac:dyDescent="0.25">
      <c r="A408" s="363"/>
      <c r="B408" s="364"/>
      <c r="C408" s="4" t="s">
        <v>63</v>
      </c>
      <c r="D408" s="100">
        <v>0</v>
      </c>
      <c r="E408" s="45">
        <v>0</v>
      </c>
      <c r="F408" s="45"/>
      <c r="G408" s="64"/>
      <c r="H408" s="45"/>
      <c r="I408" s="45"/>
      <c r="J408" s="45"/>
      <c r="K408" s="45">
        <f t="shared" si="147"/>
        <v>0</v>
      </c>
      <c r="L408" s="95">
        <v>0</v>
      </c>
      <c r="M408" s="45">
        <f t="shared" si="148"/>
        <v>0</v>
      </c>
    </row>
    <row r="409" spans="1:13" x14ac:dyDescent="0.25">
      <c r="A409" s="363"/>
      <c r="B409" s="364"/>
      <c r="C409" s="18" t="s">
        <v>49</v>
      </c>
      <c r="D409" s="108">
        <f>SUM(D399:D408)</f>
        <v>186605</v>
      </c>
      <c r="E409" s="51">
        <f>SUM(E399:E408)</f>
        <v>180665</v>
      </c>
      <c r="F409" s="51">
        <f t="shared" ref="F409:M409" si="149">SUM(F399:F408)</f>
        <v>-544</v>
      </c>
      <c r="G409" s="51">
        <f t="shared" si="149"/>
        <v>369250</v>
      </c>
      <c r="H409" s="51">
        <f t="shared" si="149"/>
        <v>0</v>
      </c>
      <c r="I409" s="51">
        <f t="shared" si="149"/>
        <v>0</v>
      </c>
      <c r="J409" s="51">
        <f t="shared" ref="J409" si="150">SUM(J399:J408)</f>
        <v>0</v>
      </c>
      <c r="K409" s="51">
        <f t="shared" si="149"/>
        <v>549371</v>
      </c>
      <c r="L409" s="185">
        <f t="shared" si="149"/>
        <v>28532</v>
      </c>
      <c r="M409" s="83">
        <f t="shared" si="149"/>
        <v>520839</v>
      </c>
    </row>
    <row r="410" spans="1:13" x14ac:dyDescent="0.25">
      <c r="A410" s="363"/>
      <c r="B410" s="364"/>
      <c r="C410" s="4" t="s">
        <v>143</v>
      </c>
      <c r="D410" s="100">
        <v>55118</v>
      </c>
      <c r="E410" s="45">
        <v>55118</v>
      </c>
      <c r="F410" s="45"/>
      <c r="G410" s="45"/>
      <c r="H410" s="45"/>
      <c r="I410" s="45"/>
      <c r="J410" s="45"/>
      <c r="K410" s="45">
        <f t="shared" ref="K410:K411" si="151">E410+F410+G410+H410+I410+J410</f>
        <v>55118</v>
      </c>
      <c r="L410" s="95">
        <v>55118</v>
      </c>
      <c r="M410" s="45">
        <f t="shared" ref="M410:M411" si="152">K410-L410</f>
        <v>0</v>
      </c>
    </row>
    <row r="411" spans="1:13" x14ac:dyDescent="0.25">
      <c r="A411" s="363"/>
      <c r="B411" s="364"/>
      <c r="C411" s="4" t="s">
        <v>144</v>
      </c>
      <c r="D411" s="100">
        <v>14882</v>
      </c>
      <c r="E411" s="45">
        <v>14882</v>
      </c>
      <c r="F411" s="45"/>
      <c r="G411" s="45"/>
      <c r="H411" s="45"/>
      <c r="I411" s="45"/>
      <c r="J411" s="45"/>
      <c r="K411" s="45">
        <f t="shared" si="151"/>
        <v>14882</v>
      </c>
      <c r="L411" s="95">
        <v>14882</v>
      </c>
      <c r="M411" s="45">
        <f t="shared" si="152"/>
        <v>0</v>
      </c>
    </row>
    <row r="412" spans="1:13" x14ac:dyDescent="0.25">
      <c r="A412" s="363"/>
      <c r="B412" s="358"/>
      <c r="C412" s="18" t="s">
        <v>145</v>
      </c>
      <c r="D412" s="108">
        <f>SUM(D410:D411)</f>
        <v>70000</v>
      </c>
      <c r="E412" s="51">
        <f>SUM(E410:E411)</f>
        <v>70000</v>
      </c>
      <c r="F412" s="51">
        <f t="shared" ref="F412:M412" si="153">SUM(F410:F411)</f>
        <v>0</v>
      </c>
      <c r="G412" s="51">
        <f t="shared" si="153"/>
        <v>0</v>
      </c>
      <c r="H412" s="51">
        <f t="shared" si="153"/>
        <v>0</v>
      </c>
      <c r="I412" s="51">
        <f t="shared" si="153"/>
        <v>0</v>
      </c>
      <c r="J412" s="51">
        <f t="shared" ref="J412" si="154">SUM(J410:J411)</f>
        <v>0</v>
      </c>
      <c r="K412" s="51">
        <f t="shared" si="153"/>
        <v>70000</v>
      </c>
      <c r="L412" s="185">
        <f t="shared" si="153"/>
        <v>70000</v>
      </c>
      <c r="M412" s="83">
        <f t="shared" si="153"/>
        <v>0</v>
      </c>
    </row>
    <row r="413" spans="1:13" x14ac:dyDescent="0.25">
      <c r="A413" s="355" t="s">
        <v>96</v>
      </c>
      <c r="B413" s="357" t="s">
        <v>21</v>
      </c>
      <c r="C413" s="4" t="s">
        <v>43</v>
      </c>
      <c r="D413" s="100">
        <v>82800</v>
      </c>
      <c r="E413" s="45">
        <v>82800</v>
      </c>
      <c r="F413" s="45"/>
      <c r="G413" s="45"/>
      <c r="H413" s="45"/>
      <c r="I413" s="45"/>
      <c r="J413" s="45"/>
      <c r="K413" s="45">
        <f t="shared" ref="K413:K414" si="155">E413+F413+G413+H413+I413+J413</f>
        <v>82800</v>
      </c>
      <c r="L413" s="95">
        <v>34501</v>
      </c>
      <c r="M413" s="45">
        <f t="shared" ref="M413:M414" si="156">K413-L413</f>
        <v>48299</v>
      </c>
    </row>
    <row r="414" spans="1:13" x14ac:dyDescent="0.25">
      <c r="A414" s="356"/>
      <c r="B414" s="358"/>
      <c r="C414" s="4" t="s">
        <v>45</v>
      </c>
      <c r="D414" s="100">
        <v>15456</v>
      </c>
      <c r="E414" s="45">
        <v>15456</v>
      </c>
      <c r="F414" s="45"/>
      <c r="G414" s="45"/>
      <c r="H414" s="45"/>
      <c r="I414" s="45"/>
      <c r="J414" s="45"/>
      <c r="K414" s="45">
        <f t="shared" si="155"/>
        <v>15456</v>
      </c>
      <c r="L414" s="95">
        <v>6730</v>
      </c>
      <c r="M414" s="45">
        <f t="shared" si="156"/>
        <v>8726</v>
      </c>
    </row>
    <row r="415" spans="1:13" x14ac:dyDescent="0.25">
      <c r="A415" s="427" t="s">
        <v>152</v>
      </c>
      <c r="B415" s="428"/>
      <c r="C415" s="429"/>
      <c r="D415" s="141">
        <f>SUM(D382+D385+D386+D391+D397+D398+D409+D412+D413+D414)</f>
        <v>4490543</v>
      </c>
      <c r="E415" s="141">
        <f>SUM(E382+E385+E386+E391+E397+E398+E409+E412+E413+E414)</f>
        <v>4490543</v>
      </c>
      <c r="F415" s="139">
        <f t="shared" ref="F415:H415" si="157">SUM(F385,F386,F391,F397,F398,F409,F412,F413,F414,F382)</f>
        <v>0</v>
      </c>
      <c r="G415" s="139">
        <f t="shared" si="157"/>
        <v>429000</v>
      </c>
      <c r="H415" s="139">
        <f t="shared" si="157"/>
        <v>0</v>
      </c>
      <c r="I415" s="139">
        <f>SUM(I385,I386,I391,I397,I398,I409,I412,I413,I414,I382)</f>
        <v>0</v>
      </c>
      <c r="J415" s="139">
        <f>SUM(J385,J386,J391,J397,J398,J409,J412,J413,J414,J382)</f>
        <v>0</v>
      </c>
      <c r="K415" s="139">
        <f t="shared" ref="K415:M415" si="158">SUM(K385,K386,K391,K397,K398,K409,K412,K413,K414,K382)</f>
        <v>4919543</v>
      </c>
      <c r="L415" s="188">
        <f>SUM(L385,L386,L391,L397,L398,L409,L412,L413,L414,L382)</f>
        <v>1800095</v>
      </c>
      <c r="M415" s="140">
        <f t="shared" si="158"/>
        <v>3119448</v>
      </c>
    </row>
    <row r="416" spans="1:13" x14ac:dyDescent="0.25">
      <c r="A416" s="363" t="s">
        <v>74</v>
      </c>
      <c r="B416" s="357" t="s">
        <v>75</v>
      </c>
      <c r="C416" s="92" t="s">
        <v>52</v>
      </c>
      <c r="D416" s="106">
        <v>0</v>
      </c>
      <c r="E416" s="45">
        <v>17820</v>
      </c>
      <c r="F416" s="45">
        <v>15000</v>
      </c>
      <c r="G416" s="45"/>
      <c r="H416" s="45"/>
      <c r="I416" s="45"/>
      <c r="J416" s="45"/>
      <c r="K416" s="45">
        <f t="shared" ref="K416:K418" si="159">E416+F416+G416+H416+I416+J416</f>
        <v>32820</v>
      </c>
      <c r="L416" s="95">
        <v>23760</v>
      </c>
      <c r="M416" s="64">
        <f t="shared" ref="M416:M418" si="160">K416-L416</f>
        <v>9060</v>
      </c>
    </row>
    <row r="417" spans="1:14" x14ac:dyDescent="0.25">
      <c r="A417" s="363"/>
      <c r="B417" s="364"/>
      <c r="C417" s="4" t="s">
        <v>43</v>
      </c>
      <c r="D417" s="100">
        <v>978360</v>
      </c>
      <c r="E417" s="45">
        <v>978360</v>
      </c>
      <c r="F417" s="45">
        <v>-15000</v>
      </c>
      <c r="G417" s="45"/>
      <c r="H417" s="45"/>
      <c r="I417" s="45"/>
      <c r="J417" s="45"/>
      <c r="K417" s="45">
        <f t="shared" si="159"/>
        <v>963360</v>
      </c>
      <c r="L417" s="95">
        <v>407650</v>
      </c>
      <c r="M417" s="45">
        <f t="shared" si="160"/>
        <v>555710</v>
      </c>
    </row>
    <row r="418" spans="1:14" x14ac:dyDescent="0.25">
      <c r="A418" s="363"/>
      <c r="B418" s="364"/>
      <c r="C418" s="4" t="s">
        <v>54</v>
      </c>
      <c r="D418" s="100">
        <v>71280</v>
      </c>
      <c r="E418" s="45">
        <v>33221</v>
      </c>
      <c r="F418" s="45"/>
      <c r="G418" s="45"/>
      <c r="H418" s="45"/>
      <c r="I418" s="45"/>
      <c r="J418" s="45"/>
      <c r="K418" s="45">
        <f t="shared" si="159"/>
        <v>33221</v>
      </c>
      <c r="L418" s="95">
        <v>10005</v>
      </c>
      <c r="M418" s="45">
        <f t="shared" si="160"/>
        <v>23216</v>
      </c>
    </row>
    <row r="419" spans="1:14" x14ac:dyDescent="0.25">
      <c r="A419" s="363"/>
      <c r="B419" s="364"/>
      <c r="C419" s="18" t="s">
        <v>44</v>
      </c>
      <c r="D419" s="108">
        <f>SUM(D416:D418)</f>
        <v>1049640</v>
      </c>
      <c r="E419" s="51">
        <f>SUM(E416:E418)</f>
        <v>1029401</v>
      </c>
      <c r="F419" s="51">
        <f t="shared" ref="F419:J419" si="161">SUM(F416:F418)</f>
        <v>0</v>
      </c>
      <c r="G419" s="51">
        <f t="shared" si="161"/>
        <v>0</v>
      </c>
      <c r="H419" s="51">
        <f t="shared" si="161"/>
        <v>0</v>
      </c>
      <c r="I419" s="51">
        <f t="shared" si="161"/>
        <v>0</v>
      </c>
      <c r="J419" s="51">
        <f t="shared" si="161"/>
        <v>0</v>
      </c>
      <c r="K419" s="51">
        <f>SUM(K416:K418)</f>
        <v>1029401</v>
      </c>
      <c r="L419" s="185">
        <f t="shared" ref="L419:M419" si="162">SUM(L416:L418)</f>
        <v>441415</v>
      </c>
      <c r="M419" s="83">
        <f t="shared" si="162"/>
        <v>587986</v>
      </c>
    </row>
    <row r="420" spans="1:14" x14ac:dyDescent="0.25">
      <c r="A420" s="363"/>
      <c r="B420" s="364"/>
      <c r="C420" s="149" t="s">
        <v>45</v>
      </c>
      <c r="D420" s="152">
        <v>91314</v>
      </c>
      <c r="E420" s="150">
        <v>91314</v>
      </c>
      <c r="F420" s="150"/>
      <c r="G420" s="150"/>
      <c r="H420" s="150"/>
      <c r="I420" s="150"/>
      <c r="J420" s="150"/>
      <c r="K420" s="151">
        <f t="shared" ref="K420:K424" si="163">E420+F420+G420+H420+I420+J420</f>
        <v>91314</v>
      </c>
      <c r="L420" s="186">
        <v>39744</v>
      </c>
      <c r="M420" s="151">
        <f t="shared" ref="M420:M424" si="164">K420-L420</f>
        <v>51570</v>
      </c>
    </row>
    <row r="421" spans="1:14" x14ac:dyDescent="0.25">
      <c r="A421" s="363"/>
      <c r="B421" s="364"/>
      <c r="C421" s="4" t="s">
        <v>46</v>
      </c>
      <c r="D421" s="100">
        <v>0</v>
      </c>
      <c r="E421" s="45">
        <v>3181</v>
      </c>
      <c r="F421" s="45"/>
      <c r="G421" s="45"/>
      <c r="H421" s="45"/>
      <c r="I421" s="45"/>
      <c r="J421" s="45"/>
      <c r="K421" s="45">
        <f t="shared" si="163"/>
        <v>3181</v>
      </c>
      <c r="L421" s="95">
        <v>3181</v>
      </c>
      <c r="M421" s="95">
        <f t="shared" si="164"/>
        <v>0</v>
      </c>
    </row>
    <row r="422" spans="1:14" x14ac:dyDescent="0.25">
      <c r="A422" s="363"/>
      <c r="B422" s="364"/>
      <c r="C422" s="4" t="s">
        <v>56</v>
      </c>
      <c r="D422" s="100">
        <v>0</v>
      </c>
      <c r="E422" s="45">
        <v>0</v>
      </c>
      <c r="F422" s="45">
        <v>428</v>
      </c>
      <c r="G422" s="45"/>
      <c r="H422" s="45"/>
      <c r="I422" s="45"/>
      <c r="J422" s="45"/>
      <c r="K422" s="45">
        <f t="shared" si="163"/>
        <v>428</v>
      </c>
      <c r="L422" s="95">
        <v>428</v>
      </c>
      <c r="M422" s="172">
        <f t="shared" si="164"/>
        <v>0</v>
      </c>
    </row>
    <row r="423" spans="1:14" x14ac:dyDescent="0.25">
      <c r="A423" s="363"/>
      <c r="B423" s="364"/>
      <c r="C423" s="4" t="s">
        <v>47</v>
      </c>
      <c r="D423" s="100">
        <v>0</v>
      </c>
      <c r="E423" s="45">
        <v>1900</v>
      </c>
      <c r="F423" s="45"/>
      <c r="G423" s="45"/>
      <c r="H423" s="45"/>
      <c r="I423" s="45"/>
      <c r="J423" s="45"/>
      <c r="K423" s="45">
        <f t="shared" si="163"/>
        <v>1900</v>
      </c>
      <c r="L423" s="95">
        <v>1900</v>
      </c>
      <c r="M423" s="95">
        <f t="shared" si="164"/>
        <v>0</v>
      </c>
      <c r="N423" s="202"/>
    </row>
    <row r="424" spans="1:14" x14ac:dyDescent="0.25">
      <c r="A424" s="363"/>
      <c r="B424" s="364"/>
      <c r="C424" s="4" t="s">
        <v>48</v>
      </c>
      <c r="D424" s="100">
        <v>0</v>
      </c>
      <c r="E424" s="45">
        <v>859</v>
      </c>
      <c r="F424" s="45">
        <v>115</v>
      </c>
      <c r="G424" s="45"/>
      <c r="H424" s="45"/>
      <c r="I424" s="45"/>
      <c r="J424" s="45"/>
      <c r="K424" s="45">
        <f t="shared" si="163"/>
        <v>974</v>
      </c>
      <c r="L424" s="95">
        <v>974</v>
      </c>
      <c r="M424" s="172">
        <f t="shared" si="164"/>
        <v>0</v>
      </c>
      <c r="N424" s="202"/>
    </row>
    <row r="425" spans="1:14" x14ac:dyDescent="0.25">
      <c r="A425" s="363"/>
      <c r="B425" s="358"/>
      <c r="C425" s="18" t="s">
        <v>49</v>
      </c>
      <c r="D425" s="108">
        <f>SUM(D421:D424)</f>
        <v>0</v>
      </c>
      <c r="E425" s="51">
        <f>SUM(E421:E424)</f>
        <v>5940</v>
      </c>
      <c r="F425" s="51">
        <f t="shared" ref="F425:M425" si="165">SUM(F421:F424)</f>
        <v>543</v>
      </c>
      <c r="G425" s="51">
        <f t="shared" si="165"/>
        <v>0</v>
      </c>
      <c r="H425" s="51">
        <f t="shared" si="165"/>
        <v>0</v>
      </c>
      <c r="I425" s="51">
        <f t="shared" si="165"/>
        <v>0</v>
      </c>
      <c r="J425" s="51">
        <f t="shared" si="165"/>
        <v>0</v>
      </c>
      <c r="K425" s="51">
        <f t="shared" si="165"/>
        <v>6483</v>
      </c>
      <c r="L425" s="185">
        <f t="shared" si="165"/>
        <v>6483</v>
      </c>
      <c r="M425" s="96">
        <f t="shared" si="165"/>
        <v>0</v>
      </c>
      <c r="N425" s="202"/>
    </row>
    <row r="426" spans="1:14" x14ac:dyDescent="0.25">
      <c r="A426" s="363"/>
      <c r="B426" s="359" t="s">
        <v>21</v>
      </c>
      <c r="C426" s="4" t="s">
        <v>43</v>
      </c>
      <c r="D426" s="100">
        <v>2326532</v>
      </c>
      <c r="E426" s="45">
        <v>2297330</v>
      </c>
      <c r="F426" s="94">
        <v>-16174</v>
      </c>
      <c r="G426" s="45"/>
      <c r="H426" s="45"/>
      <c r="I426" s="45"/>
      <c r="J426" s="45"/>
      <c r="K426" s="45">
        <f t="shared" ref="K426:K431" si="166">E426+F426+G426+H426+I426+J426</f>
        <v>2281156</v>
      </c>
      <c r="L426" s="95">
        <v>869781</v>
      </c>
      <c r="M426" s="95">
        <f t="shared" ref="M426:M431" si="167">K426-L426</f>
        <v>1411375</v>
      </c>
      <c r="N426" s="202"/>
    </row>
    <row r="427" spans="1:14" x14ac:dyDescent="0.25">
      <c r="A427" s="363"/>
      <c r="B427" s="359"/>
      <c r="C427" s="4" t="s">
        <v>50</v>
      </c>
      <c r="D427" s="100">
        <v>75000</v>
      </c>
      <c r="E427" s="45">
        <v>75000</v>
      </c>
      <c r="F427" s="64"/>
      <c r="G427" s="45"/>
      <c r="H427" s="45"/>
      <c r="I427" s="45"/>
      <c r="J427" s="45"/>
      <c r="K427" s="45">
        <f t="shared" si="166"/>
        <v>75000</v>
      </c>
      <c r="L427" s="95">
        <v>0</v>
      </c>
      <c r="M427" s="45">
        <f t="shared" si="167"/>
        <v>75000</v>
      </c>
      <c r="N427" s="202"/>
    </row>
    <row r="428" spans="1:14" x14ac:dyDescent="0.25">
      <c r="A428" s="363"/>
      <c r="B428" s="359"/>
      <c r="C428" s="4" t="s">
        <v>51</v>
      </c>
      <c r="D428" s="100">
        <v>5000</v>
      </c>
      <c r="E428" s="45">
        <v>5000</v>
      </c>
      <c r="F428" s="64"/>
      <c r="G428" s="45"/>
      <c r="H428" s="45"/>
      <c r="I428" s="45"/>
      <c r="J428" s="45"/>
      <c r="K428" s="45">
        <f t="shared" si="166"/>
        <v>5000</v>
      </c>
      <c r="L428" s="95">
        <v>0</v>
      </c>
      <c r="M428" s="45">
        <f t="shared" si="167"/>
        <v>5000</v>
      </c>
      <c r="N428" s="202"/>
    </row>
    <row r="429" spans="1:14" x14ac:dyDescent="0.25">
      <c r="A429" s="363"/>
      <c r="B429" s="359"/>
      <c r="C429" s="4" t="s">
        <v>52</v>
      </c>
      <c r="D429" s="100">
        <v>0</v>
      </c>
      <c r="E429" s="45">
        <v>20468</v>
      </c>
      <c r="F429" s="64">
        <v>16174</v>
      </c>
      <c r="G429" s="45"/>
      <c r="H429" s="45"/>
      <c r="I429" s="45"/>
      <c r="J429" s="45"/>
      <c r="K429" s="45">
        <f t="shared" si="166"/>
        <v>36642</v>
      </c>
      <c r="L429" s="95">
        <v>30702</v>
      </c>
      <c r="M429" s="94">
        <f t="shared" si="167"/>
        <v>5940</v>
      </c>
      <c r="N429" s="202"/>
    </row>
    <row r="430" spans="1:14" x14ac:dyDescent="0.25">
      <c r="A430" s="363"/>
      <c r="B430" s="359"/>
      <c r="C430" s="4" t="s">
        <v>53</v>
      </c>
      <c r="D430" s="100">
        <v>12000</v>
      </c>
      <c r="E430" s="45">
        <v>12000</v>
      </c>
      <c r="F430" s="45"/>
      <c r="G430" s="45"/>
      <c r="H430" s="45"/>
      <c r="I430" s="45"/>
      <c r="J430" s="45"/>
      <c r="K430" s="45">
        <f t="shared" si="166"/>
        <v>12000</v>
      </c>
      <c r="L430" s="95">
        <v>0</v>
      </c>
      <c r="M430" s="45">
        <f t="shared" si="167"/>
        <v>12000</v>
      </c>
      <c r="N430" s="202"/>
    </row>
    <row r="431" spans="1:14" x14ac:dyDescent="0.25">
      <c r="A431" s="363"/>
      <c r="B431" s="359"/>
      <c r="C431" s="4" t="s">
        <v>54</v>
      </c>
      <c r="D431" s="100">
        <v>0</v>
      </c>
      <c r="E431" s="45">
        <v>28973</v>
      </c>
      <c r="F431" s="64"/>
      <c r="G431" s="45"/>
      <c r="H431" s="45"/>
      <c r="I431" s="45"/>
      <c r="J431" s="45"/>
      <c r="K431" s="45">
        <f t="shared" si="166"/>
        <v>28973</v>
      </c>
      <c r="L431" s="95">
        <v>28973</v>
      </c>
      <c r="M431" s="64">
        <f t="shared" si="167"/>
        <v>0</v>
      </c>
      <c r="N431" s="202"/>
    </row>
    <row r="432" spans="1:14" x14ac:dyDescent="0.25">
      <c r="A432" s="363"/>
      <c r="B432" s="359"/>
      <c r="C432" s="18" t="s">
        <v>44</v>
      </c>
      <c r="D432" s="108">
        <f>SUM(D426:D431)</f>
        <v>2418532</v>
      </c>
      <c r="E432" s="51">
        <f>SUM(E426:E431)</f>
        <v>2438771</v>
      </c>
      <c r="F432" s="51">
        <f t="shared" ref="F432:M432" si="168">SUM(F426:F431)</f>
        <v>0</v>
      </c>
      <c r="G432" s="51">
        <f t="shared" si="168"/>
        <v>0</v>
      </c>
      <c r="H432" s="51">
        <f t="shared" si="168"/>
        <v>0</v>
      </c>
      <c r="I432" s="51">
        <f t="shared" si="168"/>
        <v>0</v>
      </c>
      <c r="J432" s="51">
        <f t="shared" si="168"/>
        <v>0</v>
      </c>
      <c r="K432" s="51">
        <f t="shared" si="168"/>
        <v>2438771</v>
      </c>
      <c r="L432" s="185">
        <f t="shared" si="168"/>
        <v>929456</v>
      </c>
      <c r="M432" s="83">
        <f t="shared" si="168"/>
        <v>1509315</v>
      </c>
      <c r="N432" s="202"/>
    </row>
    <row r="433" spans="1:14" x14ac:dyDescent="0.25">
      <c r="A433" s="363"/>
      <c r="B433" s="359"/>
      <c r="C433" s="149" t="s">
        <v>45</v>
      </c>
      <c r="D433" s="152">
        <v>470176</v>
      </c>
      <c r="E433" s="150">
        <v>470176</v>
      </c>
      <c r="F433" s="150"/>
      <c r="G433" s="150"/>
      <c r="H433" s="150"/>
      <c r="I433" s="150"/>
      <c r="J433" s="150"/>
      <c r="K433" s="151">
        <f t="shared" ref="K433:K444" si="169">E433+F433+G433+H433+I433+J433</f>
        <v>470176</v>
      </c>
      <c r="L433" s="186">
        <v>172486</v>
      </c>
      <c r="M433" s="151">
        <f t="shared" ref="M433:M444" si="170">K433-L433</f>
        <v>297690</v>
      </c>
      <c r="N433" s="202"/>
    </row>
    <row r="434" spans="1:14" x14ac:dyDescent="0.25">
      <c r="A434" s="363"/>
      <c r="B434" s="359"/>
      <c r="C434" s="4" t="s">
        <v>46</v>
      </c>
      <c r="D434" s="100">
        <v>40000</v>
      </c>
      <c r="E434" s="45">
        <v>36819</v>
      </c>
      <c r="F434" s="45"/>
      <c r="G434" s="45"/>
      <c r="H434" s="45"/>
      <c r="I434" s="45"/>
      <c r="J434" s="45"/>
      <c r="K434" s="45">
        <f t="shared" si="169"/>
        <v>36819</v>
      </c>
      <c r="L434" s="95">
        <v>7387</v>
      </c>
      <c r="M434" s="45">
        <f t="shared" si="170"/>
        <v>29432</v>
      </c>
      <c r="N434" s="202"/>
    </row>
    <row r="435" spans="1:14" x14ac:dyDescent="0.25">
      <c r="A435" s="363"/>
      <c r="B435" s="359"/>
      <c r="C435" s="4" t="s">
        <v>56</v>
      </c>
      <c r="D435" s="100">
        <v>10000</v>
      </c>
      <c r="E435" s="45">
        <v>6459</v>
      </c>
      <c r="F435" s="45">
        <v>-428</v>
      </c>
      <c r="G435" s="45"/>
      <c r="H435" s="45"/>
      <c r="I435" s="45"/>
      <c r="J435" s="45"/>
      <c r="K435" s="45">
        <f t="shared" si="169"/>
        <v>6031</v>
      </c>
      <c r="L435" s="95">
        <v>0</v>
      </c>
      <c r="M435" s="204">
        <f t="shared" si="170"/>
        <v>6031</v>
      </c>
    </row>
    <row r="436" spans="1:14" x14ac:dyDescent="0.25">
      <c r="A436" s="363"/>
      <c r="B436" s="359"/>
      <c r="C436" s="92" t="s">
        <v>58</v>
      </c>
      <c r="D436" s="106">
        <v>0</v>
      </c>
      <c r="E436" s="45">
        <v>1641</v>
      </c>
      <c r="F436" s="45"/>
      <c r="G436" s="45"/>
      <c r="H436" s="45"/>
      <c r="I436" s="45"/>
      <c r="J436" s="45"/>
      <c r="K436" s="45">
        <f t="shared" si="169"/>
        <v>1641</v>
      </c>
      <c r="L436" s="95">
        <v>1641</v>
      </c>
      <c r="M436" s="95">
        <f t="shared" si="170"/>
        <v>0</v>
      </c>
    </row>
    <row r="437" spans="1:14" x14ac:dyDescent="0.25">
      <c r="A437" s="363"/>
      <c r="B437" s="359"/>
      <c r="C437" s="4" t="s">
        <v>59</v>
      </c>
      <c r="D437" s="100">
        <v>0</v>
      </c>
      <c r="E437" s="45">
        <v>50000</v>
      </c>
      <c r="F437" s="45"/>
      <c r="G437" s="45"/>
      <c r="H437" s="45"/>
      <c r="I437" s="45"/>
      <c r="J437" s="45"/>
      <c r="K437" s="45">
        <f t="shared" si="169"/>
        <v>50000</v>
      </c>
      <c r="L437" s="95">
        <v>30598</v>
      </c>
      <c r="M437" s="45">
        <f t="shared" si="170"/>
        <v>19402</v>
      </c>
    </row>
    <row r="438" spans="1:14" x14ac:dyDescent="0.25">
      <c r="A438" s="363"/>
      <c r="B438" s="359"/>
      <c r="C438" s="4" t="s">
        <v>65</v>
      </c>
      <c r="D438" s="100">
        <v>0</v>
      </c>
      <c r="E438" s="45">
        <v>0</v>
      </c>
      <c r="F438" s="45"/>
      <c r="G438" s="45"/>
      <c r="H438" s="45"/>
      <c r="I438" s="45"/>
      <c r="J438" s="45"/>
      <c r="K438" s="45">
        <f t="shared" si="169"/>
        <v>0</v>
      </c>
      <c r="L438" s="95">
        <v>0</v>
      </c>
      <c r="M438" s="45">
        <f t="shared" si="170"/>
        <v>0</v>
      </c>
    </row>
    <row r="439" spans="1:14" x14ac:dyDescent="0.25">
      <c r="A439" s="363"/>
      <c r="B439" s="359"/>
      <c r="C439" s="4" t="s">
        <v>60</v>
      </c>
      <c r="D439" s="100">
        <v>5000</v>
      </c>
      <c r="E439" s="45">
        <v>4794</v>
      </c>
      <c r="F439" s="64">
        <v>212080</v>
      </c>
      <c r="G439" s="45"/>
      <c r="H439" s="45"/>
      <c r="I439" s="45"/>
      <c r="J439" s="45"/>
      <c r="K439" s="45">
        <f t="shared" si="169"/>
        <v>216874</v>
      </c>
      <c r="L439" s="95">
        <v>212080</v>
      </c>
      <c r="M439" s="45">
        <f t="shared" si="170"/>
        <v>4794</v>
      </c>
    </row>
    <row r="440" spans="1:14" x14ac:dyDescent="0.25">
      <c r="A440" s="363"/>
      <c r="B440" s="359"/>
      <c r="C440" s="4" t="s">
        <v>47</v>
      </c>
      <c r="D440" s="100">
        <v>8400</v>
      </c>
      <c r="E440" s="45">
        <v>8400</v>
      </c>
      <c r="F440" s="64"/>
      <c r="G440" s="45"/>
      <c r="H440" s="45"/>
      <c r="I440" s="45"/>
      <c r="J440" s="45"/>
      <c r="K440" s="45">
        <f t="shared" si="169"/>
        <v>8400</v>
      </c>
      <c r="L440" s="95">
        <v>2100</v>
      </c>
      <c r="M440" s="45">
        <f t="shared" si="170"/>
        <v>6300</v>
      </c>
    </row>
    <row r="441" spans="1:14" x14ac:dyDescent="0.25">
      <c r="A441" s="363"/>
      <c r="B441" s="359"/>
      <c r="C441" s="4" t="s">
        <v>61</v>
      </c>
      <c r="D441" s="100">
        <v>0</v>
      </c>
      <c r="E441" s="45">
        <v>206</v>
      </c>
      <c r="F441" s="64"/>
      <c r="G441" s="45"/>
      <c r="H441" s="45"/>
      <c r="I441" s="45"/>
      <c r="J441" s="45"/>
      <c r="K441" s="45">
        <f t="shared" si="169"/>
        <v>206</v>
      </c>
      <c r="L441" s="95">
        <v>206</v>
      </c>
      <c r="M441" s="45">
        <f t="shared" si="170"/>
        <v>0</v>
      </c>
    </row>
    <row r="442" spans="1:14" x14ac:dyDescent="0.25">
      <c r="A442" s="363"/>
      <c r="B442" s="359"/>
      <c r="C442" s="4" t="s">
        <v>62</v>
      </c>
      <c r="D442" s="100">
        <v>6640</v>
      </c>
      <c r="E442" s="45">
        <v>6640</v>
      </c>
      <c r="F442" s="64"/>
      <c r="G442" s="45"/>
      <c r="H442" s="45"/>
      <c r="I442" s="45"/>
      <c r="J442" s="45"/>
      <c r="K442" s="45">
        <f t="shared" si="169"/>
        <v>6640</v>
      </c>
      <c r="L442" s="95">
        <v>740</v>
      </c>
      <c r="M442" s="45">
        <f t="shared" si="170"/>
        <v>5900</v>
      </c>
    </row>
    <row r="443" spans="1:14" x14ac:dyDescent="0.25">
      <c r="A443" s="363"/>
      <c r="B443" s="359"/>
      <c r="C443" s="4" t="s">
        <v>48</v>
      </c>
      <c r="D443" s="100">
        <v>10450</v>
      </c>
      <c r="E443" s="45">
        <v>23091</v>
      </c>
      <c r="F443" s="64">
        <f>57261-115</f>
        <v>57146</v>
      </c>
      <c r="G443" s="45"/>
      <c r="H443" s="45"/>
      <c r="I443" s="45"/>
      <c r="J443" s="45"/>
      <c r="K443" s="45">
        <f t="shared" si="169"/>
        <v>80237</v>
      </c>
      <c r="L443" s="95">
        <v>62423</v>
      </c>
      <c r="M443" s="204">
        <f t="shared" si="170"/>
        <v>17814</v>
      </c>
      <c r="N443" s="99">
        <v>-115</v>
      </c>
    </row>
    <row r="444" spans="1:14" x14ac:dyDescent="0.25">
      <c r="A444" s="363"/>
      <c r="B444" s="359"/>
      <c r="C444" s="4" t="s">
        <v>63</v>
      </c>
      <c r="D444" s="100">
        <v>1657467</v>
      </c>
      <c r="E444" s="45">
        <v>1593967</v>
      </c>
      <c r="F444" s="64">
        <v>-269341</v>
      </c>
      <c r="G444" s="45"/>
      <c r="H444" s="45"/>
      <c r="I444" s="45"/>
      <c r="J444" s="45"/>
      <c r="K444" s="45">
        <f t="shared" si="169"/>
        <v>1324626</v>
      </c>
      <c r="L444" s="95">
        <v>0</v>
      </c>
      <c r="M444" s="45">
        <f t="shared" si="170"/>
        <v>1324626</v>
      </c>
    </row>
    <row r="445" spans="1:14" x14ac:dyDescent="0.25">
      <c r="A445" s="363"/>
      <c r="B445" s="359"/>
      <c r="C445" s="18" t="s">
        <v>49</v>
      </c>
      <c r="D445" s="108">
        <f>SUM(D434:D444)</f>
        <v>1737957</v>
      </c>
      <c r="E445" s="51">
        <f>SUM(E434:E444)</f>
        <v>1732017</v>
      </c>
      <c r="F445" s="51">
        <f t="shared" ref="F445:M445" si="171">SUM(F434:F444)</f>
        <v>-543</v>
      </c>
      <c r="G445" s="51">
        <f t="shared" si="171"/>
        <v>0</v>
      </c>
      <c r="H445" s="51">
        <f t="shared" si="171"/>
        <v>0</v>
      </c>
      <c r="I445" s="51">
        <f t="shared" si="171"/>
        <v>0</v>
      </c>
      <c r="J445" s="51">
        <f t="shared" si="171"/>
        <v>0</v>
      </c>
      <c r="K445" s="51">
        <f t="shared" si="171"/>
        <v>1731474</v>
      </c>
      <c r="L445" s="185">
        <f t="shared" si="171"/>
        <v>317175</v>
      </c>
      <c r="M445" s="83">
        <f t="shared" si="171"/>
        <v>1414299</v>
      </c>
    </row>
    <row r="446" spans="1:14" x14ac:dyDescent="0.25">
      <c r="A446" s="355" t="s">
        <v>97</v>
      </c>
      <c r="B446" s="357" t="s">
        <v>21</v>
      </c>
      <c r="C446" s="4" t="s">
        <v>43</v>
      </c>
      <c r="D446" s="100">
        <v>198925</v>
      </c>
      <c r="E446" s="45">
        <v>198925</v>
      </c>
      <c r="F446" s="45"/>
      <c r="G446" s="45"/>
      <c r="H446" s="45"/>
      <c r="I446" s="45"/>
      <c r="J446" s="45"/>
      <c r="K446" s="45">
        <f t="shared" ref="K446:K447" si="172">E446+F446+G446+H446+I446+J446</f>
        <v>198925</v>
      </c>
      <c r="L446" s="95">
        <v>74622</v>
      </c>
      <c r="M446" s="45">
        <f t="shared" ref="M446:M447" si="173">K446-L446</f>
        <v>124303</v>
      </c>
    </row>
    <row r="447" spans="1:14" x14ac:dyDescent="0.25">
      <c r="A447" s="356"/>
      <c r="B447" s="358"/>
      <c r="C447" s="4" t="s">
        <v>45</v>
      </c>
      <c r="D447" s="100">
        <v>28946</v>
      </c>
      <c r="E447" s="45">
        <v>28946</v>
      </c>
      <c r="F447" s="45"/>
      <c r="G447" s="45"/>
      <c r="H447" s="45"/>
      <c r="I447" s="45"/>
      <c r="J447" s="45"/>
      <c r="K447" s="45">
        <f t="shared" si="172"/>
        <v>28946</v>
      </c>
      <c r="L447" s="95">
        <v>14551</v>
      </c>
      <c r="M447" s="45">
        <f t="shared" si="173"/>
        <v>14395</v>
      </c>
    </row>
    <row r="448" spans="1:14" x14ac:dyDescent="0.25">
      <c r="A448" s="427" t="s">
        <v>154</v>
      </c>
      <c r="B448" s="428"/>
      <c r="C448" s="429"/>
      <c r="D448" s="141">
        <f>SUM(D419+D420+D425+D432+D433+D445+D446+D447)</f>
        <v>5995490</v>
      </c>
      <c r="E448" s="141">
        <f>SUM(E419+E420+E425+E432+E433+E445+E446+E447)</f>
        <v>5995490</v>
      </c>
      <c r="F448" s="142">
        <f>F447+F446+F445+F433+F432+F425+F420+F419</f>
        <v>0</v>
      </c>
      <c r="G448" s="142">
        <f t="shared" ref="G448:M448" si="174">G447+G446+G445+G433+G432+G425+G420+G419</f>
        <v>0</v>
      </c>
      <c r="H448" s="142">
        <f t="shared" si="174"/>
        <v>0</v>
      </c>
      <c r="I448" s="142">
        <f t="shared" si="174"/>
        <v>0</v>
      </c>
      <c r="J448" s="142">
        <f t="shared" ref="J448" si="175">J447+J446+J445+J433+J432+J425+J420+J419</f>
        <v>0</v>
      </c>
      <c r="K448" s="142">
        <f t="shared" si="174"/>
        <v>5995490</v>
      </c>
      <c r="L448" s="190">
        <f>L447+L446+L445+L433+L432+L425+L420+L419</f>
        <v>1995932</v>
      </c>
      <c r="M448" s="142">
        <f t="shared" si="174"/>
        <v>3999558</v>
      </c>
    </row>
    <row r="449" spans="1:14" x14ac:dyDescent="0.25">
      <c r="A449" s="363" t="s">
        <v>76</v>
      </c>
      <c r="B449" s="116" t="s">
        <v>9</v>
      </c>
      <c r="C449" s="4" t="s">
        <v>70</v>
      </c>
      <c r="D449" s="100">
        <v>0</v>
      </c>
      <c r="E449" s="45">
        <v>0</v>
      </c>
      <c r="F449" s="45"/>
      <c r="G449" s="45"/>
      <c r="H449" s="45"/>
      <c r="I449" s="45"/>
      <c r="J449" s="45"/>
      <c r="K449" s="45">
        <f t="shared" ref="K449:K451" si="176">E449+F449+G449+H449+I449+J449</f>
        <v>0</v>
      </c>
      <c r="L449" s="95">
        <v>0</v>
      </c>
      <c r="M449" s="45">
        <f t="shared" ref="M449:M451" si="177">K449-L449</f>
        <v>0</v>
      </c>
    </row>
    <row r="450" spans="1:14" x14ac:dyDescent="0.25">
      <c r="A450" s="363"/>
      <c r="B450" s="357" t="s">
        <v>42</v>
      </c>
      <c r="C450" s="4" t="s">
        <v>43</v>
      </c>
      <c r="D450" s="100">
        <v>978360</v>
      </c>
      <c r="E450" s="45">
        <v>978360</v>
      </c>
      <c r="F450" s="45"/>
      <c r="G450" s="45"/>
      <c r="H450" s="45"/>
      <c r="I450" s="45"/>
      <c r="J450" s="45"/>
      <c r="K450" s="45">
        <f t="shared" si="176"/>
        <v>978360</v>
      </c>
      <c r="L450" s="95">
        <v>407650</v>
      </c>
      <c r="M450" s="45">
        <f t="shared" si="177"/>
        <v>570710</v>
      </c>
    </row>
    <row r="451" spans="1:14" x14ac:dyDescent="0.25">
      <c r="A451" s="363"/>
      <c r="B451" s="364"/>
      <c r="C451" s="4" t="s">
        <v>54</v>
      </c>
      <c r="D451" s="100">
        <v>0</v>
      </c>
      <c r="E451" s="45">
        <v>1875</v>
      </c>
      <c r="F451" s="45"/>
      <c r="G451" s="45"/>
      <c r="H451" s="45"/>
      <c r="I451" s="45"/>
      <c r="J451" s="45"/>
      <c r="K451" s="45">
        <f t="shared" si="176"/>
        <v>1875</v>
      </c>
      <c r="L451" s="95">
        <v>1875</v>
      </c>
      <c r="M451" s="64">
        <f t="shared" si="177"/>
        <v>0</v>
      </c>
    </row>
    <row r="452" spans="1:14" x14ac:dyDescent="0.25">
      <c r="A452" s="363"/>
      <c r="B452" s="364"/>
      <c r="C452" s="18" t="s">
        <v>44</v>
      </c>
      <c r="D452" s="108">
        <f>SUM(D450:D451)</f>
        <v>978360</v>
      </c>
      <c r="E452" s="51">
        <v>980235</v>
      </c>
      <c r="F452" s="51">
        <f t="shared" ref="F452:M452" si="178">F451+F450</f>
        <v>0</v>
      </c>
      <c r="G452" s="51">
        <f t="shared" si="178"/>
        <v>0</v>
      </c>
      <c r="H452" s="51">
        <f t="shared" si="178"/>
        <v>0</v>
      </c>
      <c r="I452" s="51">
        <f t="shared" si="178"/>
        <v>0</v>
      </c>
      <c r="J452" s="51">
        <f t="shared" ref="J452" si="179">J451+J450</f>
        <v>0</v>
      </c>
      <c r="K452" s="51">
        <f t="shared" si="178"/>
        <v>980235</v>
      </c>
      <c r="L452" s="185">
        <f t="shared" si="178"/>
        <v>409525</v>
      </c>
      <c r="M452" s="83">
        <f t="shared" si="178"/>
        <v>570710</v>
      </c>
    </row>
    <row r="453" spans="1:14" x14ac:dyDescent="0.25">
      <c r="A453" s="363"/>
      <c r="B453" s="364"/>
      <c r="C453" s="149" t="s">
        <v>45</v>
      </c>
      <c r="D453" s="152">
        <v>91314</v>
      </c>
      <c r="E453" s="150">
        <v>91314</v>
      </c>
      <c r="F453" s="150"/>
      <c r="G453" s="150"/>
      <c r="H453" s="150"/>
      <c r="I453" s="150"/>
      <c r="J453" s="150"/>
      <c r="K453" s="151">
        <f t="shared" ref="K453:K456" si="180">E453+F453+G453+H453+I453+J453</f>
        <v>91314</v>
      </c>
      <c r="L453" s="186">
        <v>39745</v>
      </c>
      <c r="M453" s="151">
        <f t="shared" ref="M453:M456" si="181">K453-L453</f>
        <v>51569</v>
      </c>
    </row>
    <row r="454" spans="1:14" x14ac:dyDescent="0.25">
      <c r="A454" s="363"/>
      <c r="B454" s="364"/>
      <c r="C454" s="4" t="s">
        <v>46</v>
      </c>
      <c r="D454" s="100">
        <v>0</v>
      </c>
      <c r="E454" s="45">
        <v>3181</v>
      </c>
      <c r="F454" s="45">
        <v>428</v>
      </c>
      <c r="G454" s="45"/>
      <c r="H454" s="45"/>
      <c r="I454" s="45"/>
      <c r="J454" s="45"/>
      <c r="K454" s="45">
        <f t="shared" si="180"/>
        <v>3609</v>
      </c>
      <c r="L454" s="95">
        <v>3609</v>
      </c>
      <c r="M454" s="172">
        <f t="shared" si="181"/>
        <v>0</v>
      </c>
      <c r="N454" s="202"/>
    </row>
    <row r="455" spans="1:14" x14ac:dyDescent="0.25">
      <c r="A455" s="363"/>
      <c r="B455" s="364"/>
      <c r="C455" s="92" t="s">
        <v>47</v>
      </c>
      <c r="D455" s="106">
        <v>0</v>
      </c>
      <c r="E455" s="45">
        <v>1900</v>
      </c>
      <c r="F455" s="45"/>
      <c r="G455" s="45"/>
      <c r="H455" s="45"/>
      <c r="I455" s="45"/>
      <c r="J455" s="45"/>
      <c r="K455" s="45">
        <f t="shared" si="180"/>
        <v>1900</v>
      </c>
      <c r="L455" s="95">
        <v>1900</v>
      </c>
      <c r="M455" s="95">
        <f t="shared" si="181"/>
        <v>0</v>
      </c>
    </row>
    <row r="456" spans="1:14" x14ac:dyDescent="0.25">
      <c r="A456" s="363"/>
      <c r="B456" s="364"/>
      <c r="C456" s="4" t="s">
        <v>48</v>
      </c>
      <c r="D456" s="100">
        <v>0</v>
      </c>
      <c r="E456" s="45">
        <v>859</v>
      </c>
      <c r="F456" s="45">
        <v>116</v>
      </c>
      <c r="G456" s="45"/>
      <c r="H456" s="45"/>
      <c r="I456" s="45"/>
      <c r="J456" s="45"/>
      <c r="K456" s="45">
        <f t="shared" si="180"/>
        <v>975</v>
      </c>
      <c r="L456" s="95">
        <v>975</v>
      </c>
      <c r="M456" s="172">
        <f t="shared" si="181"/>
        <v>0</v>
      </c>
      <c r="N456" s="202"/>
    </row>
    <row r="457" spans="1:14" x14ac:dyDescent="0.25">
      <c r="A457" s="363"/>
      <c r="B457" s="358"/>
      <c r="C457" s="18" t="s">
        <v>49</v>
      </c>
      <c r="D457" s="108">
        <f>SUM(D454:D456)</f>
        <v>0</v>
      </c>
      <c r="E457" s="83">
        <f t="shared" ref="E457:M457" si="182">SUM(E454:E456)</f>
        <v>5940</v>
      </c>
      <c r="F457" s="83">
        <f t="shared" si="182"/>
        <v>544</v>
      </c>
      <c r="G457" s="83">
        <f t="shared" si="182"/>
        <v>0</v>
      </c>
      <c r="H457" s="83">
        <f t="shared" si="182"/>
        <v>0</v>
      </c>
      <c r="I457" s="83">
        <f t="shared" si="182"/>
        <v>0</v>
      </c>
      <c r="J457" s="83">
        <f t="shared" si="182"/>
        <v>0</v>
      </c>
      <c r="K457" s="83">
        <f t="shared" si="182"/>
        <v>6484</v>
      </c>
      <c r="L457" s="96">
        <f t="shared" si="182"/>
        <v>6484</v>
      </c>
      <c r="M457" s="96">
        <f t="shared" si="182"/>
        <v>0</v>
      </c>
      <c r="N457" s="202"/>
    </row>
    <row r="458" spans="1:14" x14ac:dyDescent="0.25">
      <c r="A458" s="363"/>
      <c r="B458" s="359" t="s">
        <v>21</v>
      </c>
      <c r="C458" s="4" t="s">
        <v>43</v>
      </c>
      <c r="D458" s="100">
        <v>2472465</v>
      </c>
      <c r="E458" s="45">
        <v>2468715</v>
      </c>
      <c r="F458" s="45"/>
      <c r="G458" s="45"/>
      <c r="H458" s="45"/>
      <c r="I458" s="45"/>
      <c r="J458" s="45"/>
      <c r="K458" s="45">
        <f t="shared" ref="K458:K462" si="183">E458+F458+G458+H458+I458+J458</f>
        <v>2468715</v>
      </c>
      <c r="L458" s="95">
        <v>1006558</v>
      </c>
      <c r="M458" s="45">
        <f t="shared" ref="M458:M462" si="184">K458-L458</f>
        <v>1462157</v>
      </c>
    </row>
    <row r="459" spans="1:14" x14ac:dyDescent="0.25">
      <c r="A459" s="363"/>
      <c r="B459" s="359"/>
      <c r="C459" s="4" t="s">
        <v>50</v>
      </c>
      <c r="D459" s="100">
        <v>100000</v>
      </c>
      <c r="E459" s="45">
        <v>100000</v>
      </c>
      <c r="F459" s="45"/>
      <c r="G459" s="45"/>
      <c r="H459" s="45"/>
      <c r="I459" s="45"/>
      <c r="J459" s="45"/>
      <c r="K459" s="45">
        <f t="shared" si="183"/>
        <v>100000</v>
      </c>
      <c r="L459" s="95">
        <v>0</v>
      </c>
      <c r="M459" s="45">
        <f t="shared" si="184"/>
        <v>100000</v>
      </c>
    </row>
    <row r="460" spans="1:14" x14ac:dyDescent="0.25">
      <c r="A460" s="363"/>
      <c r="B460" s="359"/>
      <c r="C460" s="4" t="s">
        <v>51</v>
      </c>
      <c r="D460" s="100">
        <v>5000</v>
      </c>
      <c r="E460" s="45">
        <v>5000</v>
      </c>
      <c r="F460" s="45"/>
      <c r="G460" s="45"/>
      <c r="H460" s="45"/>
      <c r="I460" s="45"/>
      <c r="J460" s="45"/>
      <c r="K460" s="45">
        <f t="shared" si="183"/>
        <v>5000</v>
      </c>
      <c r="L460" s="95">
        <v>0</v>
      </c>
      <c r="M460" s="45">
        <f t="shared" si="184"/>
        <v>5000</v>
      </c>
    </row>
    <row r="461" spans="1:14" x14ac:dyDescent="0.25">
      <c r="A461" s="363"/>
      <c r="B461" s="359"/>
      <c r="C461" s="4" t="s">
        <v>53</v>
      </c>
      <c r="D461" s="100">
        <v>12000</v>
      </c>
      <c r="E461" s="45">
        <v>12000</v>
      </c>
      <c r="F461" s="45"/>
      <c r="G461" s="45"/>
      <c r="H461" s="45"/>
      <c r="I461" s="45"/>
      <c r="J461" s="45"/>
      <c r="K461" s="45">
        <f t="shared" si="183"/>
        <v>12000</v>
      </c>
      <c r="L461" s="95">
        <v>0</v>
      </c>
      <c r="M461" s="45">
        <f t="shared" si="184"/>
        <v>12000</v>
      </c>
    </row>
    <row r="462" spans="1:14" x14ac:dyDescent="0.25">
      <c r="A462" s="363"/>
      <c r="B462" s="359"/>
      <c r="C462" s="4" t="s">
        <v>54</v>
      </c>
      <c r="D462" s="100">
        <v>0</v>
      </c>
      <c r="E462" s="45">
        <v>1875</v>
      </c>
      <c r="F462" s="45"/>
      <c r="G462" s="45"/>
      <c r="H462" s="45"/>
      <c r="I462" s="45"/>
      <c r="J462" s="45"/>
      <c r="K462" s="45">
        <f t="shared" si="183"/>
        <v>1875</v>
      </c>
      <c r="L462" s="95">
        <v>1875</v>
      </c>
      <c r="M462" s="45">
        <f t="shared" si="184"/>
        <v>0</v>
      </c>
    </row>
    <row r="463" spans="1:14" x14ac:dyDescent="0.25">
      <c r="A463" s="363"/>
      <c r="B463" s="359"/>
      <c r="C463" s="18" t="s">
        <v>44</v>
      </c>
      <c r="D463" s="108">
        <f>SUM(D458:D462)</f>
        <v>2589465</v>
      </c>
      <c r="E463" s="51">
        <v>2587590</v>
      </c>
      <c r="F463" s="51">
        <f t="shared" ref="F463:M463" si="185">SUM(F458:F462)</f>
        <v>0</v>
      </c>
      <c r="G463" s="51">
        <f t="shared" si="185"/>
        <v>0</v>
      </c>
      <c r="H463" s="51">
        <f t="shared" si="185"/>
        <v>0</v>
      </c>
      <c r="I463" s="51">
        <f t="shared" si="185"/>
        <v>0</v>
      </c>
      <c r="J463" s="51">
        <f t="shared" si="185"/>
        <v>0</v>
      </c>
      <c r="K463" s="51">
        <f t="shared" si="185"/>
        <v>2587590</v>
      </c>
      <c r="L463" s="185">
        <f t="shared" si="185"/>
        <v>1008433</v>
      </c>
      <c r="M463" s="83">
        <f t="shared" si="185"/>
        <v>1579157</v>
      </c>
    </row>
    <row r="464" spans="1:14" x14ac:dyDescent="0.25">
      <c r="A464" s="363"/>
      <c r="B464" s="359"/>
      <c r="C464" s="149" t="s">
        <v>45</v>
      </c>
      <c r="D464" s="152">
        <v>498414</v>
      </c>
      <c r="E464" s="150">
        <v>498414</v>
      </c>
      <c r="F464" s="150"/>
      <c r="G464" s="150"/>
      <c r="H464" s="150"/>
      <c r="I464" s="150"/>
      <c r="J464" s="150"/>
      <c r="K464" s="151">
        <f t="shared" ref="K464:K473" si="186">E464+F464+G464+H464+I464+J464</f>
        <v>498414</v>
      </c>
      <c r="L464" s="186">
        <v>196142</v>
      </c>
      <c r="M464" s="151">
        <f t="shared" ref="M464:M473" si="187">K464-L464</f>
        <v>302272</v>
      </c>
    </row>
    <row r="465" spans="1:13" x14ac:dyDescent="0.25">
      <c r="A465" s="363"/>
      <c r="B465" s="359"/>
      <c r="C465" s="4" t="s">
        <v>46</v>
      </c>
      <c r="D465" s="100">
        <v>40000</v>
      </c>
      <c r="E465" s="45">
        <v>36819</v>
      </c>
      <c r="F465" s="45">
        <v>-428</v>
      </c>
      <c r="G465" s="45"/>
      <c r="H465" s="45"/>
      <c r="I465" s="45"/>
      <c r="J465" s="45"/>
      <c r="K465" s="45">
        <f t="shared" si="186"/>
        <v>36391</v>
      </c>
      <c r="L465" s="95">
        <v>17417</v>
      </c>
      <c r="M465" s="204">
        <f t="shared" si="187"/>
        <v>18974</v>
      </c>
    </row>
    <row r="466" spans="1:13" x14ac:dyDescent="0.25">
      <c r="A466" s="363"/>
      <c r="B466" s="359"/>
      <c r="C466" s="4" t="s">
        <v>56</v>
      </c>
      <c r="D466" s="100">
        <v>40000</v>
      </c>
      <c r="E466" s="45">
        <v>36459</v>
      </c>
      <c r="F466" s="45"/>
      <c r="G466" s="45"/>
      <c r="H466" s="45"/>
      <c r="I466" s="45"/>
      <c r="J466" s="45"/>
      <c r="K466" s="45">
        <f t="shared" si="186"/>
        <v>36459</v>
      </c>
      <c r="L466" s="95">
        <v>3937</v>
      </c>
      <c r="M466" s="45">
        <f t="shared" si="187"/>
        <v>32522</v>
      </c>
    </row>
    <row r="467" spans="1:13" x14ac:dyDescent="0.25">
      <c r="A467" s="363"/>
      <c r="B467" s="359"/>
      <c r="C467" s="92" t="s">
        <v>58</v>
      </c>
      <c r="D467" s="106">
        <v>0</v>
      </c>
      <c r="E467" s="45">
        <v>1641</v>
      </c>
      <c r="F467" s="45"/>
      <c r="G467" s="45"/>
      <c r="H467" s="45"/>
      <c r="I467" s="45"/>
      <c r="J467" s="45"/>
      <c r="K467" s="45">
        <f t="shared" si="186"/>
        <v>1641</v>
      </c>
      <c r="L467" s="95">
        <v>1641</v>
      </c>
      <c r="M467" s="95">
        <f t="shared" si="187"/>
        <v>0</v>
      </c>
    </row>
    <row r="468" spans="1:13" x14ac:dyDescent="0.25">
      <c r="A468" s="363"/>
      <c r="B468" s="359"/>
      <c r="C468" s="4" t="s">
        <v>60</v>
      </c>
      <c r="D468" s="100">
        <v>5000</v>
      </c>
      <c r="E468" s="45">
        <v>4794</v>
      </c>
      <c r="F468" s="45">
        <v>206</v>
      </c>
      <c r="G468" s="45"/>
      <c r="H468" s="45"/>
      <c r="I468" s="45"/>
      <c r="J468" s="45"/>
      <c r="K468" s="45">
        <f t="shared" si="186"/>
        <v>5000</v>
      </c>
      <c r="L468" s="95">
        <v>0</v>
      </c>
      <c r="M468" s="45">
        <f t="shared" si="187"/>
        <v>5000</v>
      </c>
    </row>
    <row r="469" spans="1:13" x14ac:dyDescent="0.25">
      <c r="A469" s="363"/>
      <c r="B469" s="359"/>
      <c r="C469" s="4" t="s">
        <v>47</v>
      </c>
      <c r="D469" s="100">
        <v>8400</v>
      </c>
      <c r="E469" s="45">
        <v>8400</v>
      </c>
      <c r="F469" s="45"/>
      <c r="G469" s="45"/>
      <c r="H469" s="45"/>
      <c r="I469" s="45"/>
      <c r="J469" s="45"/>
      <c r="K469" s="45">
        <f t="shared" si="186"/>
        <v>8400</v>
      </c>
      <c r="L469" s="95">
        <v>2100</v>
      </c>
      <c r="M469" s="45">
        <f t="shared" si="187"/>
        <v>6300</v>
      </c>
    </row>
    <row r="470" spans="1:13" x14ac:dyDescent="0.25">
      <c r="A470" s="363"/>
      <c r="B470" s="359"/>
      <c r="C470" s="4" t="s">
        <v>61</v>
      </c>
      <c r="D470" s="100">
        <v>0</v>
      </c>
      <c r="E470" s="45">
        <v>206</v>
      </c>
      <c r="F470" s="45"/>
      <c r="G470" s="45"/>
      <c r="H470" s="45"/>
      <c r="I470" s="45"/>
      <c r="J470" s="45"/>
      <c r="K470" s="45">
        <f t="shared" si="186"/>
        <v>206</v>
      </c>
      <c r="L470" s="95">
        <v>206</v>
      </c>
      <c r="M470" s="45">
        <f t="shared" si="187"/>
        <v>0</v>
      </c>
    </row>
    <row r="471" spans="1:13" x14ac:dyDescent="0.25">
      <c r="A471" s="363"/>
      <c r="B471" s="359"/>
      <c r="C471" s="4" t="s">
        <v>62</v>
      </c>
      <c r="D471" s="100">
        <v>9940</v>
      </c>
      <c r="E471" s="45">
        <v>9940</v>
      </c>
      <c r="F471" s="45"/>
      <c r="G471" s="45"/>
      <c r="H471" s="45"/>
      <c r="I471" s="45"/>
      <c r="J471" s="45"/>
      <c r="K471" s="45">
        <f t="shared" si="186"/>
        <v>9940</v>
      </c>
      <c r="L471" s="95">
        <v>0</v>
      </c>
      <c r="M471" s="45">
        <f t="shared" si="187"/>
        <v>9940</v>
      </c>
    </row>
    <row r="472" spans="1:13" x14ac:dyDescent="0.25">
      <c r="A472" s="363"/>
      <c r="B472" s="359"/>
      <c r="C472" s="4" t="s">
        <v>48</v>
      </c>
      <c r="D472" s="100">
        <v>18550</v>
      </c>
      <c r="E472" s="45">
        <v>17691</v>
      </c>
      <c r="F472" s="45">
        <v>-116</v>
      </c>
      <c r="G472" s="45"/>
      <c r="H472" s="45"/>
      <c r="I472" s="45"/>
      <c r="J472" s="45"/>
      <c r="K472" s="45">
        <f t="shared" si="186"/>
        <v>17575</v>
      </c>
      <c r="L472" s="95">
        <v>4377</v>
      </c>
      <c r="M472" s="204">
        <f t="shared" si="187"/>
        <v>13198</v>
      </c>
    </row>
    <row r="473" spans="1:13" x14ac:dyDescent="0.25">
      <c r="A473" s="363"/>
      <c r="B473" s="359"/>
      <c r="C473" s="4" t="s">
        <v>63</v>
      </c>
      <c r="D473" s="100">
        <v>520867</v>
      </c>
      <c r="E473" s="45">
        <v>520867</v>
      </c>
      <c r="F473" s="45">
        <v>-206</v>
      </c>
      <c r="G473" s="45"/>
      <c r="H473" s="45"/>
      <c r="I473" s="45"/>
      <c r="J473" s="45"/>
      <c r="K473" s="45">
        <f t="shared" si="186"/>
        <v>520661</v>
      </c>
      <c r="L473" s="95">
        <v>0</v>
      </c>
      <c r="M473" s="45">
        <f t="shared" si="187"/>
        <v>520661</v>
      </c>
    </row>
    <row r="474" spans="1:13" x14ac:dyDescent="0.25">
      <c r="A474" s="363"/>
      <c r="B474" s="359"/>
      <c r="C474" s="18" t="s">
        <v>49</v>
      </c>
      <c r="D474" s="108">
        <f>SUM(D465:D473)</f>
        <v>642757</v>
      </c>
      <c r="E474" s="51">
        <f>SUM(E465:E473)</f>
        <v>636817</v>
      </c>
      <c r="F474" s="51">
        <f t="shared" ref="F474:M474" si="188">SUM(F465:F473)</f>
        <v>-544</v>
      </c>
      <c r="G474" s="51">
        <f t="shared" si="188"/>
        <v>0</v>
      </c>
      <c r="H474" s="51">
        <f t="shared" si="188"/>
        <v>0</v>
      </c>
      <c r="I474" s="51">
        <f t="shared" si="188"/>
        <v>0</v>
      </c>
      <c r="J474" s="51">
        <f t="shared" ref="J474" si="189">SUM(J465:J473)</f>
        <v>0</v>
      </c>
      <c r="K474" s="51">
        <f t="shared" si="188"/>
        <v>636273</v>
      </c>
      <c r="L474" s="185">
        <f t="shared" si="188"/>
        <v>29678</v>
      </c>
      <c r="M474" s="83">
        <f t="shared" si="188"/>
        <v>606595</v>
      </c>
    </row>
    <row r="475" spans="1:13" x14ac:dyDescent="0.25">
      <c r="A475" s="355" t="s">
        <v>98</v>
      </c>
      <c r="B475" s="357" t="s">
        <v>21</v>
      </c>
      <c r="C475" s="4" t="s">
        <v>43</v>
      </c>
      <c r="D475" s="100">
        <v>428683</v>
      </c>
      <c r="E475" s="45">
        <v>428683</v>
      </c>
      <c r="F475" s="45"/>
      <c r="G475" s="45"/>
      <c r="H475" s="45"/>
      <c r="I475" s="45"/>
      <c r="J475" s="45"/>
      <c r="K475" s="45">
        <f t="shared" ref="K475:K478" si="190">E475+F475+G475+H475+I475+J475</f>
        <v>428683</v>
      </c>
      <c r="L475" s="95">
        <v>175880</v>
      </c>
      <c r="M475" s="45">
        <f t="shared" ref="M475:M478" si="191">K475-L475</f>
        <v>252803</v>
      </c>
    </row>
    <row r="476" spans="1:13" x14ac:dyDescent="0.25">
      <c r="A476" s="356"/>
      <c r="B476" s="358"/>
      <c r="C476" s="4" t="s">
        <v>45</v>
      </c>
      <c r="D476" s="100">
        <v>79982</v>
      </c>
      <c r="E476" s="45">
        <v>79982</v>
      </c>
      <c r="F476" s="45"/>
      <c r="G476" s="45"/>
      <c r="H476" s="45"/>
      <c r="I476" s="45"/>
      <c r="J476" s="45"/>
      <c r="K476" s="45">
        <f t="shared" si="190"/>
        <v>79982</v>
      </c>
      <c r="L476" s="95">
        <v>34293</v>
      </c>
      <c r="M476" s="45">
        <f t="shared" si="191"/>
        <v>45689</v>
      </c>
    </row>
    <row r="477" spans="1:13" x14ac:dyDescent="0.25">
      <c r="A477" s="355" t="s">
        <v>99</v>
      </c>
      <c r="B477" s="357" t="s">
        <v>21</v>
      </c>
      <c r="C477" s="4" t="s">
        <v>54</v>
      </c>
      <c r="D477" s="100">
        <v>81600</v>
      </c>
      <c r="E477" s="45">
        <v>81600</v>
      </c>
      <c r="F477" s="45"/>
      <c r="G477" s="45"/>
      <c r="H477" s="45"/>
      <c r="I477" s="45"/>
      <c r="J477" s="45"/>
      <c r="K477" s="45">
        <f t="shared" si="190"/>
        <v>81600</v>
      </c>
      <c r="L477" s="95">
        <v>30400</v>
      </c>
      <c r="M477" s="45">
        <f t="shared" si="191"/>
        <v>51200</v>
      </c>
    </row>
    <row r="478" spans="1:13" x14ac:dyDescent="0.25">
      <c r="A478" s="356"/>
      <c r="B478" s="358"/>
      <c r="C478" s="4" t="s">
        <v>45</v>
      </c>
      <c r="D478" s="100">
        <v>15232</v>
      </c>
      <c r="E478" s="45">
        <v>15232</v>
      </c>
      <c r="F478" s="45"/>
      <c r="G478" s="45"/>
      <c r="H478" s="45"/>
      <c r="I478" s="45"/>
      <c r="J478" s="45"/>
      <c r="K478" s="45">
        <f t="shared" si="190"/>
        <v>15232</v>
      </c>
      <c r="L478" s="95">
        <v>5928</v>
      </c>
      <c r="M478" s="45">
        <f t="shared" si="191"/>
        <v>9304</v>
      </c>
    </row>
    <row r="479" spans="1:13" x14ac:dyDescent="0.25">
      <c r="A479" s="427" t="s">
        <v>155</v>
      </c>
      <c r="B479" s="428"/>
      <c r="C479" s="429"/>
      <c r="D479" s="141">
        <f>SUM(D449+D452+D453+D457+D463+D464+D474+D475+D476+D477+D478)</f>
        <v>5405807</v>
      </c>
      <c r="E479" s="141">
        <f>SUM(E449+E452+E453+E457+E463+E464+E474+E475+E476+E477+E478)</f>
        <v>5405807</v>
      </c>
      <c r="F479" s="142">
        <f t="shared" ref="F479:M479" si="192">SUM(F449,F452,F453,F457,F463,F464,F474,F475,F476,F477,F478)</f>
        <v>0</v>
      </c>
      <c r="G479" s="142">
        <f t="shared" si="192"/>
        <v>0</v>
      </c>
      <c r="H479" s="142">
        <f t="shared" si="192"/>
        <v>0</v>
      </c>
      <c r="I479" s="142">
        <f t="shared" si="192"/>
        <v>0</v>
      </c>
      <c r="J479" s="142">
        <f t="shared" ref="J479" si="193">SUM(J449,J452,J453,J457,J463,J464,J474,J475,J476,J477,J478)</f>
        <v>0</v>
      </c>
      <c r="K479" s="142">
        <f t="shared" si="192"/>
        <v>5405807</v>
      </c>
      <c r="L479" s="190">
        <f>SUM(L449,L452,L453,L457,L463,L464,L474,L475,L476,L477,L478)</f>
        <v>1936508</v>
      </c>
      <c r="M479" s="143">
        <f t="shared" si="192"/>
        <v>3469299</v>
      </c>
    </row>
    <row r="480" spans="1:13" x14ac:dyDescent="0.25">
      <c r="A480" s="363" t="s">
        <v>77</v>
      </c>
      <c r="B480" s="116" t="s">
        <v>9</v>
      </c>
      <c r="C480" s="4" t="s">
        <v>70</v>
      </c>
      <c r="D480" s="100">
        <v>0</v>
      </c>
      <c r="E480" s="45">
        <v>0</v>
      </c>
      <c r="F480" s="45"/>
      <c r="G480" s="45"/>
      <c r="H480" s="45"/>
      <c r="I480" s="45"/>
      <c r="J480" s="45"/>
      <c r="K480" s="45">
        <f t="shared" ref="K480:K485" si="194">E480+F480+G480+H480+I480+J480</f>
        <v>0</v>
      </c>
      <c r="L480" s="95">
        <v>0</v>
      </c>
      <c r="M480" s="45">
        <f t="shared" ref="M480:M485" si="195">K480-L480</f>
        <v>0</v>
      </c>
    </row>
    <row r="481" spans="1:13" x14ac:dyDescent="0.25">
      <c r="A481" s="363"/>
      <c r="B481" s="359" t="s">
        <v>21</v>
      </c>
      <c r="C481" s="4" t="s">
        <v>43</v>
      </c>
      <c r="D481" s="100">
        <v>4886026</v>
      </c>
      <c r="E481" s="45">
        <v>4799854</v>
      </c>
      <c r="F481" s="45"/>
      <c r="G481" s="45"/>
      <c r="H481" s="45"/>
      <c r="I481" s="45"/>
      <c r="J481" s="45"/>
      <c r="K481" s="45">
        <f t="shared" si="194"/>
        <v>4799854</v>
      </c>
      <c r="L481" s="95">
        <v>1870214</v>
      </c>
      <c r="M481" s="45">
        <f t="shared" si="195"/>
        <v>2929640</v>
      </c>
    </row>
    <row r="482" spans="1:13" x14ac:dyDescent="0.25">
      <c r="A482" s="363"/>
      <c r="B482" s="359"/>
      <c r="C482" s="4" t="s">
        <v>50</v>
      </c>
      <c r="D482" s="100">
        <v>200000</v>
      </c>
      <c r="E482" s="45">
        <v>200000</v>
      </c>
      <c r="F482" s="45"/>
      <c r="G482" s="45"/>
      <c r="H482" s="45"/>
      <c r="I482" s="45"/>
      <c r="J482" s="45"/>
      <c r="K482" s="45">
        <f t="shared" si="194"/>
        <v>200000</v>
      </c>
      <c r="L482" s="95">
        <v>0</v>
      </c>
      <c r="M482" s="45">
        <f t="shared" si="195"/>
        <v>200000</v>
      </c>
    </row>
    <row r="483" spans="1:13" x14ac:dyDescent="0.25">
      <c r="A483" s="363"/>
      <c r="B483" s="359"/>
      <c r="C483" s="4" t="s">
        <v>51</v>
      </c>
      <c r="D483" s="100">
        <v>10000</v>
      </c>
      <c r="E483" s="45">
        <v>10000</v>
      </c>
      <c r="F483" s="45"/>
      <c r="G483" s="45"/>
      <c r="H483" s="45"/>
      <c r="I483" s="45"/>
      <c r="J483" s="45"/>
      <c r="K483" s="45">
        <f t="shared" si="194"/>
        <v>10000</v>
      </c>
      <c r="L483" s="95">
        <v>0</v>
      </c>
      <c r="M483" s="45">
        <f t="shared" si="195"/>
        <v>10000</v>
      </c>
    </row>
    <row r="484" spans="1:13" x14ac:dyDescent="0.25">
      <c r="A484" s="363"/>
      <c r="B484" s="359"/>
      <c r="C484" s="4" t="s">
        <v>53</v>
      </c>
      <c r="D484" s="100">
        <v>24000</v>
      </c>
      <c r="E484" s="45">
        <v>24000</v>
      </c>
      <c r="F484" s="45"/>
      <c r="G484" s="45"/>
      <c r="H484" s="45"/>
      <c r="I484" s="45"/>
      <c r="J484" s="45"/>
      <c r="K484" s="45">
        <f t="shared" si="194"/>
        <v>24000</v>
      </c>
      <c r="L484" s="95">
        <v>0</v>
      </c>
      <c r="M484" s="45">
        <f t="shared" si="195"/>
        <v>24000</v>
      </c>
    </row>
    <row r="485" spans="1:13" x14ac:dyDescent="0.25">
      <c r="A485" s="363"/>
      <c r="B485" s="359"/>
      <c r="C485" s="4" t="s">
        <v>54</v>
      </c>
      <c r="D485" s="100">
        <v>0</v>
      </c>
      <c r="E485" s="45">
        <v>86172</v>
      </c>
      <c r="F485" s="45"/>
      <c r="G485" s="45"/>
      <c r="H485" s="45"/>
      <c r="I485" s="45"/>
      <c r="J485" s="45"/>
      <c r="K485" s="45">
        <f t="shared" si="194"/>
        <v>86172</v>
      </c>
      <c r="L485" s="95">
        <v>86172</v>
      </c>
      <c r="M485" s="45">
        <f t="shared" si="195"/>
        <v>0</v>
      </c>
    </row>
    <row r="486" spans="1:13" x14ac:dyDescent="0.25">
      <c r="A486" s="363"/>
      <c r="B486" s="359"/>
      <c r="C486" s="18" t="s">
        <v>44</v>
      </c>
      <c r="D486" s="108">
        <f>SUM(D481:D485)</f>
        <v>5120026</v>
      </c>
      <c r="E486" s="51">
        <f>SUM(E481:E485)</f>
        <v>5120026</v>
      </c>
      <c r="F486" s="51">
        <f t="shared" ref="F486:M486" si="196">SUM(F481:F485)</f>
        <v>0</v>
      </c>
      <c r="G486" s="51">
        <f t="shared" si="196"/>
        <v>0</v>
      </c>
      <c r="H486" s="51">
        <f t="shared" si="196"/>
        <v>0</v>
      </c>
      <c r="I486" s="51">
        <f t="shared" si="196"/>
        <v>0</v>
      </c>
      <c r="J486" s="51">
        <f t="shared" si="196"/>
        <v>0</v>
      </c>
      <c r="K486" s="51">
        <f t="shared" si="196"/>
        <v>5120026</v>
      </c>
      <c r="L486" s="185">
        <f t="shared" si="196"/>
        <v>1956386</v>
      </c>
      <c r="M486" s="83">
        <f t="shared" si="196"/>
        <v>3163640</v>
      </c>
    </row>
    <row r="487" spans="1:13" x14ac:dyDescent="0.25">
      <c r="A487" s="363"/>
      <c r="B487" s="359"/>
      <c r="C487" s="149" t="s">
        <v>45</v>
      </c>
      <c r="D487" s="152">
        <v>985978</v>
      </c>
      <c r="E487" s="150">
        <v>985978</v>
      </c>
      <c r="F487" s="150"/>
      <c r="G487" s="150"/>
      <c r="H487" s="150"/>
      <c r="I487" s="150"/>
      <c r="J487" s="150"/>
      <c r="K487" s="151">
        <f t="shared" ref="K487:K497" si="197">E487+F487+G487+H487+I487+J487</f>
        <v>985978</v>
      </c>
      <c r="L487" s="186">
        <v>344317</v>
      </c>
      <c r="M487" s="151">
        <f t="shared" ref="M487:M497" si="198">K487-L487</f>
        <v>641661</v>
      </c>
    </row>
    <row r="488" spans="1:13" x14ac:dyDescent="0.25">
      <c r="A488" s="363"/>
      <c r="B488" s="359"/>
      <c r="C488" s="4" t="s">
        <v>46</v>
      </c>
      <c r="D488" s="100">
        <v>40000</v>
      </c>
      <c r="E488" s="45">
        <v>39794</v>
      </c>
      <c r="F488" s="45"/>
      <c r="G488" s="45"/>
      <c r="H488" s="45"/>
      <c r="I488" s="45"/>
      <c r="J488" s="45"/>
      <c r="K488" s="45">
        <f t="shared" si="197"/>
        <v>39794</v>
      </c>
      <c r="L488" s="95">
        <v>0</v>
      </c>
      <c r="M488" s="45">
        <f t="shared" si="198"/>
        <v>39794</v>
      </c>
    </row>
    <row r="489" spans="1:13" x14ac:dyDescent="0.25">
      <c r="A489" s="363"/>
      <c r="B489" s="359"/>
      <c r="C489" s="4" t="s">
        <v>56</v>
      </c>
      <c r="D489" s="100">
        <v>25000</v>
      </c>
      <c r="E489" s="45">
        <v>23359</v>
      </c>
      <c r="F489" s="45"/>
      <c r="G489" s="45"/>
      <c r="H489" s="45"/>
      <c r="I489" s="45"/>
      <c r="J489" s="45"/>
      <c r="K489" s="45">
        <f t="shared" si="197"/>
        <v>23359</v>
      </c>
      <c r="L489" s="95">
        <v>0</v>
      </c>
      <c r="M489" s="45">
        <f t="shared" si="198"/>
        <v>23359</v>
      </c>
    </row>
    <row r="490" spans="1:13" x14ac:dyDescent="0.25">
      <c r="A490" s="363"/>
      <c r="B490" s="359"/>
      <c r="C490" s="92" t="s">
        <v>58</v>
      </c>
      <c r="D490" s="106">
        <v>0</v>
      </c>
      <c r="E490" s="45">
        <v>1641</v>
      </c>
      <c r="F490" s="45"/>
      <c r="G490" s="45"/>
      <c r="H490" s="45"/>
      <c r="I490" s="45"/>
      <c r="J490" s="45"/>
      <c r="K490" s="45">
        <f t="shared" si="197"/>
        <v>1641</v>
      </c>
      <c r="L490" s="95">
        <v>1641</v>
      </c>
      <c r="M490" s="95">
        <f t="shared" si="198"/>
        <v>0</v>
      </c>
    </row>
    <row r="491" spans="1:13" x14ac:dyDescent="0.25">
      <c r="A491" s="363"/>
      <c r="B491" s="359"/>
      <c r="C491" s="4" t="s">
        <v>59</v>
      </c>
      <c r="D491" s="100">
        <v>50000</v>
      </c>
      <c r="E491" s="45">
        <v>50000</v>
      </c>
      <c r="F491" s="45"/>
      <c r="G491" s="45"/>
      <c r="H491" s="45"/>
      <c r="I491" s="45"/>
      <c r="J491" s="45"/>
      <c r="K491" s="45">
        <f t="shared" si="197"/>
        <v>50000</v>
      </c>
      <c r="L491" s="95">
        <v>30598</v>
      </c>
      <c r="M491" s="45">
        <f t="shared" si="198"/>
        <v>19402</v>
      </c>
    </row>
    <row r="492" spans="1:13" x14ac:dyDescent="0.25">
      <c r="A492" s="363"/>
      <c r="B492" s="359"/>
      <c r="C492" s="4" t="s">
        <v>60</v>
      </c>
      <c r="D492" s="100">
        <v>0</v>
      </c>
      <c r="E492" s="45">
        <v>0</v>
      </c>
      <c r="F492" s="45"/>
      <c r="G492" s="45"/>
      <c r="H492" s="45"/>
      <c r="I492" s="45"/>
      <c r="J492" s="45"/>
      <c r="K492" s="45">
        <f t="shared" si="197"/>
        <v>0</v>
      </c>
      <c r="L492" s="95">
        <v>0</v>
      </c>
      <c r="M492" s="45">
        <f t="shared" si="198"/>
        <v>0</v>
      </c>
    </row>
    <row r="493" spans="1:13" x14ac:dyDescent="0.25">
      <c r="A493" s="363"/>
      <c r="B493" s="359"/>
      <c r="C493" s="4" t="s">
        <v>47</v>
      </c>
      <c r="D493" s="100">
        <v>16800</v>
      </c>
      <c r="E493" s="45">
        <v>16800</v>
      </c>
      <c r="F493" s="45"/>
      <c r="G493" s="45"/>
      <c r="H493" s="45"/>
      <c r="I493" s="45"/>
      <c r="J493" s="45"/>
      <c r="K493" s="45">
        <f t="shared" si="197"/>
        <v>16800</v>
      </c>
      <c r="L493" s="95">
        <v>4200</v>
      </c>
      <c r="M493" s="45">
        <f t="shared" si="198"/>
        <v>12600</v>
      </c>
    </row>
    <row r="494" spans="1:13" x14ac:dyDescent="0.25">
      <c r="A494" s="363"/>
      <c r="B494" s="359"/>
      <c r="C494" s="4" t="s">
        <v>61</v>
      </c>
      <c r="D494" s="100">
        <v>0</v>
      </c>
      <c r="E494" s="45">
        <v>206</v>
      </c>
      <c r="F494" s="45"/>
      <c r="G494" s="45"/>
      <c r="H494" s="45"/>
      <c r="I494" s="45"/>
      <c r="J494" s="45"/>
      <c r="K494" s="45">
        <f t="shared" si="197"/>
        <v>206</v>
      </c>
      <c r="L494" s="95">
        <v>206</v>
      </c>
      <c r="M494" s="45">
        <f t="shared" si="198"/>
        <v>0</v>
      </c>
    </row>
    <row r="495" spans="1:13" x14ac:dyDescent="0.25">
      <c r="A495" s="363"/>
      <c r="B495" s="359"/>
      <c r="C495" s="4" t="s">
        <v>62</v>
      </c>
      <c r="D495" s="100">
        <v>15640</v>
      </c>
      <c r="E495" s="45">
        <v>15640</v>
      </c>
      <c r="F495" s="45"/>
      <c r="G495" s="45"/>
      <c r="H495" s="45"/>
      <c r="I495" s="45"/>
      <c r="J495" s="45"/>
      <c r="K495" s="45">
        <f t="shared" si="197"/>
        <v>15640</v>
      </c>
      <c r="L495" s="95">
        <v>7105</v>
      </c>
      <c r="M495" s="45">
        <f t="shared" si="198"/>
        <v>8535</v>
      </c>
    </row>
    <row r="496" spans="1:13" x14ac:dyDescent="0.25">
      <c r="A496" s="363"/>
      <c r="B496" s="359"/>
      <c r="C496" s="4" t="s">
        <v>48</v>
      </c>
      <c r="D496" s="100">
        <v>15650</v>
      </c>
      <c r="E496" s="45">
        <v>15650</v>
      </c>
      <c r="F496" s="45"/>
      <c r="G496" s="45"/>
      <c r="H496" s="45"/>
      <c r="I496" s="45"/>
      <c r="J496" s="45"/>
      <c r="K496" s="45">
        <f t="shared" si="197"/>
        <v>15650</v>
      </c>
      <c r="L496" s="95">
        <v>4260</v>
      </c>
      <c r="M496" s="45">
        <f t="shared" si="198"/>
        <v>11390</v>
      </c>
    </row>
    <row r="497" spans="1:13" x14ac:dyDescent="0.25">
      <c r="A497" s="363"/>
      <c r="B497" s="359"/>
      <c r="C497" s="4" t="s">
        <v>63</v>
      </c>
      <c r="D497" s="100">
        <v>999907</v>
      </c>
      <c r="E497" s="45">
        <v>999907</v>
      </c>
      <c r="F497" s="45"/>
      <c r="G497" s="45"/>
      <c r="H497" s="45"/>
      <c r="I497" s="45"/>
      <c r="J497" s="45"/>
      <c r="K497" s="45">
        <f t="shared" si="197"/>
        <v>999907</v>
      </c>
      <c r="L497" s="95">
        <v>0</v>
      </c>
      <c r="M497" s="45">
        <f t="shared" si="198"/>
        <v>999907</v>
      </c>
    </row>
    <row r="498" spans="1:13" x14ac:dyDescent="0.25">
      <c r="A498" s="363"/>
      <c r="B498" s="359"/>
      <c r="C498" s="18" t="s">
        <v>49</v>
      </c>
      <c r="D498" s="108">
        <f>SUM(D488:D497)</f>
        <v>1162997</v>
      </c>
      <c r="E498" s="51">
        <f t="shared" ref="E498:M498" si="199">SUM(E488:E497)</f>
        <v>1162997</v>
      </c>
      <c r="F498" s="51">
        <f t="shared" si="199"/>
        <v>0</v>
      </c>
      <c r="G498" s="51">
        <f t="shared" si="199"/>
        <v>0</v>
      </c>
      <c r="H498" s="51">
        <f t="shared" si="199"/>
        <v>0</v>
      </c>
      <c r="I498" s="51">
        <f t="shared" si="199"/>
        <v>0</v>
      </c>
      <c r="J498" s="51">
        <f t="shared" ref="J498" si="200">SUM(J488:J497)</f>
        <v>0</v>
      </c>
      <c r="K498" s="51">
        <f t="shared" si="199"/>
        <v>1162997</v>
      </c>
      <c r="L498" s="185">
        <f t="shared" si="199"/>
        <v>48010</v>
      </c>
      <c r="M498" s="83">
        <f t="shared" si="199"/>
        <v>1114987</v>
      </c>
    </row>
    <row r="499" spans="1:13" x14ac:dyDescent="0.25">
      <c r="A499" s="355" t="s">
        <v>156</v>
      </c>
      <c r="B499" s="357" t="s">
        <v>21</v>
      </c>
      <c r="C499" s="4" t="s">
        <v>43</v>
      </c>
      <c r="D499" s="100">
        <v>271968</v>
      </c>
      <c r="E499" s="45">
        <v>271968</v>
      </c>
      <c r="F499" s="45"/>
      <c r="G499" s="45"/>
      <c r="H499" s="45"/>
      <c r="I499" s="45"/>
      <c r="J499" s="45"/>
      <c r="K499" s="45">
        <f t="shared" ref="K499:K500" si="201">E499+F499+G499+H499+I499+J499</f>
        <v>271968</v>
      </c>
      <c r="L499" s="95">
        <v>112978</v>
      </c>
      <c r="M499" s="45">
        <f t="shared" ref="M499:M500" si="202">K499-L499</f>
        <v>158990</v>
      </c>
    </row>
    <row r="500" spans="1:13" x14ac:dyDescent="0.25">
      <c r="A500" s="356"/>
      <c r="B500" s="358"/>
      <c r="C500" s="4" t="s">
        <v>45</v>
      </c>
      <c r="D500" s="100">
        <v>50767</v>
      </c>
      <c r="E500" s="45">
        <v>50767</v>
      </c>
      <c r="F500" s="45"/>
      <c r="G500" s="45"/>
      <c r="H500" s="45"/>
      <c r="I500" s="45"/>
      <c r="J500" s="45"/>
      <c r="K500" s="45">
        <f t="shared" si="201"/>
        <v>50767</v>
      </c>
      <c r="L500" s="95">
        <v>20685</v>
      </c>
      <c r="M500" s="45">
        <f t="shared" si="202"/>
        <v>30082</v>
      </c>
    </row>
    <row r="501" spans="1:13" x14ac:dyDescent="0.25">
      <c r="A501" s="427" t="s">
        <v>157</v>
      </c>
      <c r="B501" s="428"/>
      <c r="C501" s="429"/>
      <c r="D501" s="141">
        <f>SUM(D480+D486+D487+D498+D499+D500)</f>
        <v>7591736</v>
      </c>
      <c r="E501" s="141">
        <f>SUM(E480+E486+E487+E498+E499+E500)</f>
        <v>7591736</v>
      </c>
      <c r="F501" s="142">
        <f t="shared" ref="F501:M501" si="203">SUM(F480,F486,F487,F498,F499,F500)</f>
        <v>0</v>
      </c>
      <c r="G501" s="142">
        <f t="shared" si="203"/>
        <v>0</v>
      </c>
      <c r="H501" s="142">
        <f t="shared" si="203"/>
        <v>0</v>
      </c>
      <c r="I501" s="142">
        <f t="shared" si="203"/>
        <v>0</v>
      </c>
      <c r="J501" s="142">
        <f t="shared" ref="J501" si="204">SUM(J480,J486,J487,J498,J499,J500)</f>
        <v>0</v>
      </c>
      <c r="K501" s="142">
        <f t="shared" si="203"/>
        <v>7591736</v>
      </c>
      <c r="L501" s="190">
        <f>SUM(L480,L486,L487,L498,L499,L500)</f>
        <v>2482376</v>
      </c>
      <c r="M501" s="143">
        <f t="shared" si="203"/>
        <v>5109360</v>
      </c>
    </row>
    <row r="502" spans="1:13" x14ac:dyDescent="0.25">
      <c r="A502" s="363" t="s">
        <v>78</v>
      </c>
      <c r="B502" s="6" t="s">
        <v>9</v>
      </c>
      <c r="C502" s="4" t="s">
        <v>70</v>
      </c>
      <c r="D502" s="100">
        <v>0</v>
      </c>
      <c r="E502" s="45">
        <v>0</v>
      </c>
      <c r="F502" s="45"/>
      <c r="G502" s="45"/>
      <c r="H502" s="45"/>
      <c r="I502" s="45"/>
      <c r="J502" s="45"/>
      <c r="K502" s="45">
        <f t="shared" ref="K502:K507" si="205">E502+F502+G502+H502+I502+J502</f>
        <v>0</v>
      </c>
      <c r="L502" s="95">
        <v>0</v>
      </c>
      <c r="M502" s="45">
        <f t="shared" ref="M502:M507" si="206">K502-L502</f>
        <v>0</v>
      </c>
    </row>
    <row r="503" spans="1:13" x14ac:dyDescent="0.25">
      <c r="A503" s="363"/>
      <c r="B503" s="357" t="s">
        <v>21</v>
      </c>
      <c r="C503" s="4" t="s">
        <v>43</v>
      </c>
      <c r="D503" s="100">
        <v>4894338</v>
      </c>
      <c r="E503" s="45">
        <v>4879922</v>
      </c>
      <c r="F503" s="45"/>
      <c r="G503" s="45"/>
      <c r="H503" s="45"/>
      <c r="I503" s="45"/>
      <c r="J503" s="45"/>
      <c r="K503" s="45">
        <f t="shared" si="205"/>
        <v>4879922</v>
      </c>
      <c r="L503" s="95">
        <v>1990089</v>
      </c>
      <c r="M503" s="45">
        <f t="shared" si="206"/>
        <v>2889833</v>
      </c>
    </row>
    <row r="504" spans="1:13" x14ac:dyDescent="0.25">
      <c r="A504" s="363"/>
      <c r="B504" s="364"/>
      <c r="C504" s="4" t="s">
        <v>50</v>
      </c>
      <c r="D504" s="100">
        <v>200000</v>
      </c>
      <c r="E504" s="45">
        <v>200000</v>
      </c>
      <c r="F504" s="45"/>
      <c r="G504" s="45"/>
      <c r="H504" s="45"/>
      <c r="I504" s="45"/>
      <c r="J504" s="45"/>
      <c r="K504" s="45">
        <f t="shared" si="205"/>
        <v>200000</v>
      </c>
      <c r="L504" s="95">
        <v>0</v>
      </c>
      <c r="M504" s="45">
        <f t="shared" si="206"/>
        <v>200000</v>
      </c>
    </row>
    <row r="505" spans="1:13" x14ac:dyDescent="0.25">
      <c r="A505" s="363"/>
      <c r="B505" s="364"/>
      <c r="C505" s="4" t="s">
        <v>51</v>
      </c>
      <c r="D505" s="100">
        <v>10000</v>
      </c>
      <c r="E505" s="45">
        <v>10000</v>
      </c>
      <c r="F505" s="45"/>
      <c r="G505" s="45"/>
      <c r="H505" s="45"/>
      <c r="I505" s="45"/>
      <c r="J505" s="45"/>
      <c r="K505" s="45">
        <f t="shared" si="205"/>
        <v>10000</v>
      </c>
      <c r="L505" s="95">
        <v>0</v>
      </c>
      <c r="M505" s="45">
        <f t="shared" si="206"/>
        <v>10000</v>
      </c>
    </row>
    <row r="506" spans="1:13" x14ac:dyDescent="0.25">
      <c r="A506" s="363"/>
      <c r="B506" s="364"/>
      <c r="C506" s="4" t="s">
        <v>53</v>
      </c>
      <c r="D506" s="100">
        <v>24000</v>
      </c>
      <c r="E506" s="45">
        <v>24000</v>
      </c>
      <c r="F506" s="45"/>
      <c r="G506" s="45"/>
      <c r="H506" s="45"/>
      <c r="I506" s="45"/>
      <c r="J506" s="45"/>
      <c r="K506" s="45">
        <f t="shared" si="205"/>
        <v>24000</v>
      </c>
      <c r="L506" s="95">
        <v>0</v>
      </c>
      <c r="M506" s="45">
        <f t="shared" si="206"/>
        <v>24000</v>
      </c>
    </row>
    <row r="507" spans="1:13" x14ac:dyDescent="0.25">
      <c r="A507" s="363"/>
      <c r="B507" s="364"/>
      <c r="C507" s="4" t="s">
        <v>54</v>
      </c>
      <c r="D507" s="100">
        <v>0</v>
      </c>
      <c r="E507" s="45">
        <v>14416</v>
      </c>
      <c r="F507" s="45"/>
      <c r="G507" s="45"/>
      <c r="H507" s="45"/>
      <c r="I507" s="45"/>
      <c r="J507" s="45"/>
      <c r="K507" s="45">
        <f t="shared" si="205"/>
        <v>14416</v>
      </c>
      <c r="L507" s="95">
        <v>14416</v>
      </c>
      <c r="M507" s="45">
        <f t="shared" si="206"/>
        <v>0</v>
      </c>
    </row>
    <row r="508" spans="1:13" x14ac:dyDescent="0.25">
      <c r="A508" s="363"/>
      <c r="B508" s="364"/>
      <c r="C508" s="18" t="s">
        <v>44</v>
      </c>
      <c r="D508" s="108">
        <f>SUM(D503:D507)</f>
        <v>5128338</v>
      </c>
      <c r="E508" s="51">
        <v>5128338</v>
      </c>
      <c r="F508" s="51">
        <f t="shared" ref="F508:M508" si="207">SUM(F503:F507)</f>
        <v>0</v>
      </c>
      <c r="G508" s="51">
        <f t="shared" si="207"/>
        <v>0</v>
      </c>
      <c r="H508" s="51">
        <f t="shared" si="207"/>
        <v>0</v>
      </c>
      <c r="I508" s="51">
        <f t="shared" si="207"/>
        <v>0</v>
      </c>
      <c r="J508" s="51">
        <f t="shared" si="207"/>
        <v>0</v>
      </c>
      <c r="K508" s="51">
        <f t="shared" si="207"/>
        <v>5128338</v>
      </c>
      <c r="L508" s="185">
        <f t="shared" si="207"/>
        <v>2004505</v>
      </c>
      <c r="M508" s="83">
        <f t="shared" si="207"/>
        <v>3123833</v>
      </c>
    </row>
    <row r="509" spans="1:13" x14ac:dyDescent="0.25">
      <c r="A509" s="363"/>
      <c r="B509" s="364"/>
      <c r="C509" s="149" t="s">
        <v>45</v>
      </c>
      <c r="D509" s="152">
        <v>987432</v>
      </c>
      <c r="E509" s="150">
        <v>987432</v>
      </c>
      <c r="F509" s="150"/>
      <c r="G509" s="150"/>
      <c r="H509" s="150"/>
      <c r="I509" s="150"/>
      <c r="J509" s="150"/>
      <c r="K509" s="151">
        <f t="shared" ref="K509:K519" si="208">E509+F509+G509+H509+I509+J509</f>
        <v>987432</v>
      </c>
      <c r="L509" s="186">
        <v>387862</v>
      </c>
      <c r="M509" s="151">
        <f t="shared" ref="M509:M519" si="209">K509-L509</f>
        <v>599570</v>
      </c>
    </row>
    <row r="510" spans="1:13" x14ac:dyDescent="0.25">
      <c r="A510" s="363"/>
      <c r="B510" s="364"/>
      <c r="C510" s="4" t="s">
        <v>46</v>
      </c>
      <c r="D510" s="100">
        <v>40000</v>
      </c>
      <c r="E510" s="45">
        <v>40000</v>
      </c>
      <c r="F510" s="45"/>
      <c r="G510" s="45"/>
      <c r="H510" s="45"/>
      <c r="I510" s="45"/>
      <c r="J510" s="45"/>
      <c r="K510" s="45">
        <f t="shared" si="208"/>
        <v>40000</v>
      </c>
      <c r="L510" s="95">
        <v>8970</v>
      </c>
      <c r="M510" s="45">
        <f t="shared" si="209"/>
        <v>31030</v>
      </c>
    </row>
    <row r="511" spans="1:13" x14ac:dyDescent="0.25">
      <c r="A511" s="363"/>
      <c r="B511" s="364"/>
      <c r="C511" s="4" t="s">
        <v>56</v>
      </c>
      <c r="D511" s="100">
        <v>25000</v>
      </c>
      <c r="E511" s="45">
        <v>19359</v>
      </c>
      <c r="F511" s="45"/>
      <c r="G511" s="45"/>
      <c r="H511" s="45"/>
      <c r="I511" s="45"/>
      <c r="J511" s="45"/>
      <c r="K511" s="45">
        <f t="shared" si="208"/>
        <v>19359</v>
      </c>
      <c r="L511" s="95">
        <v>0</v>
      </c>
      <c r="M511" s="45">
        <f t="shared" si="209"/>
        <v>19359</v>
      </c>
    </row>
    <row r="512" spans="1:13" x14ac:dyDescent="0.25">
      <c r="A512" s="363"/>
      <c r="B512" s="364"/>
      <c r="C512" s="92" t="s">
        <v>58</v>
      </c>
      <c r="D512" s="106">
        <v>0</v>
      </c>
      <c r="E512" s="45">
        <v>1641</v>
      </c>
      <c r="F512" s="45"/>
      <c r="G512" s="45"/>
      <c r="H512" s="45"/>
      <c r="I512" s="45"/>
      <c r="J512" s="45"/>
      <c r="K512" s="45">
        <f t="shared" si="208"/>
        <v>1641</v>
      </c>
      <c r="L512" s="95">
        <v>1641</v>
      </c>
      <c r="M512" s="95">
        <f t="shared" si="209"/>
        <v>0</v>
      </c>
    </row>
    <row r="513" spans="1:13" x14ac:dyDescent="0.25">
      <c r="A513" s="363"/>
      <c r="B513" s="364"/>
      <c r="C513" s="4" t="s">
        <v>59</v>
      </c>
      <c r="D513" s="100">
        <v>50000</v>
      </c>
      <c r="E513" s="45">
        <v>50000</v>
      </c>
      <c r="F513" s="45"/>
      <c r="G513" s="45"/>
      <c r="H513" s="45"/>
      <c r="I513" s="45"/>
      <c r="J513" s="45"/>
      <c r="K513" s="45">
        <f t="shared" si="208"/>
        <v>50000</v>
      </c>
      <c r="L513" s="95">
        <v>30598</v>
      </c>
      <c r="M513" s="45">
        <f t="shared" si="209"/>
        <v>19402</v>
      </c>
    </row>
    <row r="514" spans="1:13" x14ac:dyDescent="0.25">
      <c r="A514" s="363"/>
      <c r="B514" s="364"/>
      <c r="C514" s="4" t="s">
        <v>65</v>
      </c>
      <c r="D514" s="100">
        <v>0</v>
      </c>
      <c r="E514" s="45">
        <v>0</v>
      </c>
      <c r="F514" s="45"/>
      <c r="G514" s="45"/>
      <c r="H514" s="45"/>
      <c r="I514" s="45"/>
      <c r="J514" s="45"/>
      <c r="K514" s="45">
        <f t="shared" si="208"/>
        <v>0</v>
      </c>
      <c r="L514" s="95">
        <v>0</v>
      </c>
      <c r="M514" s="45">
        <f t="shared" si="209"/>
        <v>0</v>
      </c>
    </row>
    <row r="515" spans="1:13" x14ac:dyDescent="0.25">
      <c r="A515" s="363"/>
      <c r="B515" s="364"/>
      <c r="C515" s="4" t="s">
        <v>47</v>
      </c>
      <c r="D515" s="100">
        <v>16800</v>
      </c>
      <c r="E515" s="45">
        <v>16800</v>
      </c>
      <c r="F515" s="45"/>
      <c r="G515" s="45"/>
      <c r="H515" s="45"/>
      <c r="I515" s="45"/>
      <c r="J515" s="45"/>
      <c r="K515" s="45">
        <f t="shared" si="208"/>
        <v>16800</v>
      </c>
      <c r="L515" s="95">
        <v>4200</v>
      </c>
      <c r="M515" s="45">
        <f t="shared" si="209"/>
        <v>12600</v>
      </c>
    </row>
    <row r="516" spans="1:13" x14ac:dyDescent="0.25">
      <c r="A516" s="363"/>
      <c r="B516" s="364"/>
      <c r="C516" s="4" t="s">
        <v>61</v>
      </c>
      <c r="D516" s="100">
        <v>0</v>
      </c>
      <c r="E516" s="45">
        <v>206</v>
      </c>
      <c r="F516" s="45"/>
      <c r="G516" s="45"/>
      <c r="H516" s="45"/>
      <c r="I516" s="45"/>
      <c r="J516" s="45"/>
      <c r="K516" s="45">
        <f t="shared" si="208"/>
        <v>206</v>
      </c>
      <c r="L516" s="95">
        <v>206</v>
      </c>
      <c r="M516" s="45">
        <f t="shared" si="209"/>
        <v>0</v>
      </c>
    </row>
    <row r="517" spans="1:13" x14ac:dyDescent="0.25">
      <c r="A517" s="363"/>
      <c r="B517" s="364"/>
      <c r="C517" s="4" t="s">
        <v>62</v>
      </c>
      <c r="D517" s="100">
        <v>10380</v>
      </c>
      <c r="E517" s="45">
        <v>10380</v>
      </c>
      <c r="F517" s="45"/>
      <c r="G517" s="45"/>
      <c r="H517" s="45"/>
      <c r="I517" s="45"/>
      <c r="J517" s="45"/>
      <c r="K517" s="45">
        <f t="shared" si="208"/>
        <v>10380</v>
      </c>
      <c r="L517" s="95">
        <v>0</v>
      </c>
      <c r="M517" s="45">
        <f t="shared" si="209"/>
        <v>10380</v>
      </c>
    </row>
    <row r="518" spans="1:13" x14ac:dyDescent="0.25">
      <c r="A518" s="363"/>
      <c r="B518" s="364"/>
      <c r="C518" s="4" t="s">
        <v>48</v>
      </c>
      <c r="D518" s="100">
        <v>15650</v>
      </c>
      <c r="E518" s="45">
        <v>15650</v>
      </c>
      <c r="F518" s="45"/>
      <c r="G518" s="45"/>
      <c r="H518" s="45"/>
      <c r="I518" s="45"/>
      <c r="J518" s="45"/>
      <c r="K518" s="45">
        <f t="shared" si="208"/>
        <v>15650</v>
      </c>
      <c r="L518" s="95">
        <v>5580</v>
      </c>
      <c r="M518" s="45">
        <f t="shared" si="209"/>
        <v>10070</v>
      </c>
    </row>
    <row r="519" spans="1:13" x14ac:dyDescent="0.25">
      <c r="A519" s="363"/>
      <c r="B519" s="364"/>
      <c r="C519" s="4" t="s">
        <v>63</v>
      </c>
      <c r="D519" s="100">
        <v>0</v>
      </c>
      <c r="E519" s="45">
        <v>0</v>
      </c>
      <c r="F519" s="45"/>
      <c r="G519" s="45"/>
      <c r="H519" s="45"/>
      <c r="I519" s="45"/>
      <c r="J519" s="45"/>
      <c r="K519" s="45">
        <f t="shared" si="208"/>
        <v>0</v>
      </c>
      <c r="L519" s="95">
        <v>0</v>
      </c>
      <c r="M519" s="45">
        <f t="shared" si="209"/>
        <v>0</v>
      </c>
    </row>
    <row r="520" spans="1:13" x14ac:dyDescent="0.25">
      <c r="A520" s="363"/>
      <c r="B520" s="364"/>
      <c r="C520" s="18" t="s">
        <v>49</v>
      </c>
      <c r="D520" s="108">
        <f>SUM(D510:D519)</f>
        <v>157830</v>
      </c>
      <c r="E520" s="51">
        <f t="shared" ref="E520:M520" si="210">SUM(E510:E519)</f>
        <v>154036</v>
      </c>
      <c r="F520" s="51">
        <f t="shared" si="210"/>
        <v>0</v>
      </c>
      <c r="G520" s="51">
        <f t="shared" si="210"/>
        <v>0</v>
      </c>
      <c r="H520" s="51">
        <f t="shared" si="210"/>
        <v>0</v>
      </c>
      <c r="I520" s="51">
        <f t="shared" si="210"/>
        <v>0</v>
      </c>
      <c r="J520" s="51">
        <f t="shared" ref="J520" si="211">SUM(J510:J519)</f>
        <v>0</v>
      </c>
      <c r="K520" s="51">
        <f t="shared" si="210"/>
        <v>154036</v>
      </c>
      <c r="L520" s="185">
        <f t="shared" si="210"/>
        <v>51195</v>
      </c>
      <c r="M520" s="83">
        <f t="shared" si="210"/>
        <v>102841</v>
      </c>
    </row>
    <row r="521" spans="1:13" x14ac:dyDescent="0.25">
      <c r="A521" s="363"/>
      <c r="B521" s="364"/>
      <c r="C521" s="4" t="s">
        <v>143</v>
      </c>
      <c r="D521" s="100">
        <v>110236</v>
      </c>
      <c r="E521" s="45">
        <v>110236</v>
      </c>
      <c r="F521" s="45"/>
      <c r="G521" s="45"/>
      <c r="H521" s="45"/>
      <c r="I521" s="45"/>
      <c r="J521" s="45"/>
      <c r="K521" s="45">
        <f t="shared" ref="K521:K522" si="212">E521+F521+G521+H521+I521+J521</f>
        <v>110236</v>
      </c>
      <c r="L521" s="95">
        <v>110236</v>
      </c>
      <c r="M521" s="45">
        <f t="shared" ref="M521:M522" si="213">K521-L521</f>
        <v>0</v>
      </c>
    </row>
    <row r="522" spans="1:13" x14ac:dyDescent="0.25">
      <c r="A522" s="363"/>
      <c r="B522" s="364"/>
      <c r="C522" s="4" t="s">
        <v>144</v>
      </c>
      <c r="D522" s="100">
        <v>29764</v>
      </c>
      <c r="E522" s="45">
        <v>29764</v>
      </c>
      <c r="F522" s="45"/>
      <c r="G522" s="45"/>
      <c r="H522" s="45"/>
      <c r="I522" s="45"/>
      <c r="J522" s="45"/>
      <c r="K522" s="45">
        <f t="shared" si="212"/>
        <v>29764</v>
      </c>
      <c r="L522" s="95">
        <v>29764</v>
      </c>
      <c r="M522" s="45">
        <f t="shared" si="213"/>
        <v>0</v>
      </c>
    </row>
    <row r="523" spans="1:13" x14ac:dyDescent="0.25">
      <c r="A523" s="363"/>
      <c r="B523" s="358"/>
      <c r="C523" s="18" t="s">
        <v>145</v>
      </c>
      <c r="D523" s="108">
        <f>SUM(D521:D522)</f>
        <v>140000</v>
      </c>
      <c r="E523" s="51">
        <v>140000</v>
      </c>
      <c r="F523" s="51">
        <f t="shared" ref="F523:M523" si="214">SUM(F521:F522)</f>
        <v>0</v>
      </c>
      <c r="G523" s="51">
        <f t="shared" si="214"/>
        <v>0</v>
      </c>
      <c r="H523" s="51">
        <f t="shared" si="214"/>
        <v>0</v>
      </c>
      <c r="I523" s="51">
        <f t="shared" si="214"/>
        <v>0</v>
      </c>
      <c r="J523" s="51">
        <f t="shared" ref="J523" si="215">SUM(J521:J522)</f>
        <v>0</v>
      </c>
      <c r="K523" s="51">
        <f t="shared" si="214"/>
        <v>140000</v>
      </c>
      <c r="L523" s="185">
        <f t="shared" si="214"/>
        <v>140000</v>
      </c>
      <c r="M523" s="83">
        <f t="shared" si="214"/>
        <v>0</v>
      </c>
    </row>
    <row r="524" spans="1:13" x14ac:dyDescent="0.25">
      <c r="A524" s="363"/>
      <c r="B524" s="359" t="s">
        <v>24</v>
      </c>
      <c r="C524" s="4" t="s">
        <v>65</v>
      </c>
      <c r="D524" s="100">
        <v>72000</v>
      </c>
      <c r="E524" s="45">
        <v>72000</v>
      </c>
      <c r="F524" s="45"/>
      <c r="G524" s="45"/>
      <c r="H524" s="45"/>
      <c r="I524" s="45"/>
      <c r="J524" s="45"/>
      <c r="K524" s="45">
        <f t="shared" ref="K524:K528" si="216">E524+F524+G524+H524+I524+J524</f>
        <v>72000</v>
      </c>
      <c r="L524" s="95">
        <v>24000</v>
      </c>
      <c r="M524" s="45">
        <f t="shared" ref="M524:M528" si="217">K524-L524</f>
        <v>48000</v>
      </c>
    </row>
    <row r="525" spans="1:13" x14ac:dyDescent="0.25">
      <c r="A525" s="363"/>
      <c r="B525" s="359"/>
      <c r="C525" s="4" t="s">
        <v>60</v>
      </c>
      <c r="D525" s="100">
        <v>12000</v>
      </c>
      <c r="E525" s="45">
        <v>7794</v>
      </c>
      <c r="F525" s="45"/>
      <c r="G525" s="45"/>
      <c r="H525" s="45"/>
      <c r="I525" s="45"/>
      <c r="J525" s="45"/>
      <c r="K525" s="45">
        <f t="shared" si="216"/>
        <v>7794</v>
      </c>
      <c r="L525" s="95">
        <v>6000</v>
      </c>
      <c r="M525" s="45">
        <f t="shared" si="217"/>
        <v>1794</v>
      </c>
    </row>
    <row r="526" spans="1:13" x14ac:dyDescent="0.25">
      <c r="A526" s="363"/>
      <c r="B526" s="359"/>
      <c r="C526" s="92" t="s">
        <v>67</v>
      </c>
      <c r="D526" s="106">
        <v>0</v>
      </c>
      <c r="E526" s="45">
        <v>4000</v>
      </c>
      <c r="F526" s="45"/>
      <c r="G526" s="45"/>
      <c r="H526" s="45"/>
      <c r="I526" s="45"/>
      <c r="J526" s="45"/>
      <c r="K526" s="45">
        <f t="shared" si="216"/>
        <v>4000</v>
      </c>
      <c r="L526" s="95">
        <v>4000</v>
      </c>
      <c r="M526" s="45">
        <f t="shared" si="217"/>
        <v>0</v>
      </c>
    </row>
    <row r="527" spans="1:13" x14ac:dyDescent="0.25">
      <c r="A527" s="363"/>
      <c r="B527" s="359"/>
      <c r="C527" s="4" t="s">
        <v>61</v>
      </c>
      <c r="D527" s="100">
        <v>0</v>
      </c>
      <c r="E527" s="45">
        <v>4000</v>
      </c>
      <c r="F527" s="45"/>
      <c r="G527" s="45"/>
      <c r="H527" s="45"/>
      <c r="I527" s="45"/>
      <c r="J527" s="45"/>
      <c r="K527" s="45">
        <f t="shared" si="216"/>
        <v>4000</v>
      </c>
      <c r="L527" s="95">
        <v>4000</v>
      </c>
      <c r="M527" s="45">
        <f t="shared" si="217"/>
        <v>0</v>
      </c>
    </row>
    <row r="528" spans="1:13" x14ac:dyDescent="0.25">
      <c r="A528" s="363"/>
      <c r="B528" s="359"/>
      <c r="C528" s="4" t="s">
        <v>48</v>
      </c>
      <c r="D528" s="100">
        <v>22680</v>
      </c>
      <c r="E528" s="45">
        <v>22680</v>
      </c>
      <c r="F528" s="45"/>
      <c r="G528" s="45"/>
      <c r="H528" s="45"/>
      <c r="I528" s="45"/>
      <c r="J528" s="45"/>
      <c r="K528" s="45">
        <f t="shared" si="216"/>
        <v>22680</v>
      </c>
      <c r="L528" s="95">
        <v>10260</v>
      </c>
      <c r="M528" s="45">
        <f t="shared" si="217"/>
        <v>12420</v>
      </c>
    </row>
    <row r="529" spans="1:13" x14ac:dyDescent="0.25">
      <c r="A529" s="363"/>
      <c r="B529" s="359"/>
      <c r="C529" s="18" t="s">
        <v>49</v>
      </c>
      <c r="D529" s="108">
        <f>SUM(D524:D528)</f>
        <v>106680</v>
      </c>
      <c r="E529" s="51">
        <f t="shared" ref="E529:M529" si="218">SUM(E524:E528)</f>
        <v>110474</v>
      </c>
      <c r="F529" s="51">
        <f t="shared" si="218"/>
        <v>0</v>
      </c>
      <c r="G529" s="51">
        <f t="shared" si="218"/>
        <v>0</v>
      </c>
      <c r="H529" s="51">
        <f t="shared" si="218"/>
        <v>0</v>
      </c>
      <c r="I529" s="51">
        <f t="shared" si="218"/>
        <v>0</v>
      </c>
      <c r="J529" s="51">
        <f t="shared" ref="J529" si="219">SUM(J524:J528)</f>
        <v>0</v>
      </c>
      <c r="K529" s="51">
        <f t="shared" si="218"/>
        <v>110474</v>
      </c>
      <c r="L529" s="185">
        <f t="shared" si="218"/>
        <v>48260</v>
      </c>
      <c r="M529" s="83">
        <f t="shared" si="218"/>
        <v>62214</v>
      </c>
    </row>
    <row r="530" spans="1:13" x14ac:dyDescent="0.25">
      <c r="A530" s="355" t="s">
        <v>100</v>
      </c>
      <c r="B530" s="357" t="s">
        <v>21</v>
      </c>
      <c r="C530" s="4" t="s">
        <v>43</v>
      </c>
      <c r="D530" s="100">
        <v>622548</v>
      </c>
      <c r="E530" s="45">
        <v>622548</v>
      </c>
      <c r="F530" s="45"/>
      <c r="G530" s="45"/>
      <c r="H530" s="45"/>
      <c r="I530" s="45"/>
      <c r="J530" s="45"/>
      <c r="K530" s="45">
        <f t="shared" ref="K530:K533" si="220">E530+F530+G530+H530+I530+J530</f>
        <v>622548</v>
      </c>
      <c r="L530" s="95">
        <v>259396</v>
      </c>
      <c r="M530" s="45">
        <f t="shared" ref="M530:M533" si="221">K530-L530</f>
        <v>363152</v>
      </c>
    </row>
    <row r="531" spans="1:13" x14ac:dyDescent="0.25">
      <c r="A531" s="356"/>
      <c r="B531" s="358"/>
      <c r="C531" s="4" t="s">
        <v>45</v>
      </c>
      <c r="D531" s="100">
        <v>116209</v>
      </c>
      <c r="E531" s="45">
        <v>116209</v>
      </c>
      <c r="F531" s="45"/>
      <c r="G531" s="45"/>
      <c r="H531" s="45"/>
      <c r="I531" s="45"/>
      <c r="J531" s="45"/>
      <c r="K531" s="45">
        <f t="shared" si="220"/>
        <v>116209</v>
      </c>
      <c r="L531" s="95">
        <v>50581</v>
      </c>
      <c r="M531" s="45">
        <f t="shared" si="221"/>
        <v>65628</v>
      </c>
    </row>
    <row r="532" spans="1:13" x14ac:dyDescent="0.25">
      <c r="A532" s="355" t="s">
        <v>101</v>
      </c>
      <c r="B532" s="357" t="s">
        <v>21</v>
      </c>
      <c r="C532" s="4" t="s">
        <v>54</v>
      </c>
      <c r="D532" s="100">
        <v>111600</v>
      </c>
      <c r="E532" s="45">
        <v>111600</v>
      </c>
      <c r="F532" s="45"/>
      <c r="G532" s="45"/>
      <c r="H532" s="45"/>
      <c r="I532" s="45"/>
      <c r="J532" s="45"/>
      <c r="K532" s="45">
        <f t="shared" si="220"/>
        <v>111600</v>
      </c>
      <c r="L532" s="95">
        <v>30500</v>
      </c>
      <c r="M532" s="45">
        <f t="shared" si="221"/>
        <v>81100</v>
      </c>
    </row>
    <row r="533" spans="1:13" x14ac:dyDescent="0.25">
      <c r="A533" s="356"/>
      <c r="B533" s="358"/>
      <c r="C533" s="4" t="s">
        <v>45</v>
      </c>
      <c r="D533" s="100">
        <v>20832</v>
      </c>
      <c r="E533" s="45">
        <v>20832</v>
      </c>
      <c r="F533" s="45"/>
      <c r="G533" s="45"/>
      <c r="H533" s="45"/>
      <c r="I533" s="45"/>
      <c r="J533" s="45"/>
      <c r="K533" s="45">
        <f t="shared" si="220"/>
        <v>20832</v>
      </c>
      <c r="L533" s="95">
        <v>5948</v>
      </c>
      <c r="M533" s="45">
        <f t="shared" si="221"/>
        <v>14884</v>
      </c>
    </row>
    <row r="534" spans="1:13" x14ac:dyDescent="0.25">
      <c r="A534" s="427" t="s">
        <v>158</v>
      </c>
      <c r="B534" s="428"/>
      <c r="C534" s="429"/>
      <c r="D534" s="141">
        <f>SUM(D502+D508+D509+D520+D523+D529+D530+D531+D532+D533)</f>
        <v>7391469</v>
      </c>
      <c r="E534" s="141">
        <f>SUM(E502+E508+E509+E520+E523+E529+E530+E531+E532+E533)</f>
        <v>7391469</v>
      </c>
      <c r="F534" s="144">
        <f t="shared" ref="F534:M534" si="222">SUM(F533,F532,F531,F530,F529,F523,F520,F509,F508,F502)</f>
        <v>0</v>
      </c>
      <c r="G534" s="144">
        <f t="shared" si="222"/>
        <v>0</v>
      </c>
      <c r="H534" s="144">
        <f t="shared" si="222"/>
        <v>0</v>
      </c>
      <c r="I534" s="144">
        <f t="shared" si="222"/>
        <v>0</v>
      </c>
      <c r="J534" s="144">
        <f t="shared" ref="J534" si="223">SUM(J533,J532,J531,J530,J529,J523,J520,J509,J508,J502)</f>
        <v>0</v>
      </c>
      <c r="K534" s="144">
        <f t="shared" si="222"/>
        <v>7391469</v>
      </c>
      <c r="L534" s="191">
        <f>SUM(L533,L532,L531,L530,L529,L523,L520,L509,L508,L502)</f>
        <v>2978247</v>
      </c>
      <c r="M534" s="145">
        <f t="shared" si="222"/>
        <v>4413222</v>
      </c>
    </row>
    <row r="535" spans="1:13" x14ac:dyDescent="0.25">
      <c r="A535" s="355" t="s">
        <v>79</v>
      </c>
      <c r="B535" s="5" t="s">
        <v>9</v>
      </c>
      <c r="C535" s="4" t="s">
        <v>70</v>
      </c>
      <c r="D535" s="100">
        <v>0</v>
      </c>
      <c r="E535" s="45">
        <v>0</v>
      </c>
      <c r="F535" s="45"/>
      <c r="G535" s="45"/>
      <c r="H535" s="45"/>
      <c r="I535" s="45"/>
      <c r="J535" s="45"/>
      <c r="K535" s="45">
        <f t="shared" ref="K535:K537" si="224">E535+F535+G535+H535+I535+J535</f>
        <v>0</v>
      </c>
      <c r="L535" s="95">
        <v>0</v>
      </c>
      <c r="M535" s="45">
        <f t="shared" ref="M535:M537" si="225">K535-L535</f>
        <v>0</v>
      </c>
    </row>
    <row r="536" spans="1:13" x14ac:dyDescent="0.25">
      <c r="A536" s="365"/>
      <c r="B536" s="359" t="s">
        <v>42</v>
      </c>
      <c r="C536" s="4" t="s">
        <v>43</v>
      </c>
      <c r="D536" s="100">
        <v>0</v>
      </c>
      <c r="E536" s="45">
        <v>0</v>
      </c>
      <c r="F536" s="45"/>
      <c r="G536" s="45"/>
      <c r="H536" s="45"/>
      <c r="I536" s="45"/>
      <c r="J536" s="45"/>
      <c r="K536" s="45">
        <f t="shared" si="224"/>
        <v>0</v>
      </c>
      <c r="L536" s="95">
        <v>0</v>
      </c>
      <c r="M536" s="45">
        <f t="shared" si="225"/>
        <v>0</v>
      </c>
    </row>
    <row r="537" spans="1:13" x14ac:dyDescent="0.25">
      <c r="A537" s="365"/>
      <c r="B537" s="359"/>
      <c r="C537" s="4" t="s">
        <v>54</v>
      </c>
      <c r="D537" s="100">
        <v>0</v>
      </c>
      <c r="E537" s="45">
        <v>0</v>
      </c>
      <c r="F537" s="45"/>
      <c r="G537" s="45"/>
      <c r="H537" s="45"/>
      <c r="I537" s="45"/>
      <c r="J537" s="45"/>
      <c r="K537" s="45">
        <f t="shared" si="224"/>
        <v>0</v>
      </c>
      <c r="L537" s="95">
        <v>0</v>
      </c>
      <c r="M537" s="45">
        <f t="shared" si="225"/>
        <v>0</v>
      </c>
    </row>
    <row r="538" spans="1:13" x14ac:dyDescent="0.25">
      <c r="A538" s="365"/>
      <c r="B538" s="359"/>
      <c r="C538" s="18" t="s">
        <v>44</v>
      </c>
      <c r="D538" s="108">
        <f>SUM(D536:D537)</f>
        <v>0</v>
      </c>
      <c r="E538" s="51">
        <v>0</v>
      </c>
      <c r="F538" s="51">
        <f t="shared" ref="F538:M538" si="226">SUM(F536:F537)</f>
        <v>0</v>
      </c>
      <c r="G538" s="51">
        <f t="shared" si="226"/>
        <v>0</v>
      </c>
      <c r="H538" s="51">
        <f t="shared" si="226"/>
        <v>0</v>
      </c>
      <c r="I538" s="51">
        <f t="shared" si="226"/>
        <v>0</v>
      </c>
      <c r="J538" s="51">
        <f t="shared" si="226"/>
        <v>0</v>
      </c>
      <c r="K538" s="51">
        <f t="shared" si="226"/>
        <v>0</v>
      </c>
      <c r="L538" s="185">
        <f t="shared" si="226"/>
        <v>0</v>
      </c>
      <c r="M538" s="83">
        <f t="shared" si="226"/>
        <v>0</v>
      </c>
    </row>
    <row r="539" spans="1:13" x14ac:dyDescent="0.25">
      <c r="A539" s="365"/>
      <c r="B539" s="359"/>
      <c r="C539" s="149" t="s">
        <v>45</v>
      </c>
      <c r="D539" s="152">
        <v>0</v>
      </c>
      <c r="E539" s="150">
        <v>0</v>
      </c>
      <c r="F539" s="150"/>
      <c r="G539" s="150"/>
      <c r="H539" s="150"/>
      <c r="I539" s="150"/>
      <c r="J539" s="150"/>
      <c r="K539" s="151">
        <f t="shared" ref="K539:K544" si="227">E539+F539+G539+H539+I539+J539</f>
        <v>0</v>
      </c>
      <c r="L539" s="186">
        <v>0</v>
      </c>
      <c r="M539" s="151">
        <f t="shared" ref="M539:M544" si="228">K539-L539</f>
        <v>0</v>
      </c>
    </row>
    <row r="540" spans="1:13" x14ac:dyDescent="0.25">
      <c r="A540" s="365"/>
      <c r="B540" s="357" t="s">
        <v>21</v>
      </c>
      <c r="C540" s="4" t="s">
        <v>43</v>
      </c>
      <c r="D540" s="100">
        <v>4885252</v>
      </c>
      <c r="E540" s="45">
        <v>4876169</v>
      </c>
      <c r="F540" s="45"/>
      <c r="G540" s="45"/>
      <c r="H540" s="45"/>
      <c r="I540" s="45"/>
      <c r="J540" s="45"/>
      <c r="K540" s="45">
        <f t="shared" si="227"/>
        <v>4876169</v>
      </c>
      <c r="L540" s="95">
        <v>1990089</v>
      </c>
      <c r="M540" s="45">
        <f t="shared" si="228"/>
        <v>2886080</v>
      </c>
    </row>
    <row r="541" spans="1:13" x14ac:dyDescent="0.25">
      <c r="A541" s="365"/>
      <c r="B541" s="364"/>
      <c r="C541" s="4" t="s">
        <v>50</v>
      </c>
      <c r="D541" s="100">
        <v>200000</v>
      </c>
      <c r="E541" s="45">
        <v>200000</v>
      </c>
      <c r="F541" s="45"/>
      <c r="G541" s="45"/>
      <c r="H541" s="45"/>
      <c r="I541" s="45"/>
      <c r="J541" s="45"/>
      <c r="K541" s="45">
        <f t="shared" si="227"/>
        <v>200000</v>
      </c>
      <c r="L541" s="95"/>
      <c r="M541" s="45">
        <f t="shared" si="228"/>
        <v>200000</v>
      </c>
    </row>
    <row r="542" spans="1:13" x14ac:dyDescent="0.25">
      <c r="A542" s="365"/>
      <c r="B542" s="364"/>
      <c r="C542" s="4" t="s">
        <v>51</v>
      </c>
      <c r="D542" s="100">
        <v>10000</v>
      </c>
      <c r="E542" s="45">
        <v>10000</v>
      </c>
      <c r="F542" s="45"/>
      <c r="G542" s="45"/>
      <c r="H542" s="45"/>
      <c r="I542" s="45"/>
      <c r="J542" s="45"/>
      <c r="K542" s="45">
        <f t="shared" si="227"/>
        <v>10000</v>
      </c>
      <c r="L542" s="95"/>
      <c r="M542" s="45">
        <f t="shared" si="228"/>
        <v>10000</v>
      </c>
    </row>
    <row r="543" spans="1:13" x14ac:dyDescent="0.25">
      <c r="A543" s="365"/>
      <c r="B543" s="364"/>
      <c r="C543" s="4" t="s">
        <v>53</v>
      </c>
      <c r="D543" s="100">
        <v>24000</v>
      </c>
      <c r="E543" s="45">
        <v>24000</v>
      </c>
      <c r="F543" s="45"/>
      <c r="G543" s="45"/>
      <c r="H543" s="45"/>
      <c r="I543" s="45"/>
      <c r="J543" s="45"/>
      <c r="K543" s="45">
        <f t="shared" si="227"/>
        <v>24000</v>
      </c>
      <c r="L543" s="95"/>
      <c r="M543" s="45">
        <f t="shared" si="228"/>
        <v>24000</v>
      </c>
    </row>
    <row r="544" spans="1:13" x14ac:dyDescent="0.25">
      <c r="A544" s="365"/>
      <c r="B544" s="364"/>
      <c r="C544" s="4" t="s">
        <v>54</v>
      </c>
      <c r="D544" s="100">
        <v>0</v>
      </c>
      <c r="E544" s="45">
        <v>9083</v>
      </c>
      <c r="F544" s="45"/>
      <c r="G544" s="45"/>
      <c r="H544" s="45"/>
      <c r="I544" s="45"/>
      <c r="J544" s="45"/>
      <c r="K544" s="45">
        <f t="shared" si="227"/>
        <v>9083</v>
      </c>
      <c r="L544" s="95">
        <v>9083</v>
      </c>
      <c r="M544" s="45">
        <f t="shared" si="228"/>
        <v>0</v>
      </c>
    </row>
    <row r="545" spans="1:13" x14ac:dyDescent="0.25">
      <c r="A545" s="365"/>
      <c r="B545" s="364"/>
      <c r="C545" s="18" t="s">
        <v>44</v>
      </c>
      <c r="D545" s="108">
        <f>SUM(D540:D544)</f>
        <v>5119252</v>
      </c>
      <c r="E545" s="51">
        <v>5119252</v>
      </c>
      <c r="F545" s="51">
        <f t="shared" ref="F545:M545" si="229">SUM(F540:F544)</f>
        <v>0</v>
      </c>
      <c r="G545" s="51">
        <f t="shared" si="229"/>
        <v>0</v>
      </c>
      <c r="H545" s="51">
        <f t="shared" si="229"/>
        <v>0</v>
      </c>
      <c r="I545" s="51">
        <f t="shared" si="229"/>
        <v>0</v>
      </c>
      <c r="J545" s="51">
        <f t="shared" si="229"/>
        <v>0</v>
      </c>
      <c r="K545" s="51">
        <f t="shared" si="229"/>
        <v>5119252</v>
      </c>
      <c r="L545" s="185">
        <f t="shared" si="229"/>
        <v>1999172</v>
      </c>
      <c r="M545" s="83">
        <f t="shared" si="229"/>
        <v>3120080</v>
      </c>
    </row>
    <row r="546" spans="1:13" x14ac:dyDescent="0.25">
      <c r="A546" s="365"/>
      <c r="B546" s="364"/>
      <c r="C546" s="149" t="s">
        <v>45</v>
      </c>
      <c r="D546" s="152">
        <v>985842</v>
      </c>
      <c r="E546" s="150">
        <v>985842</v>
      </c>
      <c r="F546" s="150"/>
      <c r="G546" s="150"/>
      <c r="H546" s="150"/>
      <c r="I546" s="150"/>
      <c r="J546" s="150"/>
      <c r="K546" s="151">
        <f t="shared" ref="K546:K556" si="230">E546+F546+G546+H546+I546+J546</f>
        <v>985842</v>
      </c>
      <c r="L546" s="186">
        <v>352665</v>
      </c>
      <c r="M546" s="151">
        <f t="shared" ref="M546:M556" si="231">K546-L546</f>
        <v>633177</v>
      </c>
    </row>
    <row r="547" spans="1:13" x14ac:dyDescent="0.25">
      <c r="A547" s="365"/>
      <c r="B547" s="364"/>
      <c r="C547" s="4" t="s">
        <v>46</v>
      </c>
      <c r="D547" s="100">
        <v>40000</v>
      </c>
      <c r="E547" s="45">
        <v>40000</v>
      </c>
      <c r="F547" s="45"/>
      <c r="G547" s="45"/>
      <c r="H547" s="45"/>
      <c r="I547" s="45"/>
      <c r="J547" s="45"/>
      <c r="K547" s="45">
        <f t="shared" si="230"/>
        <v>40000</v>
      </c>
      <c r="L547" s="95">
        <v>0</v>
      </c>
      <c r="M547" s="45">
        <f t="shared" si="231"/>
        <v>40000</v>
      </c>
    </row>
    <row r="548" spans="1:13" x14ac:dyDescent="0.25">
      <c r="A548" s="365"/>
      <c r="B548" s="364"/>
      <c r="C548" s="4" t="s">
        <v>56</v>
      </c>
      <c r="D548" s="100">
        <v>65000</v>
      </c>
      <c r="E548" s="45">
        <v>57153</v>
      </c>
      <c r="F548" s="45"/>
      <c r="G548" s="45"/>
      <c r="H548" s="45"/>
      <c r="I548" s="45"/>
      <c r="J548" s="45"/>
      <c r="K548" s="45">
        <f t="shared" si="230"/>
        <v>57153</v>
      </c>
      <c r="L548" s="95">
        <v>21770</v>
      </c>
      <c r="M548" s="45">
        <f t="shared" si="231"/>
        <v>35383</v>
      </c>
    </row>
    <row r="549" spans="1:13" x14ac:dyDescent="0.25">
      <c r="A549" s="365"/>
      <c r="B549" s="364"/>
      <c r="C549" s="92" t="s">
        <v>58</v>
      </c>
      <c r="D549" s="106">
        <v>0</v>
      </c>
      <c r="E549" s="45">
        <v>1641</v>
      </c>
      <c r="F549" s="45"/>
      <c r="G549" s="45"/>
      <c r="H549" s="45"/>
      <c r="I549" s="45"/>
      <c r="J549" s="45"/>
      <c r="K549" s="45">
        <f t="shared" si="230"/>
        <v>1641</v>
      </c>
      <c r="L549" s="95">
        <v>1641</v>
      </c>
      <c r="M549" s="95">
        <f t="shared" si="231"/>
        <v>0</v>
      </c>
    </row>
    <row r="550" spans="1:13" x14ac:dyDescent="0.25">
      <c r="A550" s="365"/>
      <c r="B550" s="364"/>
      <c r="C550" s="4" t="s">
        <v>59</v>
      </c>
      <c r="D550" s="100">
        <v>50000</v>
      </c>
      <c r="E550" s="45">
        <v>50000</v>
      </c>
      <c r="F550" s="45"/>
      <c r="G550" s="45"/>
      <c r="H550" s="45"/>
      <c r="I550" s="45"/>
      <c r="J550" s="45"/>
      <c r="K550" s="45">
        <f t="shared" si="230"/>
        <v>50000</v>
      </c>
      <c r="L550" s="95">
        <v>30598</v>
      </c>
      <c r="M550" s="45">
        <f t="shared" si="231"/>
        <v>19402</v>
      </c>
    </row>
    <row r="551" spans="1:13" x14ac:dyDescent="0.25">
      <c r="A551" s="365"/>
      <c r="B551" s="364"/>
      <c r="C551" s="4" t="s">
        <v>65</v>
      </c>
      <c r="D551" s="100">
        <v>0</v>
      </c>
      <c r="E551" s="45">
        <v>0</v>
      </c>
      <c r="F551" s="45"/>
      <c r="G551" s="45"/>
      <c r="H551" s="45"/>
      <c r="I551" s="45"/>
      <c r="J551" s="45"/>
      <c r="K551" s="45">
        <f t="shared" si="230"/>
        <v>0</v>
      </c>
      <c r="L551" s="95">
        <v>0</v>
      </c>
      <c r="M551" s="45">
        <f t="shared" si="231"/>
        <v>0</v>
      </c>
    </row>
    <row r="552" spans="1:13" x14ac:dyDescent="0.25">
      <c r="A552" s="365"/>
      <c r="B552" s="364"/>
      <c r="C552" s="4" t="s">
        <v>47</v>
      </c>
      <c r="D552" s="100">
        <v>16800</v>
      </c>
      <c r="E552" s="45">
        <v>16800</v>
      </c>
      <c r="F552" s="45"/>
      <c r="G552" s="45"/>
      <c r="H552" s="45"/>
      <c r="I552" s="45"/>
      <c r="J552" s="45"/>
      <c r="K552" s="45">
        <f t="shared" si="230"/>
        <v>16800</v>
      </c>
      <c r="L552" s="95">
        <v>4200</v>
      </c>
      <c r="M552" s="45">
        <f t="shared" si="231"/>
        <v>12600</v>
      </c>
    </row>
    <row r="553" spans="1:13" x14ac:dyDescent="0.25">
      <c r="A553" s="365"/>
      <c r="B553" s="364"/>
      <c r="C553" s="4" t="s">
        <v>61</v>
      </c>
      <c r="D553" s="100">
        <v>0</v>
      </c>
      <c r="E553" s="45">
        <v>206</v>
      </c>
      <c r="F553" s="45"/>
      <c r="G553" s="45"/>
      <c r="H553" s="45"/>
      <c r="I553" s="45"/>
      <c r="J553" s="45"/>
      <c r="K553" s="45">
        <f t="shared" si="230"/>
        <v>206</v>
      </c>
      <c r="L553" s="95">
        <v>206</v>
      </c>
      <c r="M553" s="45">
        <f t="shared" si="231"/>
        <v>0</v>
      </c>
    </row>
    <row r="554" spans="1:13" x14ac:dyDescent="0.25">
      <c r="A554" s="365"/>
      <c r="B554" s="364"/>
      <c r="C554" s="4" t="s">
        <v>62</v>
      </c>
      <c r="D554" s="100">
        <v>50910</v>
      </c>
      <c r="E554" s="45">
        <v>50910</v>
      </c>
      <c r="F554" s="45"/>
      <c r="G554" s="45"/>
      <c r="H554" s="45"/>
      <c r="I554" s="45"/>
      <c r="J554" s="45"/>
      <c r="K554" s="45">
        <f t="shared" si="230"/>
        <v>50910</v>
      </c>
      <c r="L554" s="95">
        <v>965</v>
      </c>
      <c r="M554" s="45">
        <f t="shared" si="231"/>
        <v>49945</v>
      </c>
    </row>
    <row r="555" spans="1:13" x14ac:dyDescent="0.25">
      <c r="A555" s="365"/>
      <c r="B555" s="364"/>
      <c r="C555" s="4" t="s">
        <v>48</v>
      </c>
      <c r="D555" s="100">
        <v>26450</v>
      </c>
      <c r="E555" s="45">
        <v>26450</v>
      </c>
      <c r="F555" s="45"/>
      <c r="G555" s="45"/>
      <c r="H555" s="45"/>
      <c r="I555" s="45"/>
      <c r="J555" s="45"/>
      <c r="K555" s="45">
        <f t="shared" si="230"/>
        <v>26450</v>
      </c>
      <c r="L555" s="95">
        <v>10138</v>
      </c>
      <c r="M555" s="45">
        <f t="shared" si="231"/>
        <v>16312</v>
      </c>
    </row>
    <row r="556" spans="1:13" x14ac:dyDescent="0.25">
      <c r="A556" s="365"/>
      <c r="B556" s="364"/>
      <c r="C556" s="4" t="s">
        <v>63</v>
      </c>
      <c r="D556" s="100">
        <v>257162</v>
      </c>
      <c r="E556" s="45">
        <v>257162</v>
      </c>
      <c r="F556" s="45"/>
      <c r="G556" s="45"/>
      <c r="H556" s="45"/>
      <c r="I556" s="45"/>
      <c r="J556" s="45"/>
      <c r="K556" s="45">
        <f t="shared" si="230"/>
        <v>257162</v>
      </c>
      <c r="L556" s="95">
        <v>0</v>
      </c>
      <c r="M556" s="45">
        <f t="shared" si="231"/>
        <v>257162</v>
      </c>
    </row>
    <row r="557" spans="1:13" x14ac:dyDescent="0.25">
      <c r="A557" s="365"/>
      <c r="B557" s="364"/>
      <c r="C557" s="18" t="s">
        <v>49</v>
      </c>
      <c r="D557" s="108">
        <f>SUM(D547:D556)</f>
        <v>506322</v>
      </c>
      <c r="E557" s="51">
        <f>SUM(E547:E556)</f>
        <v>500322</v>
      </c>
      <c r="F557" s="51">
        <f t="shared" ref="F557:M557" si="232">SUM(F547:F556)</f>
        <v>0</v>
      </c>
      <c r="G557" s="51">
        <f t="shared" si="232"/>
        <v>0</v>
      </c>
      <c r="H557" s="51">
        <f t="shared" si="232"/>
        <v>0</v>
      </c>
      <c r="I557" s="51">
        <f t="shared" si="232"/>
        <v>0</v>
      </c>
      <c r="J557" s="51">
        <f t="shared" ref="J557" si="233">SUM(J547:J556)</f>
        <v>0</v>
      </c>
      <c r="K557" s="51">
        <f t="shared" si="232"/>
        <v>500322</v>
      </c>
      <c r="L557" s="185">
        <f t="shared" si="232"/>
        <v>69518</v>
      </c>
      <c r="M557" s="83">
        <f t="shared" si="232"/>
        <v>430804</v>
      </c>
    </row>
    <row r="558" spans="1:13" x14ac:dyDescent="0.25">
      <c r="A558" s="365"/>
      <c r="B558" s="364"/>
      <c r="C558" s="4" t="s">
        <v>143</v>
      </c>
      <c r="D558" s="100">
        <v>110236</v>
      </c>
      <c r="E558" s="45">
        <v>110236</v>
      </c>
      <c r="F558" s="45"/>
      <c r="G558" s="45"/>
      <c r="H558" s="45"/>
      <c r="I558" s="45"/>
      <c r="J558" s="45"/>
      <c r="K558" s="45">
        <f t="shared" ref="K558:K559" si="234">E558+F558+G558+H558+I558+J558</f>
        <v>110236</v>
      </c>
      <c r="L558" s="95">
        <v>110236</v>
      </c>
      <c r="M558" s="45">
        <f t="shared" ref="M558:M559" si="235">K558-L558</f>
        <v>0</v>
      </c>
    </row>
    <row r="559" spans="1:13" x14ac:dyDescent="0.25">
      <c r="A559" s="365"/>
      <c r="B559" s="364"/>
      <c r="C559" s="4" t="s">
        <v>144</v>
      </c>
      <c r="D559" s="100">
        <v>29764</v>
      </c>
      <c r="E559" s="45">
        <v>29764</v>
      </c>
      <c r="F559" s="45"/>
      <c r="G559" s="45"/>
      <c r="H559" s="45"/>
      <c r="I559" s="45"/>
      <c r="J559" s="45"/>
      <c r="K559" s="45">
        <f t="shared" si="234"/>
        <v>29764</v>
      </c>
      <c r="L559" s="95">
        <v>29764</v>
      </c>
      <c r="M559" s="45">
        <f t="shared" si="235"/>
        <v>0</v>
      </c>
    </row>
    <row r="560" spans="1:13" x14ac:dyDescent="0.25">
      <c r="A560" s="365"/>
      <c r="B560" s="358"/>
      <c r="C560" s="18" t="s">
        <v>145</v>
      </c>
      <c r="D560" s="108">
        <f>SUM(D558:D559)</f>
        <v>140000</v>
      </c>
      <c r="E560" s="51">
        <v>140000</v>
      </c>
      <c r="F560" s="51">
        <f t="shared" ref="F560:M560" si="236">SUM(F558:F559)</f>
        <v>0</v>
      </c>
      <c r="G560" s="51">
        <f t="shared" si="236"/>
        <v>0</v>
      </c>
      <c r="H560" s="51">
        <f t="shared" si="236"/>
        <v>0</v>
      </c>
      <c r="I560" s="51">
        <f t="shared" si="236"/>
        <v>0</v>
      </c>
      <c r="J560" s="51">
        <f t="shared" ref="J560" si="237">SUM(J558:J559)</f>
        <v>0</v>
      </c>
      <c r="K560" s="51">
        <f t="shared" si="236"/>
        <v>140000</v>
      </c>
      <c r="L560" s="185">
        <f t="shared" si="236"/>
        <v>140000</v>
      </c>
      <c r="M560" s="83">
        <f t="shared" si="236"/>
        <v>0</v>
      </c>
    </row>
    <row r="561" spans="1:13" x14ac:dyDescent="0.25">
      <c r="A561" s="365"/>
      <c r="B561" s="357" t="s">
        <v>24</v>
      </c>
      <c r="C561" s="29" t="s">
        <v>65</v>
      </c>
      <c r="D561" s="111">
        <v>174000</v>
      </c>
      <c r="E561" s="56">
        <v>174000</v>
      </c>
      <c r="F561" s="56"/>
      <c r="G561" s="56"/>
      <c r="H561" s="56"/>
      <c r="I561" s="56"/>
      <c r="J561" s="56"/>
      <c r="K561" s="45">
        <f t="shared" ref="K561:K563" si="238">E561+F561+G561+H561+I561+J561</f>
        <v>174000</v>
      </c>
      <c r="L561" s="189">
        <v>58000</v>
      </c>
      <c r="M561" s="45">
        <f t="shared" ref="M561:M563" si="239">K561-L561</f>
        <v>116000</v>
      </c>
    </row>
    <row r="562" spans="1:13" x14ac:dyDescent="0.25">
      <c r="A562" s="365"/>
      <c r="B562" s="364"/>
      <c r="C562" s="29" t="s">
        <v>60</v>
      </c>
      <c r="D562" s="111">
        <v>12000</v>
      </c>
      <c r="E562" s="56">
        <v>18000</v>
      </c>
      <c r="F562" s="56"/>
      <c r="G562" s="56"/>
      <c r="H562" s="56"/>
      <c r="I562" s="56"/>
      <c r="J562" s="56"/>
      <c r="K562" s="45">
        <f t="shared" si="238"/>
        <v>18000</v>
      </c>
      <c r="L562" s="189">
        <v>18000</v>
      </c>
      <c r="M562" s="45">
        <f t="shared" si="239"/>
        <v>0</v>
      </c>
    </row>
    <row r="563" spans="1:13" x14ac:dyDescent="0.25">
      <c r="A563" s="365"/>
      <c r="B563" s="364"/>
      <c r="C563" s="29" t="s">
        <v>48</v>
      </c>
      <c r="D563" s="111">
        <v>50220</v>
      </c>
      <c r="E563" s="56">
        <v>50220</v>
      </c>
      <c r="F563" s="56"/>
      <c r="G563" s="56"/>
      <c r="H563" s="56"/>
      <c r="I563" s="56"/>
      <c r="J563" s="56"/>
      <c r="K563" s="45">
        <f t="shared" si="238"/>
        <v>50220</v>
      </c>
      <c r="L563" s="189">
        <v>20520</v>
      </c>
      <c r="M563" s="45">
        <f t="shared" si="239"/>
        <v>29700</v>
      </c>
    </row>
    <row r="564" spans="1:13" x14ac:dyDescent="0.25">
      <c r="A564" s="356"/>
      <c r="B564" s="358"/>
      <c r="C564" s="18" t="s">
        <v>49</v>
      </c>
      <c r="D564" s="108">
        <f>SUM(D561:D563)</f>
        <v>236220</v>
      </c>
      <c r="E564" s="51">
        <f>SUM(E561:E563)</f>
        <v>242220</v>
      </c>
      <c r="F564" s="51">
        <f t="shared" ref="F564:M564" si="240">SUM(F561:F563)</f>
        <v>0</v>
      </c>
      <c r="G564" s="51">
        <f t="shared" si="240"/>
        <v>0</v>
      </c>
      <c r="H564" s="51">
        <f t="shared" si="240"/>
        <v>0</v>
      </c>
      <c r="I564" s="51">
        <f t="shared" si="240"/>
        <v>0</v>
      </c>
      <c r="J564" s="51">
        <f t="shared" ref="J564" si="241">SUM(J561:J563)</f>
        <v>0</v>
      </c>
      <c r="K564" s="51">
        <f t="shared" si="240"/>
        <v>242220</v>
      </c>
      <c r="L564" s="185">
        <f t="shared" si="240"/>
        <v>96520</v>
      </c>
      <c r="M564" s="83">
        <f t="shared" si="240"/>
        <v>145700</v>
      </c>
    </row>
    <row r="565" spans="1:13" x14ac:dyDescent="0.25">
      <c r="A565" s="355" t="s">
        <v>102</v>
      </c>
      <c r="B565" s="357" t="s">
        <v>21</v>
      </c>
      <c r="C565" s="4" t="s">
        <v>43</v>
      </c>
      <c r="D565" s="100">
        <v>174800</v>
      </c>
      <c r="E565" s="45">
        <v>174800</v>
      </c>
      <c r="F565" s="45"/>
      <c r="G565" s="45"/>
      <c r="H565" s="45"/>
      <c r="I565" s="45"/>
      <c r="J565" s="45"/>
      <c r="K565" s="45">
        <f t="shared" ref="K565:K568" si="242">E565+F565+G565+H565+I565+J565</f>
        <v>174800</v>
      </c>
      <c r="L565" s="95">
        <v>72600</v>
      </c>
      <c r="M565" s="45">
        <f t="shared" ref="M565:M568" si="243">K565-L565</f>
        <v>102200</v>
      </c>
    </row>
    <row r="566" spans="1:13" x14ac:dyDescent="0.25">
      <c r="A566" s="356"/>
      <c r="B566" s="358"/>
      <c r="C566" s="4" t="s">
        <v>45</v>
      </c>
      <c r="D566" s="100">
        <v>32626</v>
      </c>
      <c r="E566" s="45">
        <v>32626</v>
      </c>
      <c r="F566" s="45"/>
      <c r="G566" s="45"/>
      <c r="H566" s="45"/>
      <c r="I566" s="45"/>
      <c r="J566" s="45"/>
      <c r="K566" s="45">
        <f t="shared" si="242"/>
        <v>32626</v>
      </c>
      <c r="L566" s="95">
        <v>12579</v>
      </c>
      <c r="M566" s="45">
        <f t="shared" si="243"/>
        <v>20047</v>
      </c>
    </row>
    <row r="567" spans="1:13" x14ac:dyDescent="0.25">
      <c r="A567" s="355" t="s">
        <v>103</v>
      </c>
      <c r="B567" s="357" t="s">
        <v>21</v>
      </c>
      <c r="C567" s="4" t="s">
        <v>54</v>
      </c>
      <c r="D567" s="100">
        <v>38400</v>
      </c>
      <c r="E567" s="45">
        <v>38400</v>
      </c>
      <c r="F567" s="45"/>
      <c r="G567" s="45"/>
      <c r="H567" s="45"/>
      <c r="I567" s="45"/>
      <c r="J567" s="45"/>
      <c r="K567" s="45">
        <f t="shared" si="242"/>
        <v>38400</v>
      </c>
      <c r="L567" s="95">
        <v>12400</v>
      </c>
      <c r="M567" s="45">
        <f t="shared" si="243"/>
        <v>26000</v>
      </c>
    </row>
    <row r="568" spans="1:13" x14ac:dyDescent="0.25">
      <c r="A568" s="356"/>
      <c r="B568" s="358"/>
      <c r="C568" s="4" t="s">
        <v>45</v>
      </c>
      <c r="D568" s="100">
        <v>7168</v>
      </c>
      <c r="E568" s="45">
        <v>7168</v>
      </c>
      <c r="F568" s="45"/>
      <c r="G568" s="45"/>
      <c r="H568" s="45"/>
      <c r="I568" s="45"/>
      <c r="J568" s="45"/>
      <c r="K568" s="45">
        <f t="shared" si="242"/>
        <v>7168</v>
      </c>
      <c r="L568" s="95">
        <v>1793</v>
      </c>
      <c r="M568" s="45">
        <f t="shared" si="243"/>
        <v>5375</v>
      </c>
    </row>
    <row r="569" spans="1:13" x14ac:dyDescent="0.25">
      <c r="A569" s="427" t="s">
        <v>159</v>
      </c>
      <c r="B569" s="428"/>
      <c r="C569" s="429"/>
      <c r="D569" s="141">
        <f>SUM(D535+D538+D539+D545+D546+D557+D560+D564+D565+D566+D567+D568)</f>
        <v>7240630</v>
      </c>
      <c r="E569" s="141">
        <f>SUM(E535+E538+E539+E545+E546+E557+E560+E564+E565+E566+E567+E568)</f>
        <v>7240630</v>
      </c>
      <c r="F569" s="144">
        <f t="shared" ref="F569:M569" si="244">SUM(F535,F538,F539,F545,F546,F557,F560,F565,F566,F567,F568,F564)</f>
        <v>0</v>
      </c>
      <c r="G569" s="144">
        <f t="shared" si="244"/>
        <v>0</v>
      </c>
      <c r="H569" s="144">
        <f t="shared" si="244"/>
        <v>0</v>
      </c>
      <c r="I569" s="144">
        <f t="shared" si="244"/>
        <v>0</v>
      </c>
      <c r="J569" s="144">
        <f t="shared" si="244"/>
        <v>0</v>
      </c>
      <c r="K569" s="144">
        <f t="shared" si="244"/>
        <v>7240630</v>
      </c>
      <c r="L569" s="191">
        <f>SUM(L535,L538,L539,L545,L546,L557,L560,L565,L566,L567,L568,L564)</f>
        <v>2757247</v>
      </c>
      <c r="M569" s="145">
        <f t="shared" si="244"/>
        <v>4483383</v>
      </c>
    </row>
    <row r="570" spans="1:13" x14ac:dyDescent="0.25">
      <c r="A570" s="363" t="s">
        <v>80</v>
      </c>
      <c r="B570" s="357" t="s">
        <v>42</v>
      </c>
      <c r="C570" s="92" t="s">
        <v>52</v>
      </c>
      <c r="D570" s="106">
        <v>0</v>
      </c>
      <c r="E570" s="45">
        <v>17820</v>
      </c>
      <c r="F570" s="45">
        <v>11880</v>
      </c>
      <c r="G570" s="45"/>
      <c r="H570" s="45"/>
      <c r="I570" s="45"/>
      <c r="J570" s="45"/>
      <c r="K570" s="45">
        <f t="shared" ref="K570:K572" si="245">E570+F570+G570+H570+I570+J570</f>
        <v>29700</v>
      </c>
      <c r="L570" s="95">
        <v>23760</v>
      </c>
      <c r="M570" s="94">
        <f t="shared" ref="M570:M572" si="246">K570-L570</f>
        <v>5940</v>
      </c>
    </row>
    <row r="571" spans="1:13" x14ac:dyDescent="0.25">
      <c r="A571" s="363"/>
      <c r="B571" s="364"/>
      <c r="C571" s="4" t="s">
        <v>43</v>
      </c>
      <c r="D571" s="100">
        <v>978360</v>
      </c>
      <c r="E571" s="45">
        <v>978360</v>
      </c>
      <c r="F571" s="45">
        <v>-11880</v>
      </c>
      <c r="G571" s="45"/>
      <c r="H571" s="45"/>
      <c r="I571" s="45"/>
      <c r="J571" s="45"/>
      <c r="K571" s="45">
        <f t="shared" si="245"/>
        <v>966480</v>
      </c>
      <c r="L571" s="95">
        <v>388238</v>
      </c>
      <c r="M571" s="45">
        <f t="shared" si="246"/>
        <v>578242</v>
      </c>
    </row>
    <row r="572" spans="1:13" x14ac:dyDescent="0.25">
      <c r="A572" s="363"/>
      <c r="B572" s="364"/>
      <c r="C572" s="4" t="s">
        <v>54</v>
      </c>
      <c r="D572" s="100">
        <v>71280</v>
      </c>
      <c r="E572" s="45">
        <v>61275</v>
      </c>
      <c r="F572" s="45"/>
      <c r="G572" s="45"/>
      <c r="H572" s="45"/>
      <c r="I572" s="45"/>
      <c r="J572" s="45"/>
      <c r="K572" s="45">
        <f t="shared" si="245"/>
        <v>61275</v>
      </c>
      <c r="L572" s="95">
        <v>3583</v>
      </c>
      <c r="M572" s="45">
        <f t="shared" si="246"/>
        <v>57692</v>
      </c>
    </row>
    <row r="573" spans="1:13" x14ac:dyDescent="0.25">
      <c r="A573" s="363"/>
      <c r="B573" s="364"/>
      <c r="C573" s="18" t="s">
        <v>44</v>
      </c>
      <c r="D573" s="108">
        <f>SUM(D571:D572)</f>
        <v>1049640</v>
      </c>
      <c r="E573" s="51">
        <f>SUM(E570:E572)</f>
        <v>1057455</v>
      </c>
      <c r="F573" s="51">
        <f t="shared" ref="F573:K573" si="247">SUM(F570:F572)</f>
        <v>0</v>
      </c>
      <c r="G573" s="51">
        <f t="shared" si="247"/>
        <v>0</v>
      </c>
      <c r="H573" s="51">
        <f t="shared" si="247"/>
        <v>0</v>
      </c>
      <c r="I573" s="51">
        <f t="shared" si="247"/>
        <v>0</v>
      </c>
      <c r="J573" s="51">
        <f t="shared" si="247"/>
        <v>0</v>
      </c>
      <c r="K573" s="51">
        <f t="shared" si="247"/>
        <v>1057455</v>
      </c>
      <c r="L573" s="185">
        <f>SUM(L570:L572)</f>
        <v>415581</v>
      </c>
      <c r="M573" s="51">
        <f>SUM(M570:M572)</f>
        <v>641874</v>
      </c>
    </row>
    <row r="574" spans="1:13" x14ac:dyDescent="0.25">
      <c r="A574" s="363"/>
      <c r="B574" s="364"/>
      <c r="C574" s="149" t="s">
        <v>45</v>
      </c>
      <c r="D574" s="152">
        <v>91314</v>
      </c>
      <c r="E574" s="150">
        <v>91314</v>
      </c>
      <c r="F574" s="150"/>
      <c r="G574" s="150"/>
      <c r="H574" s="150"/>
      <c r="I574" s="150"/>
      <c r="J574" s="150"/>
      <c r="K574" s="151">
        <f t="shared" ref="K574:K578" si="248">E574+F574+G574+H574+I574+J574</f>
        <v>91314</v>
      </c>
      <c r="L574" s="186">
        <v>40503</v>
      </c>
      <c r="M574" s="151">
        <f t="shared" ref="M574:M578" si="249">K574-L574</f>
        <v>50811</v>
      </c>
    </row>
    <row r="575" spans="1:13" x14ac:dyDescent="0.25">
      <c r="A575" s="363"/>
      <c r="B575" s="364"/>
      <c r="C575" s="4" t="s">
        <v>46</v>
      </c>
      <c r="D575" s="100">
        <v>0</v>
      </c>
      <c r="E575" s="45">
        <v>3181</v>
      </c>
      <c r="F575" s="45"/>
      <c r="G575" s="45"/>
      <c r="H575" s="45"/>
      <c r="I575" s="45"/>
      <c r="J575" s="45"/>
      <c r="K575" s="45">
        <f t="shared" si="248"/>
        <v>3181</v>
      </c>
      <c r="L575" s="95">
        <v>3181</v>
      </c>
      <c r="M575" s="95">
        <f t="shared" si="249"/>
        <v>0</v>
      </c>
    </row>
    <row r="576" spans="1:13" x14ac:dyDescent="0.25">
      <c r="A576" s="363"/>
      <c r="B576" s="364"/>
      <c r="C576" s="4" t="s">
        <v>56</v>
      </c>
      <c r="D576" s="100">
        <v>0</v>
      </c>
      <c r="E576" s="45">
        <v>0</v>
      </c>
      <c r="F576" s="45">
        <v>428</v>
      </c>
      <c r="G576" s="45"/>
      <c r="H576" s="45"/>
      <c r="I576" s="45"/>
      <c r="J576" s="45"/>
      <c r="K576" s="45">
        <f t="shared" si="248"/>
        <v>428</v>
      </c>
      <c r="L576" s="95">
        <v>428</v>
      </c>
      <c r="M576" s="172">
        <f t="shared" si="249"/>
        <v>0</v>
      </c>
    </row>
    <row r="577" spans="1:13" x14ac:dyDescent="0.25">
      <c r="A577" s="363"/>
      <c r="B577" s="364"/>
      <c r="C577" s="92" t="s">
        <v>47</v>
      </c>
      <c r="D577" s="106">
        <v>0</v>
      </c>
      <c r="E577" s="45">
        <v>1900</v>
      </c>
      <c r="F577" s="45"/>
      <c r="G577" s="45"/>
      <c r="H577" s="45"/>
      <c r="I577" s="45"/>
      <c r="J577" s="45"/>
      <c r="K577" s="45">
        <f t="shared" si="248"/>
        <v>1900</v>
      </c>
      <c r="L577" s="95">
        <v>1900</v>
      </c>
      <c r="M577" s="95">
        <f t="shared" si="249"/>
        <v>0</v>
      </c>
    </row>
    <row r="578" spans="1:13" x14ac:dyDescent="0.25">
      <c r="A578" s="363"/>
      <c r="B578" s="364"/>
      <c r="C578" s="4" t="s">
        <v>48</v>
      </c>
      <c r="D578" s="100">
        <v>0</v>
      </c>
      <c r="E578" s="45">
        <v>859</v>
      </c>
      <c r="F578" s="45">
        <v>116</v>
      </c>
      <c r="G578" s="45"/>
      <c r="H578" s="45"/>
      <c r="I578" s="45"/>
      <c r="J578" s="45"/>
      <c r="K578" s="45">
        <f t="shared" si="248"/>
        <v>975</v>
      </c>
      <c r="L578" s="95">
        <v>975</v>
      </c>
      <c r="M578" s="172">
        <f t="shared" si="249"/>
        <v>0</v>
      </c>
    </row>
    <row r="579" spans="1:13" x14ac:dyDescent="0.25">
      <c r="A579" s="363"/>
      <c r="B579" s="358"/>
      <c r="C579" s="18" t="s">
        <v>49</v>
      </c>
      <c r="D579" s="108">
        <f>SUM(D575:D578)</f>
        <v>0</v>
      </c>
      <c r="E579" s="51">
        <f t="shared" ref="E579:M579" si="250">SUM(E575:E578)</f>
        <v>5940</v>
      </c>
      <c r="F579" s="51">
        <f t="shared" si="250"/>
        <v>544</v>
      </c>
      <c r="G579" s="51">
        <f t="shared" si="250"/>
        <v>0</v>
      </c>
      <c r="H579" s="51">
        <f t="shared" si="250"/>
        <v>0</v>
      </c>
      <c r="I579" s="51">
        <f t="shared" si="250"/>
        <v>0</v>
      </c>
      <c r="J579" s="51">
        <f t="shared" si="250"/>
        <v>0</v>
      </c>
      <c r="K579" s="51">
        <f t="shared" si="250"/>
        <v>6484</v>
      </c>
      <c r="L579" s="185">
        <f t="shared" si="250"/>
        <v>6484</v>
      </c>
      <c r="M579" s="96">
        <f t="shared" si="250"/>
        <v>0</v>
      </c>
    </row>
    <row r="580" spans="1:13" x14ac:dyDescent="0.25">
      <c r="A580" s="363"/>
      <c r="B580" s="359" t="s">
        <v>21</v>
      </c>
      <c r="C580" s="4" t="s">
        <v>43</v>
      </c>
      <c r="D580" s="100">
        <v>4727872</v>
      </c>
      <c r="E580" s="45">
        <v>4716914</v>
      </c>
      <c r="F580" s="94">
        <f>-5940-1708</f>
        <v>-7648</v>
      </c>
      <c r="G580" s="45"/>
      <c r="H580" s="45"/>
      <c r="I580" s="45"/>
      <c r="J580" s="45"/>
      <c r="K580" s="45">
        <f t="shared" ref="K580:K586" si="251">E580+F580+G580+H580+I580+J580</f>
        <v>4709266</v>
      </c>
      <c r="L580" s="95">
        <v>705984</v>
      </c>
      <c r="M580" s="45">
        <f t="shared" ref="M580:M586" si="252">K580-L580</f>
        <v>4003282</v>
      </c>
    </row>
    <row r="581" spans="1:13" x14ac:dyDescent="0.25">
      <c r="A581" s="363"/>
      <c r="B581" s="359"/>
      <c r="C581" s="4" t="s">
        <v>66</v>
      </c>
      <c r="D581" s="100">
        <v>195000</v>
      </c>
      <c r="E581" s="45">
        <v>195000</v>
      </c>
      <c r="F581" s="64"/>
      <c r="G581" s="45"/>
      <c r="H581" s="45"/>
      <c r="I581" s="45"/>
      <c r="J581" s="45"/>
      <c r="K581" s="45">
        <f t="shared" si="251"/>
        <v>195000</v>
      </c>
      <c r="L581" s="95">
        <v>195000</v>
      </c>
      <c r="M581" s="45">
        <f t="shared" si="252"/>
        <v>0</v>
      </c>
    </row>
    <row r="582" spans="1:13" x14ac:dyDescent="0.25">
      <c r="A582" s="363"/>
      <c r="B582" s="359"/>
      <c r="C582" s="4" t="s">
        <v>50</v>
      </c>
      <c r="D582" s="100">
        <v>179300</v>
      </c>
      <c r="E582" s="45">
        <v>179300</v>
      </c>
      <c r="F582" s="64"/>
      <c r="G582" s="45"/>
      <c r="H582" s="45"/>
      <c r="I582" s="45"/>
      <c r="J582" s="45"/>
      <c r="K582" s="45">
        <f t="shared" si="251"/>
        <v>179300</v>
      </c>
      <c r="L582" s="95">
        <v>0</v>
      </c>
      <c r="M582" s="45">
        <f t="shared" si="252"/>
        <v>179300</v>
      </c>
    </row>
    <row r="583" spans="1:13" x14ac:dyDescent="0.25">
      <c r="A583" s="363"/>
      <c r="B583" s="359"/>
      <c r="C583" s="4" t="s">
        <v>51</v>
      </c>
      <c r="D583" s="100">
        <v>10000</v>
      </c>
      <c r="E583" s="45">
        <v>10000</v>
      </c>
      <c r="F583" s="64"/>
      <c r="G583" s="45"/>
      <c r="H583" s="45"/>
      <c r="I583" s="45"/>
      <c r="J583" s="45"/>
      <c r="K583" s="45">
        <f t="shared" si="251"/>
        <v>10000</v>
      </c>
      <c r="L583" s="95">
        <v>0</v>
      </c>
      <c r="M583" s="45">
        <f t="shared" si="252"/>
        <v>10000</v>
      </c>
    </row>
    <row r="584" spans="1:13" x14ac:dyDescent="0.25">
      <c r="A584" s="363"/>
      <c r="B584" s="359"/>
      <c r="C584" s="4" t="s">
        <v>52</v>
      </c>
      <c r="D584" s="100">
        <v>18000</v>
      </c>
      <c r="E584" s="45">
        <v>180</v>
      </c>
      <c r="F584" s="64">
        <v>5940</v>
      </c>
      <c r="G584" s="45"/>
      <c r="H584" s="45"/>
      <c r="I584" s="45"/>
      <c r="J584" s="45"/>
      <c r="K584" s="45">
        <f t="shared" si="251"/>
        <v>6120</v>
      </c>
      <c r="L584" s="95">
        <v>0</v>
      </c>
      <c r="M584" s="45">
        <f t="shared" si="252"/>
        <v>6120</v>
      </c>
    </row>
    <row r="585" spans="1:13" x14ac:dyDescent="0.25">
      <c r="A585" s="363"/>
      <c r="B585" s="359"/>
      <c r="C585" s="4" t="s">
        <v>53</v>
      </c>
      <c r="D585" s="100">
        <v>24000</v>
      </c>
      <c r="E585" s="45">
        <v>24000</v>
      </c>
      <c r="F585" s="64"/>
      <c r="G585" s="45"/>
      <c r="H585" s="45"/>
      <c r="I585" s="45"/>
      <c r="J585" s="45"/>
      <c r="K585" s="45">
        <f t="shared" si="251"/>
        <v>24000</v>
      </c>
      <c r="L585" s="95">
        <v>0</v>
      </c>
      <c r="M585" s="45">
        <f t="shared" si="252"/>
        <v>24000</v>
      </c>
    </row>
    <row r="586" spans="1:13" x14ac:dyDescent="0.25">
      <c r="A586" s="363"/>
      <c r="B586" s="359"/>
      <c r="C586" s="4" t="s">
        <v>54</v>
      </c>
      <c r="D586" s="100">
        <v>0</v>
      </c>
      <c r="E586" s="45">
        <v>20963</v>
      </c>
      <c r="F586" s="94">
        <v>1708</v>
      </c>
      <c r="G586" s="45"/>
      <c r="H586" s="45"/>
      <c r="I586" s="45"/>
      <c r="J586" s="45"/>
      <c r="K586" s="45">
        <f t="shared" si="251"/>
        <v>22671</v>
      </c>
      <c r="L586" s="94">
        <v>20963</v>
      </c>
      <c r="M586" s="64">
        <f t="shared" si="252"/>
        <v>1708</v>
      </c>
    </row>
    <row r="587" spans="1:13" x14ac:dyDescent="0.25">
      <c r="A587" s="363"/>
      <c r="B587" s="359"/>
      <c r="C587" s="18" t="s">
        <v>44</v>
      </c>
      <c r="D587" s="108">
        <f>SUM(D580:D586)</f>
        <v>5154172</v>
      </c>
      <c r="E587" s="108">
        <f>SUM(E580:E586)</f>
        <v>5146357</v>
      </c>
      <c r="F587" s="51">
        <f t="shared" ref="F587:M587" si="253">SUM(F580:F586)</f>
        <v>0</v>
      </c>
      <c r="G587" s="51">
        <f t="shared" si="253"/>
        <v>0</v>
      </c>
      <c r="H587" s="51">
        <f t="shared" si="253"/>
        <v>0</v>
      </c>
      <c r="I587" s="51">
        <f t="shared" si="253"/>
        <v>0</v>
      </c>
      <c r="J587" s="51">
        <f t="shared" si="253"/>
        <v>0</v>
      </c>
      <c r="K587" s="51">
        <f t="shared" si="253"/>
        <v>5146357</v>
      </c>
      <c r="L587" s="185">
        <f t="shared" si="253"/>
        <v>921947</v>
      </c>
      <c r="M587" s="83">
        <f t="shared" si="253"/>
        <v>4224410</v>
      </c>
    </row>
    <row r="588" spans="1:13" x14ac:dyDescent="0.25">
      <c r="A588" s="363"/>
      <c r="B588" s="359"/>
      <c r="C588" s="149" t="s">
        <v>45</v>
      </c>
      <c r="D588" s="152">
        <v>986397</v>
      </c>
      <c r="E588" s="150">
        <v>986397</v>
      </c>
      <c r="F588" s="150"/>
      <c r="G588" s="150"/>
      <c r="H588" s="150"/>
      <c r="I588" s="150"/>
      <c r="J588" s="150"/>
      <c r="K588" s="151">
        <f t="shared" ref="K588:K599" si="254">E588+F588+G588+H588+I588+J588</f>
        <v>986397</v>
      </c>
      <c r="L588" s="186">
        <v>255404</v>
      </c>
      <c r="M588" s="151">
        <f t="shared" ref="M588:M599" si="255">K588-L588</f>
        <v>730993</v>
      </c>
    </row>
    <row r="589" spans="1:13" x14ac:dyDescent="0.25">
      <c r="A589" s="363"/>
      <c r="B589" s="359"/>
      <c r="C589" s="4" t="s">
        <v>46</v>
      </c>
      <c r="D589" s="100">
        <v>40000</v>
      </c>
      <c r="E589" s="45">
        <v>36819</v>
      </c>
      <c r="F589" s="45"/>
      <c r="G589" s="45"/>
      <c r="H589" s="45"/>
      <c r="I589" s="45"/>
      <c r="J589" s="45"/>
      <c r="K589" s="45">
        <f t="shared" si="254"/>
        <v>36819</v>
      </c>
      <c r="L589" s="95">
        <v>9141</v>
      </c>
      <c r="M589" s="45">
        <f t="shared" si="255"/>
        <v>27678</v>
      </c>
    </row>
    <row r="590" spans="1:13" x14ac:dyDescent="0.25">
      <c r="A590" s="363"/>
      <c r="B590" s="359"/>
      <c r="C590" s="4" t="s">
        <v>56</v>
      </c>
      <c r="D590" s="100">
        <v>90000</v>
      </c>
      <c r="E590" s="45">
        <v>86459</v>
      </c>
      <c r="F590" s="45">
        <v>-428</v>
      </c>
      <c r="G590" s="45"/>
      <c r="H590" s="45"/>
      <c r="I590" s="45"/>
      <c r="J590" s="45"/>
      <c r="K590" s="45">
        <f t="shared" si="254"/>
        <v>86031</v>
      </c>
      <c r="L590" s="95">
        <v>15748</v>
      </c>
      <c r="M590" s="204">
        <f t="shared" si="255"/>
        <v>70283</v>
      </c>
    </row>
    <row r="591" spans="1:13" x14ac:dyDescent="0.25">
      <c r="A591" s="363"/>
      <c r="B591" s="359"/>
      <c r="C591" s="92" t="s">
        <v>58</v>
      </c>
      <c r="D591" s="106">
        <v>0</v>
      </c>
      <c r="E591" s="45">
        <v>1641</v>
      </c>
      <c r="F591" s="45"/>
      <c r="G591" s="45"/>
      <c r="H591" s="45"/>
      <c r="I591" s="45"/>
      <c r="J591" s="45"/>
      <c r="K591" s="45">
        <f t="shared" si="254"/>
        <v>1641</v>
      </c>
      <c r="L591" s="95">
        <v>1641</v>
      </c>
      <c r="M591" s="95">
        <f t="shared" si="255"/>
        <v>0</v>
      </c>
    </row>
    <row r="592" spans="1:13" x14ac:dyDescent="0.25">
      <c r="A592" s="363"/>
      <c r="B592" s="359"/>
      <c r="C592" s="4" t="s">
        <v>59</v>
      </c>
      <c r="D592" s="100">
        <v>200000</v>
      </c>
      <c r="E592" s="45">
        <v>200000</v>
      </c>
      <c r="F592" s="45"/>
      <c r="G592" s="45"/>
      <c r="H592" s="45"/>
      <c r="I592" s="45"/>
      <c r="J592" s="45"/>
      <c r="K592" s="45">
        <f t="shared" si="254"/>
        <v>200000</v>
      </c>
      <c r="L592" s="95">
        <v>91786</v>
      </c>
      <c r="M592" s="45">
        <f t="shared" si="255"/>
        <v>108214</v>
      </c>
    </row>
    <row r="593" spans="1:13" x14ac:dyDescent="0.25">
      <c r="A593" s="363"/>
      <c r="B593" s="359"/>
      <c r="C593" s="4" t="s">
        <v>65</v>
      </c>
      <c r="D593" s="100">
        <v>0</v>
      </c>
      <c r="E593" s="45">
        <v>0</v>
      </c>
      <c r="F593" s="45"/>
      <c r="G593" s="45"/>
      <c r="H593" s="45"/>
      <c r="I593" s="45"/>
      <c r="J593" s="45"/>
      <c r="K593" s="45">
        <f t="shared" si="254"/>
        <v>0</v>
      </c>
      <c r="L593" s="95">
        <v>0</v>
      </c>
      <c r="M593" s="45">
        <f t="shared" si="255"/>
        <v>0</v>
      </c>
    </row>
    <row r="594" spans="1:13" x14ac:dyDescent="0.25">
      <c r="A594" s="363"/>
      <c r="B594" s="359"/>
      <c r="C594" s="4" t="s">
        <v>60</v>
      </c>
      <c r="D594" s="100">
        <v>20000</v>
      </c>
      <c r="E594" s="45">
        <v>19794</v>
      </c>
      <c r="F594" s="45"/>
      <c r="G594" s="45"/>
      <c r="H594" s="45"/>
      <c r="I594" s="45"/>
      <c r="J594" s="45"/>
      <c r="K594" s="45">
        <f t="shared" si="254"/>
        <v>19794</v>
      </c>
      <c r="L594" s="95">
        <v>0</v>
      </c>
      <c r="M594" s="45">
        <f t="shared" si="255"/>
        <v>19794</v>
      </c>
    </row>
    <row r="595" spans="1:13" x14ac:dyDescent="0.25">
      <c r="A595" s="363"/>
      <c r="B595" s="359"/>
      <c r="C595" s="4" t="s">
        <v>47</v>
      </c>
      <c r="D595" s="100">
        <v>16800</v>
      </c>
      <c r="E595" s="45">
        <v>16800</v>
      </c>
      <c r="F595" s="45"/>
      <c r="G595" s="64"/>
      <c r="H595" s="45"/>
      <c r="I595" s="45"/>
      <c r="J595" s="45"/>
      <c r="K595" s="45">
        <f t="shared" si="254"/>
        <v>16800</v>
      </c>
      <c r="L595" s="95">
        <v>4200</v>
      </c>
      <c r="M595" s="45">
        <f t="shared" si="255"/>
        <v>12600</v>
      </c>
    </row>
    <row r="596" spans="1:13" x14ac:dyDescent="0.25">
      <c r="A596" s="363"/>
      <c r="B596" s="359"/>
      <c r="C596" s="4" t="s">
        <v>61</v>
      </c>
      <c r="D596" s="100">
        <v>0</v>
      </c>
      <c r="E596" s="45">
        <v>206</v>
      </c>
      <c r="F596" s="45"/>
      <c r="G596" s="64">
        <v>1013386</v>
      </c>
      <c r="H596" s="45"/>
      <c r="I596" s="45"/>
      <c r="J596" s="45"/>
      <c r="K596" s="45">
        <f t="shared" si="254"/>
        <v>1013592</v>
      </c>
      <c r="L596" s="95">
        <v>206</v>
      </c>
      <c r="M596" s="45">
        <f t="shared" si="255"/>
        <v>1013386</v>
      </c>
    </row>
    <row r="597" spans="1:13" x14ac:dyDescent="0.25">
      <c r="A597" s="363"/>
      <c r="B597" s="359"/>
      <c r="C597" s="4" t="s">
        <v>62</v>
      </c>
      <c r="D597" s="100">
        <v>9915</v>
      </c>
      <c r="E597" s="45">
        <v>9915</v>
      </c>
      <c r="F597" s="45"/>
      <c r="G597" s="64"/>
      <c r="H597" s="45"/>
      <c r="I597" s="45"/>
      <c r="J597" s="45"/>
      <c r="K597" s="45">
        <f t="shared" si="254"/>
        <v>9915</v>
      </c>
      <c r="L597" s="95">
        <v>865</v>
      </c>
      <c r="M597" s="45">
        <f t="shared" si="255"/>
        <v>9050</v>
      </c>
    </row>
    <row r="598" spans="1:13" x14ac:dyDescent="0.25">
      <c r="A598" s="363"/>
      <c r="B598" s="359"/>
      <c r="C598" s="4" t="s">
        <v>48</v>
      </c>
      <c r="D598" s="100">
        <v>46100</v>
      </c>
      <c r="E598" s="45">
        <v>45241</v>
      </c>
      <c r="F598" s="45">
        <v>-116</v>
      </c>
      <c r="G598" s="64">
        <v>273614</v>
      </c>
      <c r="H598" s="45"/>
      <c r="I598" s="45"/>
      <c r="J598" s="45"/>
      <c r="K598" s="45">
        <f t="shared" si="254"/>
        <v>318739</v>
      </c>
      <c r="L598" s="95">
        <v>16500</v>
      </c>
      <c r="M598" s="204">
        <f t="shared" si="255"/>
        <v>302239</v>
      </c>
    </row>
    <row r="599" spans="1:13" x14ac:dyDescent="0.25">
      <c r="A599" s="363"/>
      <c r="B599" s="359"/>
      <c r="C599" s="4" t="s">
        <v>63</v>
      </c>
      <c r="D599" s="100">
        <v>0</v>
      </c>
      <c r="E599" s="45">
        <v>0</v>
      </c>
      <c r="F599" s="45"/>
      <c r="G599" s="64"/>
      <c r="H599" s="45"/>
      <c r="I599" s="45"/>
      <c r="J599" s="45"/>
      <c r="K599" s="45">
        <f t="shared" si="254"/>
        <v>0</v>
      </c>
      <c r="L599" s="95">
        <v>0</v>
      </c>
      <c r="M599" s="45">
        <f t="shared" si="255"/>
        <v>0</v>
      </c>
    </row>
    <row r="600" spans="1:13" x14ac:dyDescent="0.25">
      <c r="A600" s="363"/>
      <c r="B600" s="359"/>
      <c r="C600" s="18" t="s">
        <v>49</v>
      </c>
      <c r="D600" s="108">
        <f>SUM(D589:D599)</f>
        <v>422815</v>
      </c>
      <c r="E600" s="51">
        <f t="shared" ref="E600:M600" si="256">SUM(E589:E599)</f>
        <v>416875</v>
      </c>
      <c r="F600" s="51">
        <f t="shared" si="256"/>
        <v>-544</v>
      </c>
      <c r="G600" s="51">
        <f t="shared" si="256"/>
        <v>1287000</v>
      </c>
      <c r="H600" s="51">
        <f t="shared" si="256"/>
        <v>0</v>
      </c>
      <c r="I600" s="51">
        <f t="shared" si="256"/>
        <v>0</v>
      </c>
      <c r="J600" s="51">
        <f t="shared" si="256"/>
        <v>0</v>
      </c>
      <c r="K600" s="51">
        <f t="shared" si="256"/>
        <v>1703331</v>
      </c>
      <c r="L600" s="185">
        <f t="shared" si="256"/>
        <v>140087</v>
      </c>
      <c r="M600" s="83">
        <f t="shared" si="256"/>
        <v>1563244</v>
      </c>
    </row>
    <row r="601" spans="1:13" x14ac:dyDescent="0.25">
      <c r="A601" s="355" t="s">
        <v>104</v>
      </c>
      <c r="B601" s="357" t="s">
        <v>21</v>
      </c>
      <c r="C601" s="4" t="s">
        <v>43</v>
      </c>
      <c r="D601" s="100">
        <v>415617</v>
      </c>
      <c r="E601" s="45">
        <v>415617</v>
      </c>
      <c r="F601" s="45"/>
      <c r="G601" s="45"/>
      <c r="H601" s="45"/>
      <c r="I601" s="45"/>
      <c r="J601" s="45"/>
      <c r="K601" s="45">
        <f t="shared" ref="K601:K602" si="257">E601+F601+G601+H601+I601+J601</f>
        <v>415617</v>
      </c>
      <c r="L601" s="95">
        <v>56315</v>
      </c>
      <c r="M601" s="45">
        <f t="shared" ref="M601:M602" si="258">K601-L601</f>
        <v>359302</v>
      </c>
    </row>
    <row r="602" spans="1:13" x14ac:dyDescent="0.25">
      <c r="A602" s="356"/>
      <c r="B602" s="358"/>
      <c r="C602" s="4" t="s">
        <v>45</v>
      </c>
      <c r="D602" s="100">
        <v>77696</v>
      </c>
      <c r="E602" s="45">
        <v>77696</v>
      </c>
      <c r="F602" s="45"/>
      <c r="G602" s="45"/>
      <c r="H602" s="45"/>
      <c r="I602" s="45"/>
      <c r="J602" s="45"/>
      <c r="K602" s="45">
        <f t="shared" si="257"/>
        <v>77696</v>
      </c>
      <c r="L602" s="95">
        <v>10983</v>
      </c>
      <c r="M602" s="45">
        <f t="shared" si="258"/>
        <v>66713</v>
      </c>
    </row>
    <row r="603" spans="1:13" x14ac:dyDescent="0.25">
      <c r="A603" s="427" t="s">
        <v>160</v>
      </c>
      <c r="B603" s="428"/>
      <c r="C603" s="429"/>
      <c r="D603" s="141">
        <f>SUM(D573+D574+D579+D587+D588+D600+D601+D602)</f>
        <v>8197651</v>
      </c>
      <c r="E603" s="141">
        <f>SUM(E573+E574+E579+E587+E588+E600+E601+E602)</f>
        <v>8197651</v>
      </c>
      <c r="F603" s="142">
        <f>SUM(F573,F574,F579,F587,F588,F600,F601,F602)</f>
        <v>0</v>
      </c>
      <c r="G603" s="142">
        <f t="shared" ref="G603:M603" si="259">SUM(G573,G574,G579,G587,G588,G600,G601,G602)</f>
        <v>1287000</v>
      </c>
      <c r="H603" s="142">
        <f t="shared" si="259"/>
        <v>0</v>
      </c>
      <c r="I603" s="142">
        <f t="shared" si="259"/>
        <v>0</v>
      </c>
      <c r="J603" s="142">
        <f t="shared" ref="J603" si="260">SUM(J573,J574,J579,J587,J588,J600,J601,J602)</f>
        <v>0</v>
      </c>
      <c r="K603" s="142">
        <f t="shared" si="259"/>
        <v>9484651</v>
      </c>
      <c r="L603" s="190">
        <f>SUM(L573,L574,L579,L587,L588,L600,L601,L602)</f>
        <v>1847304</v>
      </c>
      <c r="M603" s="142">
        <f t="shared" si="259"/>
        <v>7637347</v>
      </c>
    </row>
    <row r="604" spans="1:13" x14ac:dyDescent="0.25">
      <c r="A604" s="363" t="s">
        <v>81</v>
      </c>
      <c r="B604" s="6" t="s">
        <v>9</v>
      </c>
      <c r="C604" s="4" t="s">
        <v>70</v>
      </c>
      <c r="D604" s="100">
        <v>0</v>
      </c>
      <c r="E604" s="45">
        <v>0</v>
      </c>
      <c r="F604" s="45"/>
      <c r="G604" s="45"/>
      <c r="H604" s="45"/>
      <c r="I604" s="45"/>
      <c r="J604" s="45"/>
      <c r="K604" s="45">
        <f>E604+F604+G604+H604+I604+J604</f>
        <v>0</v>
      </c>
      <c r="L604" s="95">
        <v>0</v>
      </c>
      <c r="M604" s="45">
        <f t="shared" ref="M604:M608" si="261">K604-L604</f>
        <v>0</v>
      </c>
    </row>
    <row r="605" spans="1:13" x14ac:dyDescent="0.25">
      <c r="A605" s="363"/>
      <c r="B605" s="359" t="s">
        <v>42</v>
      </c>
      <c r="C605" s="18" t="s">
        <v>43</v>
      </c>
      <c r="D605" s="108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185">
        <v>0</v>
      </c>
      <c r="M605" s="83">
        <v>0</v>
      </c>
    </row>
    <row r="606" spans="1:13" x14ac:dyDescent="0.25">
      <c r="A606" s="363"/>
      <c r="B606" s="359"/>
      <c r="C606" s="149" t="s">
        <v>45</v>
      </c>
      <c r="D606" s="152">
        <v>0</v>
      </c>
      <c r="E606" s="150">
        <v>0</v>
      </c>
      <c r="F606" s="150"/>
      <c r="G606" s="150"/>
      <c r="H606" s="150"/>
      <c r="I606" s="150"/>
      <c r="J606" s="150"/>
      <c r="K606" s="151">
        <f t="shared" ref="K606:K608" si="262">E606+F606+G606+H606+I606+J606</f>
        <v>0</v>
      </c>
      <c r="L606" s="186">
        <v>0</v>
      </c>
      <c r="M606" s="151">
        <f t="shared" si="261"/>
        <v>0</v>
      </c>
    </row>
    <row r="607" spans="1:13" x14ac:dyDescent="0.25">
      <c r="A607" s="363"/>
      <c r="B607" s="359"/>
      <c r="C607" s="4" t="s">
        <v>46</v>
      </c>
      <c r="D607" s="100">
        <v>0</v>
      </c>
      <c r="E607" s="45">
        <v>0</v>
      </c>
      <c r="F607" s="45"/>
      <c r="G607" s="45"/>
      <c r="H607" s="45"/>
      <c r="I607" s="45"/>
      <c r="J607" s="45"/>
      <c r="K607" s="45">
        <f t="shared" si="262"/>
        <v>0</v>
      </c>
      <c r="L607" s="95">
        <v>0</v>
      </c>
      <c r="M607" s="45">
        <f t="shared" si="261"/>
        <v>0</v>
      </c>
    </row>
    <row r="608" spans="1:13" x14ac:dyDescent="0.25">
      <c r="A608" s="363"/>
      <c r="B608" s="359"/>
      <c r="C608" s="4" t="s">
        <v>48</v>
      </c>
      <c r="D608" s="100">
        <v>0</v>
      </c>
      <c r="E608" s="45">
        <v>0</v>
      </c>
      <c r="F608" s="45"/>
      <c r="G608" s="45"/>
      <c r="H608" s="45"/>
      <c r="I608" s="45"/>
      <c r="J608" s="45"/>
      <c r="K608" s="45">
        <f t="shared" si="262"/>
        <v>0</v>
      </c>
      <c r="L608" s="95">
        <v>0</v>
      </c>
      <c r="M608" s="45">
        <f t="shared" si="261"/>
        <v>0</v>
      </c>
    </row>
    <row r="609" spans="1:13" x14ac:dyDescent="0.25">
      <c r="A609" s="363"/>
      <c r="B609" s="359"/>
      <c r="C609" s="18" t="s">
        <v>49</v>
      </c>
      <c r="D609" s="108">
        <f>SUM(D607:D608)</f>
        <v>0</v>
      </c>
      <c r="E609" s="51">
        <v>0</v>
      </c>
      <c r="F609" s="51">
        <f t="shared" ref="F609:M609" si="263">SUM(F607:F608)</f>
        <v>0</v>
      </c>
      <c r="G609" s="51">
        <f t="shared" si="263"/>
        <v>0</v>
      </c>
      <c r="H609" s="51">
        <f t="shared" si="263"/>
        <v>0</v>
      </c>
      <c r="I609" s="51">
        <f t="shared" si="263"/>
        <v>0</v>
      </c>
      <c r="J609" s="51">
        <f t="shared" si="263"/>
        <v>0</v>
      </c>
      <c r="K609" s="51">
        <f t="shared" si="263"/>
        <v>0</v>
      </c>
      <c r="L609" s="185">
        <f t="shared" si="263"/>
        <v>0</v>
      </c>
      <c r="M609" s="83">
        <f t="shared" si="263"/>
        <v>0</v>
      </c>
    </row>
    <row r="610" spans="1:13" x14ac:dyDescent="0.25">
      <c r="A610" s="363"/>
      <c r="B610" s="359" t="s">
        <v>21</v>
      </c>
      <c r="C610" s="4" t="s">
        <v>43</v>
      </c>
      <c r="D610" s="100">
        <v>4885436</v>
      </c>
      <c r="E610" s="45">
        <v>4842703</v>
      </c>
      <c r="F610" s="45"/>
      <c r="G610" s="45"/>
      <c r="H610" s="45"/>
      <c r="I610" s="45"/>
      <c r="J610" s="45"/>
      <c r="K610" s="45">
        <f t="shared" ref="K610:K616" si="264">E610+F610+G610+H610+I610+J610</f>
        <v>4842703</v>
      </c>
      <c r="L610" s="95">
        <v>1787340</v>
      </c>
      <c r="M610" s="45">
        <f t="shared" ref="M610:M616" si="265">K610-L610</f>
        <v>3055363</v>
      </c>
    </row>
    <row r="611" spans="1:13" x14ac:dyDescent="0.25">
      <c r="A611" s="363"/>
      <c r="B611" s="359"/>
      <c r="C611" s="4" t="s">
        <v>50</v>
      </c>
      <c r="D611" s="100">
        <v>200000</v>
      </c>
      <c r="E611" s="45">
        <v>200000</v>
      </c>
      <c r="F611" s="45"/>
      <c r="G611" s="45"/>
      <c r="H611" s="45"/>
      <c r="I611" s="45"/>
      <c r="J611" s="45"/>
      <c r="K611" s="45">
        <f t="shared" si="264"/>
        <v>200000</v>
      </c>
      <c r="L611" s="95">
        <v>0</v>
      </c>
      <c r="M611" s="45">
        <f t="shared" si="265"/>
        <v>200000</v>
      </c>
    </row>
    <row r="612" spans="1:13" x14ac:dyDescent="0.25">
      <c r="A612" s="363"/>
      <c r="B612" s="359"/>
      <c r="C612" s="4" t="s">
        <v>51</v>
      </c>
      <c r="D612" s="100">
        <v>10000</v>
      </c>
      <c r="E612" s="45">
        <v>10000</v>
      </c>
      <c r="F612" s="45"/>
      <c r="G612" s="45"/>
      <c r="H612" s="45"/>
      <c r="I612" s="45"/>
      <c r="J612" s="45"/>
      <c r="K612" s="45">
        <f t="shared" si="264"/>
        <v>10000</v>
      </c>
      <c r="L612" s="95">
        <v>0</v>
      </c>
      <c r="M612" s="45">
        <f t="shared" si="265"/>
        <v>10000</v>
      </c>
    </row>
    <row r="613" spans="1:13" x14ac:dyDescent="0.25">
      <c r="A613" s="363"/>
      <c r="B613" s="359"/>
      <c r="C613" s="4" t="s">
        <v>52</v>
      </c>
      <c r="D613" s="100">
        <v>100000</v>
      </c>
      <c r="E613" s="45">
        <v>100000</v>
      </c>
      <c r="F613" s="45"/>
      <c r="G613" s="45"/>
      <c r="H613" s="45"/>
      <c r="I613" s="45"/>
      <c r="J613" s="45"/>
      <c r="K613" s="45">
        <f t="shared" si="264"/>
        <v>100000</v>
      </c>
      <c r="L613" s="95">
        <v>0</v>
      </c>
      <c r="M613" s="45">
        <f t="shared" si="265"/>
        <v>100000</v>
      </c>
    </row>
    <row r="614" spans="1:13" x14ac:dyDescent="0.25">
      <c r="A614" s="363"/>
      <c r="B614" s="359"/>
      <c r="C614" s="4" t="s">
        <v>53</v>
      </c>
      <c r="D614" s="100">
        <v>24000</v>
      </c>
      <c r="E614" s="45">
        <v>24000</v>
      </c>
      <c r="F614" s="45"/>
      <c r="G614" s="45"/>
      <c r="H614" s="45"/>
      <c r="I614" s="45"/>
      <c r="J614" s="45"/>
      <c r="K614" s="45">
        <f t="shared" si="264"/>
        <v>24000</v>
      </c>
      <c r="L614" s="95">
        <v>0</v>
      </c>
      <c r="M614" s="45">
        <f t="shared" si="265"/>
        <v>24000</v>
      </c>
    </row>
    <row r="615" spans="1:13" x14ac:dyDescent="0.25">
      <c r="A615" s="363"/>
      <c r="B615" s="359"/>
      <c r="C615" s="4" t="s">
        <v>54</v>
      </c>
      <c r="D615" s="100">
        <v>0</v>
      </c>
      <c r="E615" s="45">
        <v>42733</v>
      </c>
      <c r="F615" s="45"/>
      <c r="G615" s="45"/>
      <c r="H615" s="45"/>
      <c r="I615" s="45"/>
      <c r="J615" s="45"/>
      <c r="K615" s="45">
        <f t="shared" si="264"/>
        <v>42733</v>
      </c>
      <c r="L615" s="95">
        <v>42733</v>
      </c>
      <c r="M615" s="45">
        <f t="shared" si="265"/>
        <v>0</v>
      </c>
    </row>
    <row r="616" spans="1:13" x14ac:dyDescent="0.25">
      <c r="A616" s="363"/>
      <c r="B616" s="359"/>
      <c r="C616" s="4" t="s">
        <v>55</v>
      </c>
      <c r="D616" s="100">
        <v>0</v>
      </c>
      <c r="E616" s="45">
        <v>0</v>
      </c>
      <c r="F616" s="45"/>
      <c r="G616" s="45"/>
      <c r="H616" s="45"/>
      <c r="I616" s="45"/>
      <c r="J616" s="45"/>
      <c r="K616" s="45">
        <f t="shared" si="264"/>
        <v>0</v>
      </c>
      <c r="L616" s="95"/>
      <c r="M616" s="45">
        <f t="shared" si="265"/>
        <v>0</v>
      </c>
    </row>
    <row r="617" spans="1:13" x14ac:dyDescent="0.25">
      <c r="A617" s="363"/>
      <c r="B617" s="359"/>
      <c r="C617" s="18" t="s">
        <v>44</v>
      </c>
      <c r="D617" s="108">
        <f>SUM(D610:D616)</f>
        <v>5219436</v>
      </c>
      <c r="E617" s="51">
        <f>SUM(E610:E616)</f>
        <v>5219436</v>
      </c>
      <c r="F617" s="51">
        <f t="shared" ref="F617:M617" si="266">SUM(F610:F616)</f>
        <v>0</v>
      </c>
      <c r="G617" s="51">
        <f t="shared" si="266"/>
        <v>0</v>
      </c>
      <c r="H617" s="51">
        <f t="shared" si="266"/>
        <v>0</v>
      </c>
      <c r="I617" s="51">
        <f t="shared" si="266"/>
        <v>0</v>
      </c>
      <c r="J617" s="51">
        <f t="shared" si="266"/>
        <v>0</v>
      </c>
      <c r="K617" s="51">
        <f t="shared" si="266"/>
        <v>5219436</v>
      </c>
      <c r="L617" s="185">
        <f t="shared" si="266"/>
        <v>1830073</v>
      </c>
      <c r="M617" s="83">
        <f t="shared" si="266"/>
        <v>3389363</v>
      </c>
    </row>
    <row r="618" spans="1:13" x14ac:dyDescent="0.25">
      <c r="A618" s="363"/>
      <c r="B618" s="359"/>
      <c r="C618" s="149" t="s">
        <v>45</v>
      </c>
      <c r="D618" s="152">
        <v>985874</v>
      </c>
      <c r="E618" s="150">
        <v>985874</v>
      </c>
      <c r="F618" s="150"/>
      <c r="G618" s="150"/>
      <c r="H618" s="150"/>
      <c r="I618" s="150"/>
      <c r="J618" s="150"/>
      <c r="K618" s="151">
        <f t="shared" ref="K618:K628" si="267">E618+F618+G618+H618+I618+J618</f>
        <v>985874</v>
      </c>
      <c r="L618" s="186">
        <v>355252</v>
      </c>
      <c r="M618" s="151">
        <f t="shared" ref="M618:M628" si="268">K618-L618</f>
        <v>630622</v>
      </c>
    </row>
    <row r="619" spans="1:13" x14ac:dyDescent="0.25">
      <c r="A619" s="363"/>
      <c r="B619" s="359"/>
      <c r="C619" s="4" t="s">
        <v>46</v>
      </c>
      <c r="D619" s="100">
        <v>40000</v>
      </c>
      <c r="E619" s="45">
        <v>40000</v>
      </c>
      <c r="F619" s="45"/>
      <c r="G619" s="45"/>
      <c r="H619" s="45"/>
      <c r="I619" s="45"/>
      <c r="J619" s="45"/>
      <c r="K619" s="45">
        <f t="shared" si="267"/>
        <v>40000</v>
      </c>
      <c r="L619" s="95">
        <v>8289</v>
      </c>
      <c r="M619" s="45">
        <f t="shared" si="268"/>
        <v>31711</v>
      </c>
    </row>
    <row r="620" spans="1:13" x14ac:dyDescent="0.25">
      <c r="A620" s="363"/>
      <c r="B620" s="359"/>
      <c r="C620" s="4" t="s">
        <v>56</v>
      </c>
      <c r="D620" s="100">
        <v>40000</v>
      </c>
      <c r="E620" s="45">
        <v>38359</v>
      </c>
      <c r="F620" s="45"/>
      <c r="G620" s="45"/>
      <c r="H620" s="45"/>
      <c r="I620" s="45"/>
      <c r="J620" s="45"/>
      <c r="K620" s="45">
        <f t="shared" si="267"/>
        <v>38359</v>
      </c>
      <c r="L620" s="95">
        <v>0</v>
      </c>
      <c r="M620" s="45">
        <f t="shared" si="268"/>
        <v>38359</v>
      </c>
    </row>
    <row r="621" spans="1:13" x14ac:dyDescent="0.25">
      <c r="A621" s="363"/>
      <c r="B621" s="359"/>
      <c r="C621" s="92" t="s">
        <v>58</v>
      </c>
      <c r="D621" s="106">
        <v>0</v>
      </c>
      <c r="E621" s="45">
        <v>1641</v>
      </c>
      <c r="F621" s="45"/>
      <c r="G621" s="45"/>
      <c r="H621" s="45"/>
      <c r="I621" s="45"/>
      <c r="J621" s="45"/>
      <c r="K621" s="45">
        <f t="shared" si="267"/>
        <v>1641</v>
      </c>
      <c r="L621" s="95">
        <v>1641</v>
      </c>
      <c r="M621" s="95">
        <f t="shared" si="268"/>
        <v>0</v>
      </c>
    </row>
    <row r="622" spans="1:13" x14ac:dyDescent="0.25">
      <c r="A622" s="363"/>
      <c r="B622" s="359"/>
      <c r="C622" s="4" t="s">
        <v>65</v>
      </c>
      <c r="D622" s="100">
        <v>0</v>
      </c>
      <c r="E622" s="45">
        <v>0</v>
      </c>
      <c r="F622" s="45"/>
      <c r="G622" s="45"/>
      <c r="H622" s="45"/>
      <c r="I622" s="45"/>
      <c r="J622" s="45"/>
      <c r="K622" s="45">
        <f t="shared" si="267"/>
        <v>0</v>
      </c>
      <c r="L622" s="95">
        <v>0</v>
      </c>
      <c r="M622" s="45">
        <f t="shared" si="268"/>
        <v>0</v>
      </c>
    </row>
    <row r="623" spans="1:13" x14ac:dyDescent="0.25">
      <c r="A623" s="363"/>
      <c r="B623" s="359"/>
      <c r="C623" s="4" t="s">
        <v>60</v>
      </c>
      <c r="D623" s="100">
        <v>5000</v>
      </c>
      <c r="E623" s="45">
        <v>4794</v>
      </c>
      <c r="F623" s="64">
        <v>1206</v>
      </c>
      <c r="G623" s="45"/>
      <c r="H623" s="45"/>
      <c r="I623" s="45"/>
      <c r="J623" s="45"/>
      <c r="K623" s="45">
        <f t="shared" si="267"/>
        <v>6000</v>
      </c>
      <c r="L623" s="95">
        <v>0</v>
      </c>
      <c r="M623" s="45">
        <f t="shared" si="268"/>
        <v>6000</v>
      </c>
    </row>
    <row r="624" spans="1:13" x14ac:dyDescent="0.25">
      <c r="A624" s="363"/>
      <c r="B624" s="359"/>
      <c r="C624" s="4" t="s">
        <v>47</v>
      </c>
      <c r="D624" s="100">
        <v>16800</v>
      </c>
      <c r="E624" s="45">
        <v>16800</v>
      </c>
      <c r="F624" s="45"/>
      <c r="G624" s="45"/>
      <c r="H624" s="45"/>
      <c r="I624" s="45"/>
      <c r="J624" s="45"/>
      <c r="K624" s="45">
        <f t="shared" si="267"/>
        <v>16800</v>
      </c>
      <c r="L624" s="95">
        <v>4200</v>
      </c>
      <c r="M624" s="45">
        <f t="shared" si="268"/>
        <v>12600</v>
      </c>
    </row>
    <row r="625" spans="1:13" x14ac:dyDescent="0.25">
      <c r="A625" s="363"/>
      <c r="B625" s="359"/>
      <c r="C625" s="4" t="s">
        <v>61</v>
      </c>
      <c r="D625" s="100">
        <v>0</v>
      </c>
      <c r="E625" s="45">
        <v>206</v>
      </c>
      <c r="F625" s="45"/>
      <c r="G625" s="45"/>
      <c r="H625" s="45"/>
      <c r="I625" s="45"/>
      <c r="J625" s="45"/>
      <c r="K625" s="45">
        <f t="shared" si="267"/>
        <v>206</v>
      </c>
      <c r="L625" s="95">
        <v>206</v>
      </c>
      <c r="M625" s="45">
        <f t="shared" si="268"/>
        <v>0</v>
      </c>
    </row>
    <row r="626" spans="1:13" x14ac:dyDescent="0.25">
      <c r="A626" s="363"/>
      <c r="B626" s="359"/>
      <c r="C626" s="4" t="s">
        <v>62</v>
      </c>
      <c r="D626" s="100">
        <v>10000</v>
      </c>
      <c r="E626" s="45">
        <v>10000</v>
      </c>
      <c r="F626" s="45"/>
      <c r="G626" s="45"/>
      <c r="H626" s="45"/>
      <c r="I626" s="45"/>
      <c r="J626" s="45"/>
      <c r="K626" s="45">
        <f t="shared" si="267"/>
        <v>10000</v>
      </c>
      <c r="L626" s="95">
        <v>0</v>
      </c>
      <c r="M626" s="45">
        <f t="shared" si="268"/>
        <v>10000</v>
      </c>
    </row>
    <row r="627" spans="1:13" x14ac:dyDescent="0.25">
      <c r="A627" s="363"/>
      <c r="B627" s="359"/>
      <c r="C627" s="4" t="s">
        <v>48</v>
      </c>
      <c r="D627" s="100">
        <v>18550</v>
      </c>
      <c r="E627" s="45">
        <v>18550</v>
      </c>
      <c r="F627" s="45"/>
      <c r="G627" s="45"/>
      <c r="H627" s="45"/>
      <c r="I627" s="45"/>
      <c r="J627" s="45"/>
      <c r="K627" s="45">
        <f t="shared" si="267"/>
        <v>18550</v>
      </c>
      <c r="L627" s="95">
        <v>2281</v>
      </c>
      <c r="M627" s="45">
        <f t="shared" si="268"/>
        <v>16269</v>
      </c>
    </row>
    <row r="628" spans="1:13" x14ac:dyDescent="0.25">
      <c r="A628" s="363"/>
      <c r="B628" s="359"/>
      <c r="C628" s="4" t="s">
        <v>63</v>
      </c>
      <c r="D628" s="100">
        <v>493692</v>
      </c>
      <c r="E628" s="45">
        <v>493692</v>
      </c>
      <c r="F628" s="64">
        <v>-1206</v>
      </c>
      <c r="G628" s="45"/>
      <c r="H628" s="45"/>
      <c r="I628" s="45"/>
      <c r="J628" s="45"/>
      <c r="K628" s="45">
        <f t="shared" si="267"/>
        <v>492486</v>
      </c>
      <c r="L628" s="95">
        <v>0</v>
      </c>
      <c r="M628" s="45">
        <f t="shared" si="268"/>
        <v>492486</v>
      </c>
    </row>
    <row r="629" spans="1:13" x14ac:dyDescent="0.25">
      <c r="A629" s="363"/>
      <c r="B629" s="359"/>
      <c r="C629" s="18" t="s">
        <v>49</v>
      </c>
      <c r="D629" s="108">
        <f>SUM(D619:D628)</f>
        <v>624042</v>
      </c>
      <c r="E629" s="51">
        <f t="shared" ref="E629:M629" si="269">SUM(E619:E628)</f>
        <v>624042</v>
      </c>
      <c r="F629" s="51">
        <f t="shared" si="269"/>
        <v>0</v>
      </c>
      <c r="G629" s="51">
        <f t="shared" si="269"/>
        <v>0</v>
      </c>
      <c r="H629" s="51">
        <f t="shared" si="269"/>
        <v>0</v>
      </c>
      <c r="I629" s="51">
        <f t="shared" si="269"/>
        <v>0</v>
      </c>
      <c r="J629" s="51">
        <f t="shared" si="269"/>
        <v>0</v>
      </c>
      <c r="K629" s="51">
        <f t="shared" si="269"/>
        <v>624042</v>
      </c>
      <c r="L629" s="185">
        <f t="shared" si="269"/>
        <v>16617</v>
      </c>
      <c r="M629" s="83">
        <f t="shared" si="269"/>
        <v>607425</v>
      </c>
    </row>
    <row r="630" spans="1:13" x14ac:dyDescent="0.25">
      <c r="A630" s="363"/>
      <c r="B630" s="359" t="s">
        <v>24</v>
      </c>
      <c r="C630" s="4" t="s">
        <v>65</v>
      </c>
      <c r="D630" s="100">
        <v>72000</v>
      </c>
      <c r="E630" s="45">
        <v>72000</v>
      </c>
      <c r="F630" s="45">
        <v>-6000</v>
      </c>
      <c r="G630" s="45"/>
      <c r="H630" s="45"/>
      <c r="I630" s="45"/>
      <c r="J630" s="45"/>
      <c r="K630" s="45">
        <f t="shared" ref="K630:K633" si="270">E630+F630+G630+H630+I630+J630</f>
        <v>66000</v>
      </c>
      <c r="L630" s="95">
        <v>24000</v>
      </c>
      <c r="M630" s="45">
        <f t="shared" ref="M630:M633" si="271">K630-L630</f>
        <v>42000</v>
      </c>
    </row>
    <row r="631" spans="1:13" x14ac:dyDescent="0.25">
      <c r="A631" s="363"/>
      <c r="B631" s="359"/>
      <c r="C631" s="4" t="s">
        <v>60</v>
      </c>
      <c r="D631" s="100">
        <v>6000</v>
      </c>
      <c r="E631" s="45">
        <v>6000</v>
      </c>
      <c r="F631" s="45">
        <v>6000</v>
      </c>
      <c r="G631" s="45"/>
      <c r="H631" s="45"/>
      <c r="I631" s="45"/>
      <c r="J631" s="45"/>
      <c r="K631" s="45">
        <f t="shared" si="270"/>
        <v>12000</v>
      </c>
      <c r="L631" s="95">
        <v>12000</v>
      </c>
      <c r="M631" s="64">
        <f t="shared" si="271"/>
        <v>0</v>
      </c>
    </row>
    <row r="632" spans="1:13" x14ac:dyDescent="0.25">
      <c r="A632" s="363"/>
      <c r="B632" s="359"/>
      <c r="C632" s="4" t="s">
        <v>61</v>
      </c>
      <c r="D632" s="100">
        <v>0</v>
      </c>
      <c r="E632" s="45">
        <v>0</v>
      </c>
      <c r="F632" s="45"/>
      <c r="G632" s="45"/>
      <c r="H632" s="45"/>
      <c r="I632" s="45"/>
      <c r="J632" s="45"/>
      <c r="K632" s="45">
        <f t="shared" si="270"/>
        <v>0</v>
      </c>
      <c r="L632" s="95">
        <v>0</v>
      </c>
      <c r="M632" s="45">
        <f t="shared" si="271"/>
        <v>0</v>
      </c>
    </row>
    <row r="633" spans="1:13" x14ac:dyDescent="0.25">
      <c r="A633" s="363"/>
      <c r="B633" s="359"/>
      <c r="C633" s="4" t="s">
        <v>48</v>
      </c>
      <c r="D633" s="100">
        <v>21060</v>
      </c>
      <c r="E633" s="45">
        <v>21060</v>
      </c>
      <c r="F633" s="45"/>
      <c r="G633" s="45"/>
      <c r="H633" s="45"/>
      <c r="I633" s="45"/>
      <c r="J633" s="45"/>
      <c r="K633" s="45">
        <f t="shared" si="270"/>
        <v>21060</v>
      </c>
      <c r="L633" s="95">
        <v>9720</v>
      </c>
      <c r="M633" s="45">
        <f t="shared" si="271"/>
        <v>11340</v>
      </c>
    </row>
    <row r="634" spans="1:13" x14ac:dyDescent="0.25">
      <c r="A634" s="363"/>
      <c r="B634" s="359"/>
      <c r="C634" s="18" t="s">
        <v>49</v>
      </c>
      <c r="D634" s="108">
        <f>SUM(D630:D633)</f>
        <v>99060</v>
      </c>
      <c r="E634" s="51">
        <v>99060</v>
      </c>
      <c r="F634" s="51">
        <f t="shared" ref="F634:M634" si="272">SUM(F630:F633)</f>
        <v>0</v>
      </c>
      <c r="G634" s="51">
        <f t="shared" si="272"/>
        <v>0</v>
      </c>
      <c r="H634" s="51">
        <f t="shared" si="272"/>
        <v>0</v>
      </c>
      <c r="I634" s="51">
        <f t="shared" si="272"/>
        <v>0</v>
      </c>
      <c r="J634" s="51">
        <f t="shared" ref="J634" si="273">SUM(J630:J633)</f>
        <v>0</v>
      </c>
      <c r="K634" s="51">
        <f t="shared" si="272"/>
        <v>99060</v>
      </c>
      <c r="L634" s="185">
        <f t="shared" si="272"/>
        <v>45720</v>
      </c>
      <c r="M634" s="83">
        <f t="shared" si="272"/>
        <v>53340</v>
      </c>
    </row>
    <row r="635" spans="1:13" x14ac:dyDescent="0.25">
      <c r="A635" s="363" t="s">
        <v>105</v>
      </c>
      <c r="B635" s="359" t="s">
        <v>21</v>
      </c>
      <c r="C635" s="4" t="s">
        <v>43</v>
      </c>
      <c r="D635" s="100">
        <v>498865</v>
      </c>
      <c r="E635" s="45">
        <v>498865</v>
      </c>
      <c r="F635" s="45"/>
      <c r="G635" s="45"/>
      <c r="H635" s="45"/>
      <c r="I635" s="45"/>
      <c r="J635" s="45"/>
      <c r="K635" s="45">
        <f t="shared" ref="K635:K636" si="274">E635+F635+G635+H635+I635+J635</f>
        <v>498865</v>
      </c>
      <c r="L635" s="95">
        <v>75363</v>
      </c>
      <c r="M635" s="45">
        <f t="shared" ref="M635:M636" si="275">K635-L635</f>
        <v>423502</v>
      </c>
    </row>
    <row r="636" spans="1:13" x14ac:dyDescent="0.25">
      <c r="A636" s="363"/>
      <c r="B636" s="359"/>
      <c r="C636" s="4" t="s">
        <v>45</v>
      </c>
      <c r="D636" s="100">
        <v>92817</v>
      </c>
      <c r="E636" s="45">
        <v>92817</v>
      </c>
      <c r="F636" s="45"/>
      <c r="G636" s="45"/>
      <c r="H636" s="45"/>
      <c r="I636" s="45"/>
      <c r="J636" s="45"/>
      <c r="K636" s="45">
        <f t="shared" si="274"/>
        <v>92817</v>
      </c>
      <c r="L636" s="95">
        <v>14697</v>
      </c>
      <c r="M636" s="45">
        <f t="shared" si="275"/>
        <v>78120</v>
      </c>
    </row>
    <row r="637" spans="1:13" x14ac:dyDescent="0.25">
      <c r="A637" s="427" t="s">
        <v>161</v>
      </c>
      <c r="B637" s="428"/>
      <c r="C637" s="429"/>
      <c r="D637" s="141">
        <f>SUM(D604+D605+D606+D609+D617+D618+D629+D634+D635+D636)</f>
        <v>7520094</v>
      </c>
      <c r="E637" s="142">
        <f t="shared" ref="E637:M637" si="276">SUM(E604,E605,E606,E609,E617,E618,E629,E634,E635,E636)</f>
        <v>7520094</v>
      </c>
      <c r="F637" s="142">
        <f t="shared" si="276"/>
        <v>0</v>
      </c>
      <c r="G637" s="142">
        <f t="shared" si="276"/>
        <v>0</v>
      </c>
      <c r="H637" s="142">
        <f t="shared" si="276"/>
        <v>0</v>
      </c>
      <c r="I637" s="142">
        <f t="shared" si="276"/>
        <v>0</v>
      </c>
      <c r="J637" s="142">
        <f t="shared" ref="J637" si="277">SUM(J604,J605,J606,J609,J617,J618,J629,J634,J635,J636)</f>
        <v>0</v>
      </c>
      <c r="K637" s="142">
        <f t="shared" si="276"/>
        <v>7520094</v>
      </c>
      <c r="L637" s="190">
        <f>SUM(L604,L605,L606,L609,L617,L618,L629,L634,L635,L636)</f>
        <v>2337722</v>
      </c>
      <c r="M637" s="142">
        <f t="shared" si="276"/>
        <v>5182372</v>
      </c>
    </row>
    <row r="638" spans="1:13" x14ac:dyDescent="0.25">
      <c r="A638" s="363" t="s">
        <v>106</v>
      </c>
      <c r="B638" s="357" t="s">
        <v>42</v>
      </c>
      <c r="C638" s="92" t="s">
        <v>52</v>
      </c>
      <c r="D638" s="106">
        <v>0</v>
      </c>
      <c r="E638" s="45">
        <v>11880</v>
      </c>
      <c r="F638" s="45">
        <v>11880</v>
      </c>
      <c r="G638" s="45"/>
      <c r="H638" s="45"/>
      <c r="I638" s="45"/>
      <c r="J638" s="45"/>
      <c r="K638" s="45">
        <f t="shared" ref="K638:K640" si="278">E638+F638+G638+H638+I638+J638</f>
        <v>23760</v>
      </c>
      <c r="L638" s="95">
        <v>17820</v>
      </c>
      <c r="M638" s="64">
        <f t="shared" ref="M638:M640" si="279">K638-L638</f>
        <v>5940</v>
      </c>
    </row>
    <row r="639" spans="1:13" x14ac:dyDescent="0.25">
      <c r="A639" s="363"/>
      <c r="B639" s="364"/>
      <c r="C639" s="4" t="s">
        <v>43</v>
      </c>
      <c r="D639" s="100">
        <v>978360</v>
      </c>
      <c r="E639" s="45">
        <v>966480</v>
      </c>
      <c r="F639" s="45">
        <v>-11880</v>
      </c>
      <c r="G639" s="45"/>
      <c r="H639" s="45"/>
      <c r="I639" s="45"/>
      <c r="J639" s="45"/>
      <c r="K639" s="45">
        <f t="shared" si="278"/>
        <v>954600</v>
      </c>
      <c r="L639" s="95">
        <v>403574</v>
      </c>
      <c r="M639" s="45">
        <f t="shared" si="279"/>
        <v>551026</v>
      </c>
    </row>
    <row r="640" spans="1:13" x14ac:dyDescent="0.25">
      <c r="A640" s="363"/>
      <c r="B640" s="364"/>
      <c r="C640" s="4" t="s">
        <v>54</v>
      </c>
      <c r="D640" s="100">
        <v>0</v>
      </c>
      <c r="E640" s="45">
        <v>1875</v>
      </c>
      <c r="F640" s="45"/>
      <c r="G640" s="45"/>
      <c r="H640" s="45"/>
      <c r="I640" s="45"/>
      <c r="J640" s="45"/>
      <c r="K640" s="45">
        <f t="shared" si="278"/>
        <v>1875</v>
      </c>
      <c r="L640" s="95">
        <v>1875</v>
      </c>
      <c r="M640" s="45">
        <f t="shared" si="279"/>
        <v>0</v>
      </c>
    </row>
    <row r="641" spans="1:13" x14ac:dyDescent="0.25">
      <c r="A641" s="363"/>
      <c r="B641" s="364"/>
      <c r="C641" s="18" t="s">
        <v>44</v>
      </c>
      <c r="D641" s="108">
        <f>SUM(D638:D640)</f>
        <v>978360</v>
      </c>
      <c r="E641" s="51">
        <f>SUM(E638:E640)</f>
        <v>980235</v>
      </c>
      <c r="F641" s="51">
        <f t="shared" ref="F641:M641" si="280">SUM(F638:F640)</f>
        <v>0</v>
      </c>
      <c r="G641" s="51">
        <f t="shared" si="280"/>
        <v>0</v>
      </c>
      <c r="H641" s="51">
        <f t="shared" si="280"/>
        <v>0</v>
      </c>
      <c r="I641" s="51">
        <f>SUM(I638:I640)</f>
        <v>0</v>
      </c>
      <c r="J641" s="51">
        <f>SUM(J638:J640)</f>
        <v>0</v>
      </c>
      <c r="K641" s="51">
        <f t="shared" si="280"/>
        <v>980235</v>
      </c>
      <c r="L641" s="185">
        <f t="shared" si="280"/>
        <v>423269</v>
      </c>
      <c r="M641" s="83">
        <f t="shared" si="280"/>
        <v>556966</v>
      </c>
    </row>
    <row r="642" spans="1:13" x14ac:dyDescent="0.25">
      <c r="A642" s="363"/>
      <c r="B642" s="364"/>
      <c r="C642" s="149" t="s">
        <v>45</v>
      </c>
      <c r="D642" s="152">
        <v>91314</v>
      </c>
      <c r="E642" s="150">
        <v>91314</v>
      </c>
      <c r="F642" s="150"/>
      <c r="G642" s="150"/>
      <c r="H642" s="150"/>
      <c r="I642" s="150"/>
      <c r="J642" s="150"/>
      <c r="K642" s="151">
        <f t="shared" ref="K642:K646" si="281">E642+F642+G642+H642+I642+J642</f>
        <v>91314</v>
      </c>
      <c r="L642" s="186">
        <v>39349</v>
      </c>
      <c r="M642" s="151">
        <f t="shared" ref="M642:M646" si="282">K642-L642</f>
        <v>51965</v>
      </c>
    </row>
    <row r="643" spans="1:13" x14ac:dyDescent="0.25">
      <c r="A643" s="363"/>
      <c r="B643" s="364"/>
      <c r="C643" s="4" t="s">
        <v>46</v>
      </c>
      <c r="D643" s="100">
        <v>0</v>
      </c>
      <c r="E643" s="45">
        <v>3181</v>
      </c>
      <c r="F643" s="45"/>
      <c r="G643" s="45"/>
      <c r="H643" s="45"/>
      <c r="I643" s="45"/>
      <c r="J643" s="45"/>
      <c r="K643" s="45">
        <f t="shared" si="281"/>
        <v>3181</v>
      </c>
      <c r="L643" s="95">
        <v>3181</v>
      </c>
      <c r="M643" s="95">
        <f t="shared" si="282"/>
        <v>0</v>
      </c>
    </row>
    <row r="644" spans="1:13" x14ac:dyDescent="0.25">
      <c r="A644" s="363"/>
      <c r="B644" s="364"/>
      <c r="C644" s="4" t="s">
        <v>56</v>
      </c>
      <c r="D644" s="100">
        <v>0</v>
      </c>
      <c r="E644" s="45">
        <v>0</v>
      </c>
      <c r="F644" s="45">
        <v>428</v>
      </c>
      <c r="G644" s="45"/>
      <c r="H644" s="45"/>
      <c r="I644" s="45"/>
      <c r="J644" s="45"/>
      <c r="K644" s="45">
        <f t="shared" si="281"/>
        <v>428</v>
      </c>
      <c r="L644" s="95">
        <v>428</v>
      </c>
      <c r="M644" s="172">
        <f t="shared" si="282"/>
        <v>0</v>
      </c>
    </row>
    <row r="645" spans="1:13" x14ac:dyDescent="0.25">
      <c r="A645" s="363"/>
      <c r="B645" s="364"/>
      <c r="C645" s="4" t="s">
        <v>47</v>
      </c>
      <c r="D645" s="100">
        <v>0</v>
      </c>
      <c r="E645" s="45">
        <v>3800</v>
      </c>
      <c r="F645" s="45"/>
      <c r="G645" s="45"/>
      <c r="H645" s="45"/>
      <c r="I645" s="45"/>
      <c r="J645" s="45"/>
      <c r="K645" s="45">
        <f t="shared" si="281"/>
        <v>3800</v>
      </c>
      <c r="L645" s="95">
        <v>3800</v>
      </c>
      <c r="M645" s="95">
        <f t="shared" si="282"/>
        <v>0</v>
      </c>
    </row>
    <row r="646" spans="1:13" x14ac:dyDescent="0.25">
      <c r="A646" s="363"/>
      <c r="B646" s="364"/>
      <c r="C646" s="92" t="s">
        <v>48</v>
      </c>
      <c r="D646" s="106">
        <v>0</v>
      </c>
      <c r="E646" s="45">
        <v>858</v>
      </c>
      <c r="F646" s="45">
        <v>115</v>
      </c>
      <c r="G646" s="45"/>
      <c r="H646" s="45"/>
      <c r="I646" s="45"/>
      <c r="J646" s="45"/>
      <c r="K646" s="45">
        <f t="shared" si="281"/>
        <v>973</v>
      </c>
      <c r="L646" s="95">
        <v>973</v>
      </c>
      <c r="M646" s="172">
        <f t="shared" si="282"/>
        <v>0</v>
      </c>
    </row>
    <row r="647" spans="1:13" x14ac:dyDescent="0.25">
      <c r="A647" s="363"/>
      <c r="B647" s="358"/>
      <c r="C647" s="18" t="s">
        <v>49</v>
      </c>
      <c r="D647" s="108">
        <f>SUM(D643:D646)</f>
        <v>0</v>
      </c>
      <c r="E647" s="51">
        <f t="shared" ref="E647:J647" si="283">SUM(E643:E646)</f>
        <v>7839</v>
      </c>
      <c r="F647" s="51">
        <f t="shared" si="283"/>
        <v>543</v>
      </c>
      <c r="G647" s="51">
        <f t="shared" si="283"/>
        <v>0</v>
      </c>
      <c r="H647" s="51">
        <f t="shared" si="283"/>
        <v>0</v>
      </c>
      <c r="I647" s="51">
        <f t="shared" si="283"/>
        <v>0</v>
      </c>
      <c r="J647" s="51">
        <f t="shared" si="283"/>
        <v>0</v>
      </c>
      <c r="K647" s="51">
        <f>SUM(K643:K646)</f>
        <v>8382</v>
      </c>
      <c r="L647" s="185">
        <f t="shared" ref="L647:M647" si="284">SUM(L643:L646)</f>
        <v>8382</v>
      </c>
      <c r="M647" s="96">
        <f t="shared" si="284"/>
        <v>0</v>
      </c>
    </row>
    <row r="648" spans="1:13" x14ac:dyDescent="0.25">
      <c r="A648" s="363"/>
      <c r="B648" s="359" t="s">
        <v>21</v>
      </c>
      <c r="C648" s="4" t="s">
        <v>43</v>
      </c>
      <c r="D648" s="100">
        <v>2466477</v>
      </c>
      <c r="E648" s="45">
        <v>2451454</v>
      </c>
      <c r="F648" s="64">
        <v>-5940</v>
      </c>
      <c r="G648" s="45"/>
      <c r="H648" s="45"/>
      <c r="I648" s="45"/>
      <c r="J648" s="45"/>
      <c r="K648" s="45">
        <f t="shared" ref="K648:K653" si="285">E648+F648+G648+H648+I648+J648</f>
        <v>2445514</v>
      </c>
      <c r="L648" s="95">
        <v>1006562</v>
      </c>
      <c r="M648" s="45">
        <f t="shared" ref="M648:M653" si="286">K648-L648</f>
        <v>1438952</v>
      </c>
    </row>
    <row r="649" spans="1:13" x14ac:dyDescent="0.25">
      <c r="A649" s="363"/>
      <c r="B649" s="359"/>
      <c r="C649" s="4" t="s">
        <v>50</v>
      </c>
      <c r="D649" s="100">
        <v>100000</v>
      </c>
      <c r="E649" s="45">
        <v>100000</v>
      </c>
      <c r="F649" s="45"/>
      <c r="G649" s="45"/>
      <c r="H649" s="45"/>
      <c r="I649" s="45"/>
      <c r="J649" s="45"/>
      <c r="K649" s="45">
        <f t="shared" si="285"/>
        <v>100000</v>
      </c>
      <c r="L649" s="95">
        <v>0</v>
      </c>
      <c r="M649" s="45">
        <f t="shared" si="286"/>
        <v>100000</v>
      </c>
    </row>
    <row r="650" spans="1:13" x14ac:dyDescent="0.25">
      <c r="A650" s="363"/>
      <c r="B650" s="359"/>
      <c r="C650" s="4" t="s">
        <v>51</v>
      </c>
      <c r="D650" s="100">
        <v>5000</v>
      </c>
      <c r="E650" s="45">
        <v>5000</v>
      </c>
      <c r="F650" s="45"/>
      <c r="G650" s="45"/>
      <c r="H650" s="45"/>
      <c r="I650" s="45"/>
      <c r="J650" s="45"/>
      <c r="K650" s="45">
        <f t="shared" si="285"/>
        <v>5000</v>
      </c>
      <c r="L650" s="95">
        <v>0</v>
      </c>
      <c r="M650" s="45">
        <f t="shared" si="286"/>
        <v>5000</v>
      </c>
    </row>
    <row r="651" spans="1:13" x14ac:dyDescent="0.25">
      <c r="A651" s="363"/>
      <c r="B651" s="359"/>
      <c r="C651" s="92" t="s">
        <v>52</v>
      </c>
      <c r="D651" s="100">
        <v>0</v>
      </c>
      <c r="E651" s="45">
        <v>0</v>
      </c>
      <c r="F651" s="64">
        <v>5940</v>
      </c>
      <c r="G651" s="45"/>
      <c r="H651" s="45"/>
      <c r="I651" s="45"/>
      <c r="J651" s="45"/>
      <c r="K651" s="45">
        <f t="shared" si="285"/>
        <v>5940</v>
      </c>
      <c r="L651" s="95">
        <v>0</v>
      </c>
      <c r="M651" s="45">
        <f t="shared" si="286"/>
        <v>5940</v>
      </c>
    </row>
    <row r="652" spans="1:13" x14ac:dyDescent="0.25">
      <c r="A652" s="363"/>
      <c r="B652" s="359"/>
      <c r="C652" s="4" t="s">
        <v>53</v>
      </c>
      <c r="D652" s="100">
        <v>12000</v>
      </c>
      <c r="E652" s="45">
        <v>12000</v>
      </c>
      <c r="F652" s="45"/>
      <c r="G652" s="45"/>
      <c r="H652" s="45"/>
      <c r="I652" s="45"/>
      <c r="J652" s="45"/>
      <c r="K652" s="45">
        <f t="shared" si="285"/>
        <v>12000</v>
      </c>
      <c r="L652" s="95">
        <v>0</v>
      </c>
      <c r="M652" s="45">
        <f t="shared" si="286"/>
        <v>12000</v>
      </c>
    </row>
    <row r="653" spans="1:13" x14ac:dyDescent="0.25">
      <c r="A653" s="363"/>
      <c r="B653" s="359"/>
      <c r="C653" s="4" t="s">
        <v>54</v>
      </c>
      <c r="D653" s="100">
        <v>0</v>
      </c>
      <c r="E653" s="45">
        <v>13148</v>
      </c>
      <c r="F653" s="64"/>
      <c r="G653" s="45"/>
      <c r="H653" s="64">
        <v>100000</v>
      </c>
      <c r="I653" s="45"/>
      <c r="J653" s="45"/>
      <c r="K653" s="45">
        <f t="shared" si="285"/>
        <v>113148</v>
      </c>
      <c r="L653" s="95">
        <v>13148</v>
      </c>
      <c r="M653" s="45">
        <f t="shared" si="286"/>
        <v>100000</v>
      </c>
    </row>
    <row r="654" spans="1:13" x14ac:dyDescent="0.25">
      <c r="A654" s="363"/>
      <c r="B654" s="359"/>
      <c r="C654" s="18" t="s">
        <v>44</v>
      </c>
      <c r="D654" s="108">
        <f>SUM(D648:D653)</f>
        <v>2583477</v>
      </c>
      <c r="E654" s="51">
        <v>2581602</v>
      </c>
      <c r="F654" s="51">
        <f t="shared" ref="F654:M654" si="287">SUM(F648:F653)</f>
        <v>0</v>
      </c>
      <c r="G654" s="51">
        <f t="shared" si="287"/>
        <v>0</v>
      </c>
      <c r="H654" s="51">
        <f t="shared" si="287"/>
        <v>100000</v>
      </c>
      <c r="I654" s="51">
        <f t="shared" si="287"/>
        <v>0</v>
      </c>
      <c r="J654" s="51">
        <f t="shared" si="287"/>
        <v>0</v>
      </c>
      <c r="K654" s="51">
        <f t="shared" si="287"/>
        <v>2681602</v>
      </c>
      <c r="L654" s="185">
        <f t="shared" si="287"/>
        <v>1019710</v>
      </c>
      <c r="M654" s="83">
        <f t="shared" si="287"/>
        <v>1661892</v>
      </c>
    </row>
    <row r="655" spans="1:13" x14ac:dyDescent="0.25">
      <c r="A655" s="363"/>
      <c r="B655" s="359"/>
      <c r="C655" s="149" t="s">
        <v>45</v>
      </c>
      <c r="D655" s="152">
        <v>497366</v>
      </c>
      <c r="E655" s="150">
        <v>497366</v>
      </c>
      <c r="F655" s="150"/>
      <c r="G655" s="150"/>
      <c r="H655" s="150">
        <v>19500</v>
      </c>
      <c r="I655" s="150"/>
      <c r="J655" s="150"/>
      <c r="K655" s="151">
        <f t="shared" ref="K655:K664" si="288">E655+F655+G655+H655+I655+J655</f>
        <v>516866</v>
      </c>
      <c r="L655" s="186">
        <v>196141</v>
      </c>
      <c r="M655" s="151">
        <f t="shared" ref="M655:M664" si="289">K655-L655</f>
        <v>320725</v>
      </c>
    </row>
    <row r="656" spans="1:13" x14ac:dyDescent="0.25">
      <c r="A656" s="363"/>
      <c r="B656" s="359"/>
      <c r="C656" s="4" t="s">
        <v>46</v>
      </c>
      <c r="D656" s="100">
        <v>40000</v>
      </c>
      <c r="E656" s="45">
        <v>36819</v>
      </c>
      <c r="F656" s="45"/>
      <c r="G656" s="45"/>
      <c r="H656" s="45"/>
      <c r="I656" s="45"/>
      <c r="J656" s="45"/>
      <c r="K656" s="45">
        <f t="shared" si="288"/>
        <v>36819</v>
      </c>
      <c r="L656" s="95">
        <v>0</v>
      </c>
      <c r="M656" s="45">
        <f t="shared" si="289"/>
        <v>36819</v>
      </c>
    </row>
    <row r="657" spans="1:13" x14ac:dyDescent="0.25">
      <c r="A657" s="363"/>
      <c r="B657" s="359"/>
      <c r="C657" s="4" t="s">
        <v>56</v>
      </c>
      <c r="D657" s="100">
        <v>45000</v>
      </c>
      <c r="E657" s="45">
        <v>41459</v>
      </c>
      <c r="F657" s="45">
        <v>-428</v>
      </c>
      <c r="G657" s="45"/>
      <c r="H657" s="45"/>
      <c r="I657" s="45"/>
      <c r="J657" s="45"/>
      <c r="K657" s="45">
        <f t="shared" si="288"/>
        <v>41031</v>
      </c>
      <c r="L657" s="95">
        <v>3937</v>
      </c>
      <c r="M657" s="204">
        <f t="shared" si="289"/>
        <v>37094</v>
      </c>
    </row>
    <row r="658" spans="1:13" x14ac:dyDescent="0.25">
      <c r="A658" s="363"/>
      <c r="B658" s="359"/>
      <c r="C658" s="92" t="s">
        <v>58</v>
      </c>
      <c r="D658" s="106">
        <v>0</v>
      </c>
      <c r="E658" s="45">
        <v>1641</v>
      </c>
      <c r="F658" s="45"/>
      <c r="G658" s="45"/>
      <c r="H658" s="45"/>
      <c r="I658" s="45"/>
      <c r="J658" s="45"/>
      <c r="K658" s="45">
        <f t="shared" si="288"/>
        <v>1641</v>
      </c>
      <c r="L658" s="95">
        <v>1641</v>
      </c>
      <c r="M658" s="95">
        <f t="shared" si="289"/>
        <v>0</v>
      </c>
    </row>
    <row r="659" spans="1:13" x14ac:dyDescent="0.25">
      <c r="A659" s="363"/>
      <c r="B659" s="359"/>
      <c r="C659" s="4" t="s">
        <v>59</v>
      </c>
      <c r="D659" s="100">
        <v>50000</v>
      </c>
      <c r="E659" s="45">
        <v>50000</v>
      </c>
      <c r="F659" s="45"/>
      <c r="G659" s="45"/>
      <c r="H659" s="64"/>
      <c r="I659" s="45"/>
      <c r="J659" s="45"/>
      <c r="K659" s="45">
        <f t="shared" si="288"/>
        <v>50000</v>
      </c>
      <c r="L659" s="95">
        <v>30598</v>
      </c>
      <c r="M659" s="45">
        <f t="shared" si="289"/>
        <v>19402</v>
      </c>
    </row>
    <row r="660" spans="1:13" x14ac:dyDescent="0.25">
      <c r="A660" s="363"/>
      <c r="B660" s="359"/>
      <c r="C660" s="4" t="s">
        <v>60</v>
      </c>
      <c r="D660" s="100">
        <v>10000</v>
      </c>
      <c r="E660" s="45">
        <v>9794</v>
      </c>
      <c r="F660" s="45"/>
      <c r="G660" s="45"/>
      <c r="H660" s="64">
        <v>50000</v>
      </c>
      <c r="I660" s="45"/>
      <c r="J660" s="45"/>
      <c r="K660" s="45">
        <f t="shared" si="288"/>
        <v>59794</v>
      </c>
      <c r="L660" s="95">
        <v>0</v>
      </c>
      <c r="M660" s="45">
        <f t="shared" si="289"/>
        <v>59794</v>
      </c>
    </row>
    <row r="661" spans="1:13" x14ac:dyDescent="0.25">
      <c r="A661" s="363"/>
      <c r="B661" s="359"/>
      <c r="C661" s="4" t="s">
        <v>47</v>
      </c>
      <c r="D661" s="100">
        <v>8400</v>
      </c>
      <c r="E661" s="45">
        <v>8400</v>
      </c>
      <c r="F661" s="45"/>
      <c r="G661" s="45"/>
      <c r="H661" s="64"/>
      <c r="I661" s="45"/>
      <c r="J661" s="45"/>
      <c r="K661" s="45">
        <f t="shared" si="288"/>
        <v>8400</v>
      </c>
      <c r="L661" s="95">
        <v>2100</v>
      </c>
      <c r="M661" s="45">
        <f t="shared" si="289"/>
        <v>6300</v>
      </c>
    </row>
    <row r="662" spans="1:13" x14ac:dyDescent="0.25">
      <c r="A662" s="363"/>
      <c r="B662" s="359"/>
      <c r="C662" s="4" t="s">
        <v>61</v>
      </c>
      <c r="D662" s="100">
        <v>0</v>
      </c>
      <c r="E662" s="45">
        <v>206</v>
      </c>
      <c r="F662" s="45"/>
      <c r="G662" s="45"/>
      <c r="H662" s="64">
        <v>100000</v>
      </c>
      <c r="I662" s="45"/>
      <c r="J662" s="45"/>
      <c r="K662" s="45">
        <f t="shared" si="288"/>
        <v>100206</v>
      </c>
      <c r="L662" s="95">
        <v>206</v>
      </c>
      <c r="M662" s="45">
        <f t="shared" si="289"/>
        <v>100000</v>
      </c>
    </row>
    <row r="663" spans="1:13" x14ac:dyDescent="0.25">
      <c r="A663" s="363"/>
      <c r="B663" s="359"/>
      <c r="C663" s="4" t="s">
        <v>48</v>
      </c>
      <c r="D663" s="100">
        <v>23750</v>
      </c>
      <c r="E663" s="45">
        <v>22892</v>
      </c>
      <c r="F663" s="45">
        <v>-115</v>
      </c>
      <c r="G663" s="45"/>
      <c r="H663" s="64"/>
      <c r="I663" s="45"/>
      <c r="J663" s="45"/>
      <c r="K663" s="45">
        <f t="shared" si="288"/>
        <v>22777</v>
      </c>
      <c r="L663" s="95">
        <v>5324</v>
      </c>
      <c r="M663" s="204">
        <f t="shared" si="289"/>
        <v>17453</v>
      </c>
    </row>
    <row r="664" spans="1:13" x14ac:dyDescent="0.25">
      <c r="A664" s="363"/>
      <c r="B664" s="359"/>
      <c r="C664" s="4" t="s">
        <v>63</v>
      </c>
      <c r="D664" s="100">
        <v>491461</v>
      </c>
      <c r="E664" s="45">
        <v>491461</v>
      </c>
      <c r="F664" s="45"/>
      <c r="G664" s="45"/>
      <c r="H664" s="64">
        <v>159500</v>
      </c>
      <c r="I664" s="45"/>
      <c r="J664" s="45"/>
      <c r="K664" s="45">
        <f t="shared" si="288"/>
        <v>650961</v>
      </c>
      <c r="L664" s="95">
        <v>0</v>
      </c>
      <c r="M664" s="45">
        <f t="shared" si="289"/>
        <v>650961</v>
      </c>
    </row>
    <row r="665" spans="1:13" x14ac:dyDescent="0.25">
      <c r="A665" s="363"/>
      <c r="B665" s="359"/>
      <c r="C665" s="18" t="s">
        <v>49</v>
      </c>
      <c r="D665" s="108">
        <f>SUM(D656:D664)</f>
        <v>668611</v>
      </c>
      <c r="E665" s="51">
        <f t="shared" ref="E665:M665" si="290">SUM(E656:E664)</f>
        <v>662672</v>
      </c>
      <c r="F665" s="51">
        <f t="shared" si="290"/>
        <v>-543</v>
      </c>
      <c r="G665" s="51">
        <f t="shared" si="290"/>
        <v>0</v>
      </c>
      <c r="H665" s="51">
        <f t="shared" si="290"/>
        <v>309500</v>
      </c>
      <c r="I665" s="51">
        <f t="shared" si="290"/>
        <v>0</v>
      </c>
      <c r="J665" s="51">
        <f t="shared" si="290"/>
        <v>0</v>
      </c>
      <c r="K665" s="51">
        <f t="shared" si="290"/>
        <v>971629</v>
      </c>
      <c r="L665" s="185">
        <f t="shared" si="290"/>
        <v>43806</v>
      </c>
      <c r="M665" s="83">
        <f t="shared" si="290"/>
        <v>927823</v>
      </c>
    </row>
    <row r="666" spans="1:13" x14ac:dyDescent="0.25">
      <c r="A666" s="363"/>
      <c r="B666" s="359" t="s">
        <v>24</v>
      </c>
      <c r="C666" s="4" t="s">
        <v>65</v>
      </c>
      <c r="D666" s="100">
        <v>36000</v>
      </c>
      <c r="E666" s="45">
        <v>26100</v>
      </c>
      <c r="F666" s="45"/>
      <c r="G666" s="45"/>
      <c r="H666" s="45"/>
      <c r="I666" s="45"/>
      <c r="J666" s="45"/>
      <c r="K666" s="45">
        <f t="shared" ref="K666:K670" si="291">E666+F666+G666+H666+I666+J666</f>
        <v>26100</v>
      </c>
      <c r="L666" s="95">
        <v>0</v>
      </c>
      <c r="M666" s="45">
        <f t="shared" ref="M666:M670" si="292">K666-L666</f>
        <v>26100</v>
      </c>
    </row>
    <row r="667" spans="1:13" x14ac:dyDescent="0.25">
      <c r="A667" s="363"/>
      <c r="B667" s="359"/>
      <c r="C667" s="4" t="s">
        <v>60</v>
      </c>
      <c r="D667" s="100">
        <v>10000</v>
      </c>
      <c r="E667" s="45">
        <v>10000</v>
      </c>
      <c r="F667" s="45"/>
      <c r="G667" s="45"/>
      <c r="H667" s="45"/>
      <c r="I667" s="45"/>
      <c r="J667" s="45"/>
      <c r="K667" s="45">
        <f t="shared" si="291"/>
        <v>10000</v>
      </c>
      <c r="L667" s="95">
        <v>0</v>
      </c>
      <c r="M667" s="45">
        <f t="shared" si="292"/>
        <v>10000</v>
      </c>
    </row>
    <row r="668" spans="1:13" x14ac:dyDescent="0.25">
      <c r="A668" s="363"/>
      <c r="B668" s="359"/>
      <c r="C668" s="4" t="s">
        <v>67</v>
      </c>
      <c r="D668" s="100">
        <v>0</v>
      </c>
      <c r="E668" s="45">
        <v>4000</v>
      </c>
      <c r="F668" s="45"/>
      <c r="G668" s="45"/>
      <c r="H668" s="45"/>
      <c r="I668" s="45"/>
      <c r="J668" s="45"/>
      <c r="K668" s="45">
        <f t="shared" si="291"/>
        <v>4000</v>
      </c>
      <c r="L668" s="95">
        <v>4000</v>
      </c>
      <c r="M668" s="45">
        <f t="shared" si="292"/>
        <v>0</v>
      </c>
    </row>
    <row r="669" spans="1:13" x14ac:dyDescent="0.25">
      <c r="A669" s="363"/>
      <c r="B669" s="359"/>
      <c r="C669" s="4" t="s">
        <v>61</v>
      </c>
      <c r="D669" s="100">
        <v>0</v>
      </c>
      <c r="E669" s="45">
        <v>4000</v>
      </c>
      <c r="F669" s="45"/>
      <c r="G669" s="45"/>
      <c r="H669" s="45"/>
      <c r="I669" s="45"/>
      <c r="J669" s="45"/>
      <c r="K669" s="45">
        <f t="shared" si="291"/>
        <v>4000</v>
      </c>
      <c r="L669" s="95">
        <v>4000</v>
      </c>
      <c r="M669" s="45">
        <f t="shared" si="292"/>
        <v>0</v>
      </c>
    </row>
    <row r="670" spans="1:13" x14ac:dyDescent="0.25">
      <c r="A670" s="363"/>
      <c r="B670" s="359"/>
      <c r="C670" s="4" t="s">
        <v>48</v>
      </c>
      <c r="D670" s="100">
        <v>12420</v>
      </c>
      <c r="E670" s="45">
        <v>12420</v>
      </c>
      <c r="F670" s="45"/>
      <c r="G670" s="45"/>
      <c r="H670" s="45"/>
      <c r="I670" s="45"/>
      <c r="J670" s="45"/>
      <c r="K670" s="45">
        <f t="shared" si="291"/>
        <v>12420</v>
      </c>
      <c r="L670" s="95">
        <v>2160</v>
      </c>
      <c r="M670" s="45">
        <f t="shared" si="292"/>
        <v>10260</v>
      </c>
    </row>
    <row r="671" spans="1:13" x14ac:dyDescent="0.25">
      <c r="A671" s="363"/>
      <c r="B671" s="359"/>
      <c r="C671" s="18" t="s">
        <v>49</v>
      </c>
      <c r="D671" s="108">
        <f>SUM(D666:D670)</f>
        <v>58420</v>
      </c>
      <c r="E671" s="51">
        <v>56520</v>
      </c>
      <c r="F671" s="51">
        <f t="shared" ref="F671:M671" si="293">SUM(F666:F670)</f>
        <v>0</v>
      </c>
      <c r="G671" s="51">
        <f t="shared" si="293"/>
        <v>0</v>
      </c>
      <c r="H671" s="51">
        <f t="shared" si="293"/>
        <v>0</v>
      </c>
      <c r="I671" s="51">
        <f t="shared" si="293"/>
        <v>0</v>
      </c>
      <c r="J671" s="51">
        <f t="shared" ref="J671" si="294">SUM(J666:J670)</f>
        <v>0</v>
      </c>
      <c r="K671" s="51">
        <f t="shared" si="293"/>
        <v>56520</v>
      </c>
      <c r="L671" s="185">
        <f t="shared" si="293"/>
        <v>10160</v>
      </c>
      <c r="M671" s="83">
        <f t="shared" si="293"/>
        <v>46360</v>
      </c>
    </row>
    <row r="672" spans="1:13" x14ac:dyDescent="0.25">
      <c r="A672" s="363" t="s">
        <v>107</v>
      </c>
      <c r="B672" s="359" t="s">
        <v>21</v>
      </c>
      <c r="C672" s="4" t="s">
        <v>43</v>
      </c>
      <c r="D672" s="100">
        <v>82800</v>
      </c>
      <c r="E672" s="45">
        <v>82800</v>
      </c>
      <c r="F672" s="45"/>
      <c r="G672" s="45"/>
      <c r="H672" s="45"/>
      <c r="I672" s="45"/>
      <c r="J672" s="45"/>
      <c r="K672" s="45">
        <f t="shared" ref="K672:K673" si="295">E672+F672+G672+H672+I672+J672</f>
        <v>82800</v>
      </c>
      <c r="L672" s="95">
        <v>34499</v>
      </c>
      <c r="M672" s="45">
        <f t="shared" ref="M672:M673" si="296">K672-L672</f>
        <v>48301</v>
      </c>
    </row>
    <row r="673" spans="1:13" x14ac:dyDescent="0.25">
      <c r="A673" s="363"/>
      <c r="B673" s="359"/>
      <c r="C673" s="4" t="s">
        <v>45</v>
      </c>
      <c r="D673" s="100">
        <v>15456</v>
      </c>
      <c r="E673" s="45">
        <v>15456</v>
      </c>
      <c r="F673" s="45"/>
      <c r="G673" s="45"/>
      <c r="H673" s="45"/>
      <c r="I673" s="45"/>
      <c r="J673" s="45"/>
      <c r="K673" s="45">
        <f t="shared" si="295"/>
        <v>15456</v>
      </c>
      <c r="L673" s="95">
        <v>6727</v>
      </c>
      <c r="M673" s="45">
        <f t="shared" si="296"/>
        <v>8729</v>
      </c>
    </row>
    <row r="674" spans="1:13" x14ac:dyDescent="0.25">
      <c r="A674" s="427" t="s">
        <v>162</v>
      </c>
      <c r="B674" s="428"/>
      <c r="C674" s="429"/>
      <c r="D674" s="141">
        <f>SUM(D641+D642+D647+D654+D655+D665+D671+D672+D673)</f>
        <v>4975804</v>
      </c>
      <c r="E674" s="141">
        <f>SUM(E641+E642+E647+E654+E655+E665+E671+E672+E673)</f>
        <v>4975804</v>
      </c>
      <c r="F674" s="142">
        <f>SUM(F641,F642,F647,F654,F655,F665,F671,F672,F673)</f>
        <v>0</v>
      </c>
      <c r="G674" s="142">
        <f t="shared" ref="G674:M674" si="297">SUM(G641,G642,G647,G654,G655,G665,G671,G672,G673)</f>
        <v>0</v>
      </c>
      <c r="H674" s="142">
        <f t="shared" si="297"/>
        <v>429000</v>
      </c>
      <c r="I674" s="142">
        <f>SUM(I641,I642,I647,I654,I655,I665,I671,I672,I673)</f>
        <v>0</v>
      </c>
      <c r="J674" s="142">
        <f>SUM(J641,J642,J647,J654,J655,J665,J671,J672,J673)</f>
        <v>0</v>
      </c>
      <c r="K674" s="142">
        <f t="shared" si="297"/>
        <v>5404804</v>
      </c>
      <c r="L674" s="190">
        <f>SUM(L641,L642,L647,L654,L655,L665,L671,L672,L673)</f>
        <v>1782043</v>
      </c>
      <c r="M674" s="142">
        <f t="shared" si="297"/>
        <v>3622761</v>
      </c>
    </row>
    <row r="675" spans="1:13" x14ac:dyDescent="0.25">
      <c r="A675" s="363" t="s">
        <v>108</v>
      </c>
      <c r="B675" s="357" t="s">
        <v>42</v>
      </c>
      <c r="C675" s="4" t="s">
        <v>43</v>
      </c>
      <c r="D675" s="100">
        <v>978360</v>
      </c>
      <c r="E675" s="45">
        <v>945426</v>
      </c>
      <c r="F675" s="45">
        <v>-44471</v>
      </c>
      <c r="G675" s="45"/>
      <c r="H675" s="45"/>
      <c r="I675" s="45"/>
      <c r="J675" s="45"/>
      <c r="K675" s="45">
        <f t="shared" ref="K675:K679" si="298">E675+F675+G675+H675+I675+J675</f>
        <v>900955</v>
      </c>
      <c r="L675" s="95">
        <v>277943</v>
      </c>
      <c r="M675" s="45">
        <f t="shared" ref="M675:M679" si="299">K675-L675</f>
        <v>623012</v>
      </c>
    </row>
    <row r="676" spans="1:13" x14ac:dyDescent="0.25">
      <c r="A676" s="363"/>
      <c r="B676" s="364"/>
      <c r="C676" s="4" t="s">
        <v>50</v>
      </c>
      <c r="D676" s="100">
        <v>0</v>
      </c>
      <c r="E676" s="45">
        <v>0</v>
      </c>
      <c r="F676" s="45"/>
      <c r="G676" s="45"/>
      <c r="H676" s="45"/>
      <c r="I676" s="45"/>
      <c r="J676" s="45"/>
      <c r="K676" s="45">
        <f t="shared" si="298"/>
        <v>0</v>
      </c>
      <c r="L676" s="95">
        <v>0</v>
      </c>
      <c r="M676" s="45">
        <f t="shared" si="299"/>
        <v>0</v>
      </c>
    </row>
    <row r="677" spans="1:13" x14ac:dyDescent="0.25">
      <c r="A677" s="363"/>
      <c r="B677" s="364"/>
      <c r="C677" s="4" t="s">
        <v>51</v>
      </c>
      <c r="D677" s="100">
        <v>0</v>
      </c>
      <c r="E677" s="45">
        <v>0</v>
      </c>
      <c r="F677" s="45"/>
      <c r="G677" s="45"/>
      <c r="H677" s="45"/>
      <c r="I677" s="45"/>
      <c r="J677" s="45"/>
      <c r="K677" s="45">
        <f t="shared" si="298"/>
        <v>0</v>
      </c>
      <c r="L677" s="95">
        <v>0</v>
      </c>
      <c r="M677" s="45">
        <f t="shared" si="299"/>
        <v>0</v>
      </c>
    </row>
    <row r="678" spans="1:13" x14ac:dyDescent="0.25">
      <c r="A678" s="363"/>
      <c r="B678" s="364"/>
      <c r="C678" s="4" t="s">
        <v>53</v>
      </c>
      <c r="D678" s="100">
        <v>0</v>
      </c>
      <c r="E678" s="45">
        <v>0</v>
      </c>
      <c r="F678" s="45"/>
      <c r="G678" s="45"/>
      <c r="H678" s="45"/>
      <c r="I678" s="45"/>
      <c r="J678" s="45"/>
      <c r="K678" s="45">
        <f t="shared" si="298"/>
        <v>0</v>
      </c>
      <c r="L678" s="95">
        <v>0</v>
      </c>
      <c r="M678" s="45">
        <f t="shared" si="299"/>
        <v>0</v>
      </c>
    </row>
    <row r="679" spans="1:13" x14ac:dyDescent="0.25">
      <c r="A679" s="363"/>
      <c r="B679" s="364"/>
      <c r="C679" s="4" t="s">
        <v>54</v>
      </c>
      <c r="D679" s="100">
        <v>0</v>
      </c>
      <c r="E679" s="45">
        <v>1875</v>
      </c>
      <c r="F679" s="45"/>
      <c r="G679" s="45"/>
      <c r="H679" s="45"/>
      <c r="I679" s="45"/>
      <c r="J679" s="45"/>
      <c r="K679" s="45">
        <f t="shared" si="298"/>
        <v>1875</v>
      </c>
      <c r="L679" s="95">
        <v>1875</v>
      </c>
      <c r="M679" s="45">
        <f t="shared" si="299"/>
        <v>0</v>
      </c>
    </row>
    <row r="680" spans="1:13" x14ac:dyDescent="0.25">
      <c r="A680" s="363"/>
      <c r="B680" s="364"/>
      <c r="C680" s="18" t="s">
        <v>44</v>
      </c>
      <c r="D680" s="108">
        <f>SUM(D675:D679)</f>
        <v>978360</v>
      </c>
      <c r="E680" s="108">
        <f>SUM(E675:E679)</f>
        <v>947301</v>
      </c>
      <c r="F680" s="51">
        <f t="shared" ref="F680:M680" si="300">SUM(F675:F679)</f>
        <v>-44471</v>
      </c>
      <c r="G680" s="51">
        <f t="shared" si="300"/>
        <v>0</v>
      </c>
      <c r="H680" s="51">
        <f t="shared" si="300"/>
        <v>0</v>
      </c>
      <c r="I680" s="51">
        <f t="shared" si="300"/>
        <v>0</v>
      </c>
      <c r="J680" s="51">
        <f t="shared" si="300"/>
        <v>0</v>
      </c>
      <c r="K680" s="51">
        <f t="shared" si="300"/>
        <v>902830</v>
      </c>
      <c r="L680" s="185">
        <f t="shared" si="300"/>
        <v>279818</v>
      </c>
      <c r="M680" s="83">
        <f t="shared" si="300"/>
        <v>623012</v>
      </c>
    </row>
    <row r="681" spans="1:13" x14ac:dyDescent="0.25">
      <c r="A681" s="363"/>
      <c r="B681" s="364"/>
      <c r="C681" s="149" t="s">
        <v>45</v>
      </c>
      <c r="D681" s="152">
        <v>91314</v>
      </c>
      <c r="E681" s="150">
        <v>88285</v>
      </c>
      <c r="F681" s="150"/>
      <c r="G681" s="150"/>
      <c r="H681" s="150"/>
      <c r="I681" s="150"/>
      <c r="J681" s="150"/>
      <c r="K681" s="151">
        <f t="shared" ref="K681:K684" si="301">E681+F681+G681+H681+I681+J681</f>
        <v>88285</v>
      </c>
      <c r="L681" s="186">
        <v>31437</v>
      </c>
      <c r="M681" s="151">
        <f t="shared" ref="M681:M697" si="302">K681-L681</f>
        <v>56848</v>
      </c>
    </row>
    <row r="682" spans="1:13" x14ac:dyDescent="0.25">
      <c r="A682" s="363"/>
      <c r="B682" s="364"/>
      <c r="C682" s="97" t="s">
        <v>46</v>
      </c>
      <c r="D682" s="112">
        <v>0</v>
      </c>
      <c r="E682" s="82">
        <v>3181</v>
      </c>
      <c r="F682" s="82"/>
      <c r="G682" s="82"/>
      <c r="H682" s="82"/>
      <c r="I682" s="82"/>
      <c r="J682" s="82"/>
      <c r="K682" s="82">
        <f t="shared" si="301"/>
        <v>3181</v>
      </c>
      <c r="L682" s="187">
        <v>3181</v>
      </c>
      <c r="M682" s="95">
        <f t="shared" si="302"/>
        <v>0</v>
      </c>
    </row>
    <row r="683" spans="1:13" x14ac:dyDescent="0.25">
      <c r="A683" s="363"/>
      <c r="B683" s="364"/>
      <c r="C683" s="203" t="s">
        <v>56</v>
      </c>
      <c r="D683" s="112">
        <v>0</v>
      </c>
      <c r="E683" s="82">
        <v>0</v>
      </c>
      <c r="F683" s="82">
        <v>428</v>
      </c>
      <c r="G683" s="82"/>
      <c r="H683" s="82"/>
      <c r="I683" s="82"/>
      <c r="J683" s="82"/>
      <c r="K683" s="82">
        <f t="shared" si="301"/>
        <v>428</v>
      </c>
      <c r="L683" s="187">
        <v>428</v>
      </c>
      <c r="M683" s="172">
        <f t="shared" si="302"/>
        <v>0</v>
      </c>
    </row>
    <row r="684" spans="1:13" x14ac:dyDescent="0.25">
      <c r="A684" s="363"/>
      <c r="B684" s="364"/>
      <c r="C684" s="97" t="s">
        <v>48</v>
      </c>
      <c r="D684" s="112">
        <v>0</v>
      </c>
      <c r="E684" s="82">
        <v>859</v>
      </c>
      <c r="F684" s="82">
        <v>116</v>
      </c>
      <c r="G684" s="82"/>
      <c r="H684" s="82"/>
      <c r="I684" s="82"/>
      <c r="J684" s="82"/>
      <c r="K684" s="82">
        <f t="shared" si="301"/>
        <v>975</v>
      </c>
      <c r="L684" s="187">
        <v>975</v>
      </c>
      <c r="M684" s="172">
        <f t="shared" si="302"/>
        <v>0</v>
      </c>
    </row>
    <row r="685" spans="1:13" x14ac:dyDescent="0.25">
      <c r="A685" s="363"/>
      <c r="B685" s="358"/>
      <c r="C685" s="18" t="s">
        <v>49</v>
      </c>
      <c r="D685" s="108">
        <f>SUM(D682:D684)</f>
        <v>0</v>
      </c>
      <c r="E685" s="51">
        <f>E682+E684</f>
        <v>4040</v>
      </c>
      <c r="F685" s="51">
        <f>F682+F684+F683</f>
        <v>544</v>
      </c>
      <c r="G685" s="51">
        <f t="shared" ref="G685:M685" si="303">G682+G684</f>
        <v>0</v>
      </c>
      <c r="H685" s="51">
        <f t="shared" si="303"/>
        <v>0</v>
      </c>
      <c r="I685" s="51">
        <f t="shared" si="303"/>
        <v>0</v>
      </c>
      <c r="J685" s="51">
        <f t="shared" ref="J685" si="304">J682+J684</f>
        <v>0</v>
      </c>
      <c r="K685" s="51">
        <f>K682+K684+K683</f>
        <v>4584</v>
      </c>
      <c r="L685" s="185">
        <f>L682+L684+L683</f>
        <v>4584</v>
      </c>
      <c r="M685" s="96">
        <f t="shared" si="303"/>
        <v>0</v>
      </c>
    </row>
    <row r="686" spans="1:13" x14ac:dyDescent="0.25">
      <c r="A686" s="363"/>
      <c r="B686" s="357" t="s">
        <v>21</v>
      </c>
      <c r="C686" s="97" t="s">
        <v>43</v>
      </c>
      <c r="D686" s="112">
        <v>0</v>
      </c>
      <c r="E686" s="82">
        <v>31059</v>
      </c>
      <c r="F686" s="82">
        <v>44471</v>
      </c>
      <c r="G686" s="82"/>
      <c r="H686" s="82"/>
      <c r="I686" s="82"/>
      <c r="J686" s="82"/>
      <c r="K686" s="82">
        <f>E686+F686+G686+H686+I686+J686</f>
        <v>75530</v>
      </c>
      <c r="L686" s="187">
        <v>75530</v>
      </c>
      <c r="M686" s="94">
        <f t="shared" si="302"/>
        <v>0</v>
      </c>
    </row>
    <row r="687" spans="1:13" x14ac:dyDescent="0.25">
      <c r="A687" s="363"/>
      <c r="B687" s="364"/>
      <c r="C687" s="18" t="s">
        <v>44</v>
      </c>
      <c r="D687" s="108">
        <f>SUM(D686)</f>
        <v>0</v>
      </c>
      <c r="E687" s="51">
        <f>E686</f>
        <v>31059</v>
      </c>
      <c r="F687" s="51">
        <f t="shared" ref="F687:M687" si="305">F686</f>
        <v>44471</v>
      </c>
      <c r="G687" s="51">
        <f t="shared" si="305"/>
        <v>0</v>
      </c>
      <c r="H687" s="51">
        <f t="shared" si="305"/>
        <v>0</v>
      </c>
      <c r="I687" s="51">
        <f t="shared" si="305"/>
        <v>0</v>
      </c>
      <c r="J687" s="51">
        <f t="shared" ref="J687" si="306">J686</f>
        <v>0</v>
      </c>
      <c r="K687" s="51">
        <f t="shared" si="305"/>
        <v>75530</v>
      </c>
      <c r="L687" s="185">
        <f t="shared" si="305"/>
        <v>75530</v>
      </c>
      <c r="M687" s="96">
        <f t="shared" si="305"/>
        <v>0</v>
      </c>
    </row>
    <row r="688" spans="1:13" x14ac:dyDescent="0.25">
      <c r="A688" s="363"/>
      <c r="B688" s="364"/>
      <c r="C688" s="149" t="s">
        <v>45</v>
      </c>
      <c r="D688" s="152">
        <v>0</v>
      </c>
      <c r="E688" s="150">
        <v>3029</v>
      </c>
      <c r="F688" s="150"/>
      <c r="G688" s="150"/>
      <c r="H688" s="150"/>
      <c r="I688" s="150"/>
      <c r="J688" s="150"/>
      <c r="K688" s="150">
        <f t="shared" ref="K688:K697" si="307">E688+F688+G688+H688+I688+J688</f>
        <v>3029</v>
      </c>
      <c r="L688" s="186">
        <v>3029</v>
      </c>
      <c r="M688" s="153">
        <f t="shared" ref="M688" si="308">K688-L688</f>
        <v>0</v>
      </c>
    </row>
    <row r="689" spans="1:13" x14ac:dyDescent="0.25">
      <c r="A689" s="363"/>
      <c r="B689" s="364"/>
      <c r="C689" s="4" t="s">
        <v>46</v>
      </c>
      <c r="D689" s="100">
        <v>40000</v>
      </c>
      <c r="E689" s="45">
        <v>36819</v>
      </c>
      <c r="F689" s="45"/>
      <c r="G689" s="45"/>
      <c r="H689" s="45"/>
      <c r="I689" s="45"/>
      <c r="J689" s="45"/>
      <c r="K689" s="45">
        <f t="shared" si="307"/>
        <v>36819</v>
      </c>
      <c r="L689" s="95">
        <v>0</v>
      </c>
      <c r="M689" s="45">
        <f t="shared" si="302"/>
        <v>36819</v>
      </c>
    </row>
    <row r="690" spans="1:13" x14ac:dyDescent="0.25">
      <c r="A690" s="363"/>
      <c r="B690" s="364"/>
      <c r="C690" s="4" t="s">
        <v>56</v>
      </c>
      <c r="D690" s="100">
        <v>45000</v>
      </c>
      <c r="E690" s="45">
        <v>43359</v>
      </c>
      <c r="F690" s="45">
        <v>-428</v>
      </c>
      <c r="G690" s="45"/>
      <c r="H690" s="45"/>
      <c r="I690" s="45"/>
      <c r="J690" s="45"/>
      <c r="K690" s="45">
        <f t="shared" si="307"/>
        <v>42931</v>
      </c>
      <c r="L690" s="95">
        <v>0</v>
      </c>
      <c r="M690" s="204">
        <f t="shared" si="302"/>
        <v>42931</v>
      </c>
    </row>
    <row r="691" spans="1:13" x14ac:dyDescent="0.25">
      <c r="A691" s="363"/>
      <c r="B691" s="364"/>
      <c r="C691" s="92" t="s">
        <v>58</v>
      </c>
      <c r="D691" s="106">
        <v>0</v>
      </c>
      <c r="E691" s="45">
        <v>1641</v>
      </c>
      <c r="F691" s="45"/>
      <c r="G691" s="45"/>
      <c r="H691" s="45"/>
      <c r="I691" s="45"/>
      <c r="J691" s="45"/>
      <c r="K691" s="45">
        <f t="shared" si="307"/>
        <v>1641</v>
      </c>
      <c r="L691" s="95">
        <v>1641</v>
      </c>
      <c r="M691" s="95">
        <f t="shared" si="302"/>
        <v>0</v>
      </c>
    </row>
    <row r="692" spans="1:13" x14ac:dyDescent="0.25">
      <c r="A692" s="363"/>
      <c r="B692" s="364"/>
      <c r="C692" s="4" t="s">
        <v>60</v>
      </c>
      <c r="D692" s="100">
        <v>5000</v>
      </c>
      <c r="E692" s="45">
        <v>4794</v>
      </c>
      <c r="F692" s="45"/>
      <c r="G692" s="45"/>
      <c r="H692" s="45"/>
      <c r="I692" s="45"/>
      <c r="J692" s="45"/>
      <c r="K692" s="45">
        <f t="shared" si="307"/>
        <v>4794</v>
      </c>
      <c r="L692" s="95">
        <v>0</v>
      </c>
      <c r="M692" s="45">
        <f t="shared" si="302"/>
        <v>4794</v>
      </c>
    </row>
    <row r="693" spans="1:13" x14ac:dyDescent="0.25">
      <c r="A693" s="363"/>
      <c r="B693" s="364"/>
      <c r="C693" s="4" t="s">
        <v>47</v>
      </c>
      <c r="D693" s="100">
        <v>0</v>
      </c>
      <c r="E693" s="45">
        <v>0</v>
      </c>
      <c r="F693" s="45"/>
      <c r="G693" s="45"/>
      <c r="H693" s="45"/>
      <c r="I693" s="45"/>
      <c r="J693" s="45"/>
      <c r="K693" s="45">
        <f t="shared" si="307"/>
        <v>0</v>
      </c>
      <c r="L693" s="95">
        <v>0</v>
      </c>
      <c r="M693" s="45">
        <f t="shared" si="302"/>
        <v>0</v>
      </c>
    </row>
    <row r="694" spans="1:13" x14ac:dyDescent="0.25">
      <c r="A694" s="363"/>
      <c r="B694" s="364"/>
      <c r="C694" s="4" t="s">
        <v>61</v>
      </c>
      <c r="D694" s="100">
        <v>0</v>
      </c>
      <c r="E694" s="45">
        <v>206</v>
      </c>
      <c r="F694" s="45"/>
      <c r="G694" s="45"/>
      <c r="H694" s="45"/>
      <c r="I694" s="45"/>
      <c r="J694" s="45"/>
      <c r="K694" s="45">
        <f t="shared" si="307"/>
        <v>206</v>
      </c>
      <c r="L694" s="95">
        <v>206</v>
      </c>
      <c r="M694" s="45">
        <f t="shared" si="302"/>
        <v>0</v>
      </c>
    </row>
    <row r="695" spans="1:13" x14ac:dyDescent="0.25">
      <c r="A695" s="363"/>
      <c r="B695" s="364"/>
      <c r="C695" s="4" t="s">
        <v>62</v>
      </c>
      <c r="D695" s="100">
        <v>0</v>
      </c>
      <c r="E695" s="45">
        <v>0</v>
      </c>
      <c r="F695" s="45"/>
      <c r="G695" s="45"/>
      <c r="H695" s="45"/>
      <c r="I695" s="45"/>
      <c r="J695" s="45"/>
      <c r="K695" s="45">
        <f t="shared" si="307"/>
        <v>0</v>
      </c>
      <c r="L695" s="95">
        <v>0</v>
      </c>
      <c r="M695" s="45">
        <f t="shared" si="302"/>
        <v>0</v>
      </c>
    </row>
    <row r="696" spans="1:13" x14ac:dyDescent="0.25">
      <c r="A696" s="363"/>
      <c r="B696" s="364"/>
      <c r="C696" s="4" t="s">
        <v>48</v>
      </c>
      <c r="D696" s="100">
        <v>19900</v>
      </c>
      <c r="E696" s="45">
        <v>19041</v>
      </c>
      <c r="F696" s="45">
        <v>-116</v>
      </c>
      <c r="G696" s="45"/>
      <c r="H696" s="45"/>
      <c r="I696" s="45"/>
      <c r="J696" s="45"/>
      <c r="K696" s="45">
        <f t="shared" si="307"/>
        <v>18925</v>
      </c>
      <c r="L696" s="95">
        <v>498</v>
      </c>
      <c r="M696" s="204">
        <f t="shared" si="302"/>
        <v>18427</v>
      </c>
    </row>
    <row r="697" spans="1:13" x14ac:dyDescent="0.25">
      <c r="A697" s="363"/>
      <c r="B697" s="364"/>
      <c r="C697" s="4" t="s">
        <v>63</v>
      </c>
      <c r="D697" s="100">
        <v>774949</v>
      </c>
      <c r="E697" s="45">
        <v>774949</v>
      </c>
      <c r="F697" s="45"/>
      <c r="G697" s="64">
        <v>-150000</v>
      </c>
      <c r="H697" s="45"/>
      <c r="I697" s="45"/>
      <c r="J697" s="45"/>
      <c r="K697" s="45">
        <f t="shared" si="307"/>
        <v>624949</v>
      </c>
      <c r="L697" s="95">
        <v>0</v>
      </c>
      <c r="M697" s="45">
        <f t="shared" si="302"/>
        <v>624949</v>
      </c>
    </row>
    <row r="698" spans="1:13" x14ac:dyDescent="0.25">
      <c r="A698" s="363"/>
      <c r="B698" s="358"/>
      <c r="C698" s="18" t="s">
        <v>49</v>
      </c>
      <c r="D698" s="108">
        <f>SUM(D689:D697)</f>
        <v>884849</v>
      </c>
      <c r="E698" s="51">
        <f>SUM(E689:E697)</f>
        <v>880809</v>
      </c>
      <c r="F698" s="51">
        <f t="shared" ref="F698:M698" si="309">SUM(F689:F697)</f>
        <v>-544</v>
      </c>
      <c r="G698" s="51">
        <f t="shared" si="309"/>
        <v>-150000</v>
      </c>
      <c r="H698" s="51">
        <f t="shared" si="309"/>
        <v>0</v>
      </c>
      <c r="I698" s="51">
        <f>SUM(I689:I697)</f>
        <v>0</v>
      </c>
      <c r="J698" s="51">
        <f>SUM(J689:J697)</f>
        <v>0</v>
      </c>
      <c r="K698" s="51">
        <f t="shared" si="309"/>
        <v>730265</v>
      </c>
      <c r="L698" s="185">
        <f t="shared" si="309"/>
        <v>2345</v>
      </c>
      <c r="M698" s="83">
        <f t="shared" si="309"/>
        <v>727920</v>
      </c>
    </row>
    <row r="699" spans="1:13" x14ac:dyDescent="0.25">
      <c r="A699" s="363" t="s">
        <v>109</v>
      </c>
      <c r="B699" s="359" t="s">
        <v>21</v>
      </c>
      <c r="C699" s="4" t="s">
        <v>43</v>
      </c>
      <c r="D699" s="100">
        <v>0</v>
      </c>
      <c r="E699" s="45">
        <v>0</v>
      </c>
      <c r="F699" s="45"/>
      <c r="G699" s="45"/>
      <c r="H699" s="45"/>
      <c r="I699" s="45"/>
      <c r="J699" s="45"/>
      <c r="K699" s="45">
        <f t="shared" ref="K699:K700" si="310">E699+F699+G699+H699+I699+J699</f>
        <v>0</v>
      </c>
      <c r="L699" s="95">
        <v>0</v>
      </c>
      <c r="M699" s="45">
        <f t="shared" ref="M699:M700" si="311">K699-L699</f>
        <v>0</v>
      </c>
    </row>
    <row r="700" spans="1:13" x14ac:dyDescent="0.25">
      <c r="A700" s="363"/>
      <c r="B700" s="359"/>
      <c r="C700" s="4" t="s">
        <v>45</v>
      </c>
      <c r="D700" s="100">
        <v>0</v>
      </c>
      <c r="E700" s="45">
        <v>0</v>
      </c>
      <c r="F700" s="45"/>
      <c r="G700" s="45"/>
      <c r="H700" s="45"/>
      <c r="I700" s="45"/>
      <c r="J700" s="45"/>
      <c r="K700" s="45">
        <f t="shared" si="310"/>
        <v>0</v>
      </c>
      <c r="L700" s="95">
        <v>0</v>
      </c>
      <c r="M700" s="45">
        <f t="shared" si="311"/>
        <v>0</v>
      </c>
    </row>
    <row r="701" spans="1:13" x14ac:dyDescent="0.25">
      <c r="A701" s="427" t="s">
        <v>163</v>
      </c>
      <c r="B701" s="428"/>
      <c r="C701" s="429"/>
      <c r="D701" s="141">
        <f>SUM(D680+D681+D685+D687+D688+D698+D699+D700)</f>
        <v>1954523</v>
      </c>
      <c r="E701" s="141">
        <f>SUM(E680+E681+E685+E687+E688+E698+E699+E700)</f>
        <v>1954523</v>
      </c>
      <c r="F701" s="142">
        <f>SUM(F680,F681,F698,F699,F700)+F688+F687+F685</f>
        <v>0</v>
      </c>
      <c r="G701" s="142">
        <f t="shared" ref="G701:M701" si="312">SUM(G680,G681,G698,G699,G700)+G688+G687+G685</f>
        <v>-150000</v>
      </c>
      <c r="H701" s="142">
        <f t="shared" si="312"/>
        <v>0</v>
      </c>
      <c r="I701" s="142">
        <f>SUM(I680,I681,I698,I699,I700)+I688+I687+I685</f>
        <v>0</v>
      </c>
      <c r="J701" s="142">
        <f>SUM(J680,J681,J698,J699,J700)+J688+J687+J685</f>
        <v>0</v>
      </c>
      <c r="K701" s="142">
        <f t="shared" si="312"/>
        <v>1804523</v>
      </c>
      <c r="L701" s="190">
        <f>SUM(L680,L681,L698,L699,L700)+L688+L687+L685</f>
        <v>396743</v>
      </c>
      <c r="M701" s="142">
        <f t="shared" si="312"/>
        <v>1407780</v>
      </c>
    </row>
    <row r="702" spans="1:13" x14ac:dyDescent="0.25">
      <c r="A702" s="355" t="s">
        <v>110</v>
      </c>
      <c r="B702" s="116" t="s">
        <v>9</v>
      </c>
      <c r="C702" s="4" t="s">
        <v>70</v>
      </c>
      <c r="D702" s="100">
        <v>0</v>
      </c>
      <c r="E702" s="45">
        <v>0</v>
      </c>
      <c r="F702" s="45"/>
      <c r="G702" s="45"/>
      <c r="H702" s="45"/>
      <c r="I702" s="45"/>
      <c r="J702" s="45"/>
      <c r="K702" s="45">
        <f t="shared" ref="K702:K704" si="313">E702+F702+G702+H702+I702+J702</f>
        <v>0</v>
      </c>
      <c r="L702" s="95">
        <v>0</v>
      </c>
      <c r="M702" s="45">
        <f t="shared" ref="M702:M704" si="314">K702-L702</f>
        <v>0</v>
      </c>
    </row>
    <row r="703" spans="1:13" x14ac:dyDescent="0.25">
      <c r="A703" s="365"/>
      <c r="B703" s="357" t="s">
        <v>42</v>
      </c>
      <c r="C703" s="4" t="s">
        <v>43</v>
      </c>
      <c r="D703" s="100">
        <v>978360</v>
      </c>
      <c r="E703" s="45">
        <v>978360</v>
      </c>
      <c r="F703" s="45"/>
      <c r="G703" s="45"/>
      <c r="H703" s="45"/>
      <c r="I703" s="45"/>
      <c r="J703" s="45"/>
      <c r="K703" s="45">
        <f t="shared" si="313"/>
        <v>978360</v>
      </c>
      <c r="L703" s="95">
        <v>407650</v>
      </c>
      <c r="M703" s="45">
        <f t="shared" si="314"/>
        <v>570710</v>
      </c>
    </row>
    <row r="704" spans="1:13" x14ac:dyDescent="0.25">
      <c r="A704" s="365"/>
      <c r="B704" s="364"/>
      <c r="C704" s="4" t="s">
        <v>54</v>
      </c>
      <c r="D704" s="100">
        <v>0</v>
      </c>
      <c r="E704" s="45">
        <v>1875</v>
      </c>
      <c r="F704" s="45"/>
      <c r="G704" s="45"/>
      <c r="H704" s="45"/>
      <c r="I704" s="45"/>
      <c r="J704" s="45"/>
      <c r="K704" s="45">
        <f t="shared" si="313"/>
        <v>1875</v>
      </c>
      <c r="L704" s="95">
        <v>1875</v>
      </c>
      <c r="M704" s="45">
        <f t="shared" si="314"/>
        <v>0</v>
      </c>
    </row>
    <row r="705" spans="1:13" x14ac:dyDescent="0.25">
      <c r="A705" s="365"/>
      <c r="B705" s="364"/>
      <c r="C705" s="18" t="s">
        <v>44</v>
      </c>
      <c r="D705" s="108">
        <f>SUM(D703:D704)</f>
        <v>978360</v>
      </c>
      <c r="E705" s="51">
        <v>980235</v>
      </c>
      <c r="F705" s="51">
        <f t="shared" ref="F705:M705" si="315">SUM(F703:F704)</f>
        <v>0</v>
      </c>
      <c r="G705" s="51">
        <f t="shared" si="315"/>
        <v>0</v>
      </c>
      <c r="H705" s="51">
        <f t="shared" si="315"/>
        <v>0</v>
      </c>
      <c r="I705" s="51">
        <f t="shared" si="315"/>
        <v>0</v>
      </c>
      <c r="J705" s="51">
        <f t="shared" si="315"/>
        <v>0</v>
      </c>
      <c r="K705" s="51">
        <f t="shared" si="315"/>
        <v>980235</v>
      </c>
      <c r="L705" s="185">
        <f t="shared" si="315"/>
        <v>409525</v>
      </c>
      <c r="M705" s="83">
        <f t="shared" si="315"/>
        <v>570710</v>
      </c>
    </row>
    <row r="706" spans="1:13" x14ac:dyDescent="0.25">
      <c r="A706" s="365"/>
      <c r="B706" s="364"/>
      <c r="C706" s="149" t="s">
        <v>45</v>
      </c>
      <c r="D706" s="152">
        <v>91314</v>
      </c>
      <c r="E706" s="150">
        <v>91314</v>
      </c>
      <c r="F706" s="150"/>
      <c r="G706" s="150"/>
      <c r="H706" s="150"/>
      <c r="I706" s="150"/>
      <c r="J706" s="150"/>
      <c r="K706" s="151">
        <f t="shared" ref="K706:K709" si="316">E706+F706+G706+H706+I706+J706</f>
        <v>91314</v>
      </c>
      <c r="L706" s="186">
        <v>39745</v>
      </c>
      <c r="M706" s="151">
        <f t="shared" ref="M706:M709" si="317">K706-L706</f>
        <v>51569</v>
      </c>
    </row>
    <row r="707" spans="1:13" x14ac:dyDescent="0.25">
      <c r="A707" s="365"/>
      <c r="B707" s="364"/>
      <c r="C707" s="4" t="s">
        <v>46</v>
      </c>
      <c r="D707" s="100">
        <v>0</v>
      </c>
      <c r="E707" s="45">
        <v>3181</v>
      </c>
      <c r="F707" s="45"/>
      <c r="G707" s="45"/>
      <c r="H707" s="45"/>
      <c r="I707" s="45"/>
      <c r="J707" s="45"/>
      <c r="K707" s="45">
        <f t="shared" si="316"/>
        <v>3181</v>
      </c>
      <c r="L707" s="95">
        <v>3181</v>
      </c>
      <c r="M707" s="95">
        <f t="shared" si="317"/>
        <v>0</v>
      </c>
    </row>
    <row r="708" spans="1:13" x14ac:dyDescent="0.25">
      <c r="A708" s="365"/>
      <c r="B708" s="364"/>
      <c r="C708" s="4" t="s">
        <v>56</v>
      </c>
      <c r="D708" s="100">
        <v>0</v>
      </c>
      <c r="E708" s="45">
        <v>0</v>
      </c>
      <c r="F708" s="45">
        <v>428</v>
      </c>
      <c r="G708" s="45"/>
      <c r="H708" s="45"/>
      <c r="I708" s="45"/>
      <c r="J708" s="45"/>
      <c r="K708" s="45">
        <f t="shared" si="316"/>
        <v>428</v>
      </c>
      <c r="L708" s="95">
        <v>428</v>
      </c>
      <c r="M708" s="172">
        <f t="shared" si="317"/>
        <v>0</v>
      </c>
    </row>
    <row r="709" spans="1:13" x14ac:dyDescent="0.25">
      <c r="A709" s="365"/>
      <c r="B709" s="364"/>
      <c r="C709" s="4" t="s">
        <v>48</v>
      </c>
      <c r="D709" s="100">
        <v>0</v>
      </c>
      <c r="E709" s="45">
        <v>859</v>
      </c>
      <c r="F709" s="45">
        <v>115</v>
      </c>
      <c r="G709" s="45"/>
      <c r="H709" s="45"/>
      <c r="I709" s="45"/>
      <c r="J709" s="45"/>
      <c r="K709" s="45">
        <f t="shared" si="316"/>
        <v>974</v>
      </c>
      <c r="L709" s="95">
        <v>974</v>
      </c>
      <c r="M709" s="172">
        <f t="shared" si="317"/>
        <v>0</v>
      </c>
    </row>
    <row r="710" spans="1:13" x14ac:dyDescent="0.25">
      <c r="A710" s="365"/>
      <c r="B710" s="358"/>
      <c r="C710" s="18" t="s">
        <v>49</v>
      </c>
      <c r="D710" s="108">
        <f>SUM(D707:D709)</f>
        <v>0</v>
      </c>
      <c r="E710" s="51">
        <f>SUM(E707:E709)</f>
        <v>4040</v>
      </c>
      <c r="F710" s="51">
        <f t="shared" ref="F710:M710" si="318">SUM(F707:F709)</f>
        <v>543</v>
      </c>
      <c r="G710" s="51">
        <f t="shared" si="318"/>
        <v>0</v>
      </c>
      <c r="H710" s="51">
        <f t="shared" si="318"/>
        <v>0</v>
      </c>
      <c r="I710" s="51">
        <f t="shared" si="318"/>
        <v>0</v>
      </c>
      <c r="J710" s="51">
        <f t="shared" si="318"/>
        <v>0</v>
      </c>
      <c r="K710" s="51">
        <f t="shared" si="318"/>
        <v>4583</v>
      </c>
      <c r="L710" s="185">
        <f t="shared" si="318"/>
        <v>4583</v>
      </c>
      <c r="M710" s="96">
        <f t="shared" si="318"/>
        <v>0</v>
      </c>
    </row>
    <row r="711" spans="1:13" x14ac:dyDescent="0.25">
      <c r="A711" s="365"/>
      <c r="B711" s="357" t="s">
        <v>21</v>
      </c>
      <c r="C711" s="4" t="s">
        <v>43</v>
      </c>
      <c r="D711" s="100">
        <v>4906206</v>
      </c>
      <c r="E711" s="45">
        <v>4900581</v>
      </c>
      <c r="F711" s="45"/>
      <c r="G711" s="45"/>
      <c r="H711" s="45"/>
      <c r="I711" s="45"/>
      <c r="J711" s="64"/>
      <c r="K711" s="45">
        <f t="shared" ref="K711:K715" si="319">E711+F711+G711+H711+I711+J711</f>
        <v>4900581</v>
      </c>
      <c r="L711" s="95">
        <v>1990089</v>
      </c>
      <c r="M711" s="45">
        <f t="shared" ref="M711:M715" si="320">K711-L711</f>
        <v>2910492</v>
      </c>
    </row>
    <row r="712" spans="1:13" x14ac:dyDescent="0.25">
      <c r="A712" s="365"/>
      <c r="B712" s="364"/>
      <c r="C712" s="4" t="s">
        <v>50</v>
      </c>
      <c r="D712" s="100">
        <v>200000</v>
      </c>
      <c r="E712" s="45">
        <v>200000</v>
      </c>
      <c r="F712" s="45"/>
      <c r="G712" s="45"/>
      <c r="H712" s="45"/>
      <c r="I712" s="45"/>
      <c r="J712" s="45"/>
      <c r="K712" s="45">
        <f t="shared" si="319"/>
        <v>200000</v>
      </c>
      <c r="L712" s="95">
        <v>0</v>
      </c>
      <c r="M712" s="45">
        <f t="shared" si="320"/>
        <v>200000</v>
      </c>
    </row>
    <row r="713" spans="1:13" x14ac:dyDescent="0.25">
      <c r="A713" s="365"/>
      <c r="B713" s="364"/>
      <c r="C713" s="4" t="s">
        <v>51</v>
      </c>
      <c r="D713" s="100">
        <v>10000</v>
      </c>
      <c r="E713" s="45">
        <v>10000</v>
      </c>
      <c r="F713" s="45"/>
      <c r="G713" s="45"/>
      <c r="H713" s="45"/>
      <c r="I713" s="45"/>
      <c r="J713" s="45"/>
      <c r="K713" s="45">
        <f t="shared" si="319"/>
        <v>10000</v>
      </c>
      <c r="L713" s="95">
        <v>0</v>
      </c>
      <c r="M713" s="45">
        <f t="shared" si="320"/>
        <v>10000</v>
      </c>
    </row>
    <row r="714" spans="1:13" x14ac:dyDescent="0.25">
      <c r="A714" s="365"/>
      <c r="B714" s="364"/>
      <c r="C714" s="4" t="s">
        <v>53</v>
      </c>
      <c r="D714" s="100">
        <v>24000</v>
      </c>
      <c r="E714" s="45">
        <v>24000</v>
      </c>
      <c r="F714" s="45"/>
      <c r="G714" s="45"/>
      <c r="H714" s="45"/>
      <c r="I714" s="45"/>
      <c r="J714" s="45"/>
      <c r="K714" s="45">
        <f t="shared" si="319"/>
        <v>24000</v>
      </c>
      <c r="L714" s="95">
        <v>0</v>
      </c>
      <c r="M714" s="45">
        <f t="shared" si="320"/>
        <v>24000</v>
      </c>
    </row>
    <row r="715" spans="1:13" x14ac:dyDescent="0.25">
      <c r="A715" s="365"/>
      <c r="B715" s="364"/>
      <c r="C715" s="4" t="s">
        <v>54</v>
      </c>
      <c r="D715" s="100">
        <v>0</v>
      </c>
      <c r="E715" s="45">
        <v>3750</v>
      </c>
      <c r="F715" s="45"/>
      <c r="G715" s="45"/>
      <c r="H715" s="45"/>
      <c r="I715" s="45"/>
      <c r="J715" s="45"/>
      <c r="K715" s="45">
        <f t="shared" si="319"/>
        <v>3750</v>
      </c>
      <c r="L715" s="95">
        <v>3750</v>
      </c>
      <c r="M715" s="45">
        <f t="shared" si="320"/>
        <v>0</v>
      </c>
    </row>
    <row r="716" spans="1:13" x14ac:dyDescent="0.25">
      <c r="A716" s="365"/>
      <c r="B716" s="364"/>
      <c r="C716" s="18" t="s">
        <v>44</v>
      </c>
      <c r="D716" s="108">
        <f>SUM(D711:D715)</f>
        <v>5140206</v>
      </c>
      <c r="E716" s="51">
        <v>5138331</v>
      </c>
      <c r="F716" s="51">
        <f t="shared" ref="F716:M716" si="321">SUM(F711:F715)</f>
        <v>0</v>
      </c>
      <c r="G716" s="51">
        <f t="shared" si="321"/>
        <v>0</v>
      </c>
      <c r="H716" s="51">
        <f t="shared" si="321"/>
        <v>0</v>
      </c>
      <c r="I716" s="51">
        <f t="shared" si="321"/>
        <v>0</v>
      </c>
      <c r="J716" s="51">
        <f t="shared" si="321"/>
        <v>0</v>
      </c>
      <c r="K716" s="51">
        <f t="shared" si="321"/>
        <v>5138331</v>
      </c>
      <c r="L716" s="185">
        <f t="shared" si="321"/>
        <v>1993839</v>
      </c>
      <c r="M716" s="83">
        <f t="shared" si="321"/>
        <v>3144492</v>
      </c>
    </row>
    <row r="717" spans="1:13" x14ac:dyDescent="0.25">
      <c r="A717" s="365"/>
      <c r="B717" s="364"/>
      <c r="C717" s="149" t="s">
        <v>45</v>
      </c>
      <c r="D717" s="152">
        <v>989509</v>
      </c>
      <c r="E717" s="150">
        <v>989509</v>
      </c>
      <c r="F717" s="150"/>
      <c r="G717" s="150"/>
      <c r="H717" s="150"/>
      <c r="I717" s="150"/>
      <c r="J717" s="150"/>
      <c r="K717" s="151">
        <f t="shared" ref="K717:K729" si="322">E717+F717+G717+H717+I717+J717</f>
        <v>989509</v>
      </c>
      <c r="L717" s="186">
        <v>387861</v>
      </c>
      <c r="M717" s="151">
        <f t="shared" ref="M717:M729" si="323">K717-L717</f>
        <v>601648</v>
      </c>
    </row>
    <row r="718" spans="1:13" x14ac:dyDescent="0.25">
      <c r="A718" s="365"/>
      <c r="B718" s="364"/>
      <c r="C718" s="4" t="s">
        <v>46</v>
      </c>
      <c r="D718" s="100">
        <v>50000</v>
      </c>
      <c r="E718" s="45">
        <v>46819</v>
      </c>
      <c r="F718" s="45"/>
      <c r="G718" s="45"/>
      <c r="H718" s="45"/>
      <c r="I718" s="45"/>
      <c r="J718" s="45"/>
      <c r="K718" s="45">
        <f t="shared" si="322"/>
        <v>46819</v>
      </c>
      <c r="L718" s="95">
        <v>18839</v>
      </c>
      <c r="M718" s="45">
        <f t="shared" si="323"/>
        <v>27980</v>
      </c>
    </row>
    <row r="719" spans="1:13" x14ac:dyDescent="0.25">
      <c r="A719" s="365"/>
      <c r="B719" s="364"/>
      <c r="C719" s="4" t="s">
        <v>56</v>
      </c>
      <c r="D719" s="100">
        <v>75000</v>
      </c>
      <c r="E719" s="45">
        <v>73359</v>
      </c>
      <c r="F719" s="45">
        <v>-428</v>
      </c>
      <c r="G719" s="45"/>
      <c r="H719" s="45"/>
      <c r="I719" s="45"/>
      <c r="J719" s="45"/>
      <c r="K719" s="45">
        <f t="shared" si="322"/>
        <v>72931</v>
      </c>
      <c r="L719" s="95">
        <v>18950</v>
      </c>
      <c r="M719" s="204">
        <f t="shared" si="323"/>
        <v>53981</v>
      </c>
    </row>
    <row r="720" spans="1:13" x14ac:dyDescent="0.25">
      <c r="A720" s="365"/>
      <c r="B720" s="364"/>
      <c r="C720" s="4" t="s">
        <v>57</v>
      </c>
      <c r="D720" s="100">
        <v>33456</v>
      </c>
      <c r="E720" s="45">
        <v>33456</v>
      </c>
      <c r="F720" s="45"/>
      <c r="G720" s="45"/>
      <c r="H720" s="45"/>
      <c r="I720" s="45"/>
      <c r="J720" s="45"/>
      <c r="K720" s="45">
        <f t="shared" si="322"/>
        <v>33456</v>
      </c>
      <c r="L720" s="95">
        <v>11152</v>
      </c>
      <c r="M720" s="45">
        <f t="shared" si="323"/>
        <v>22304</v>
      </c>
    </row>
    <row r="721" spans="1:13" x14ac:dyDescent="0.25">
      <c r="A721" s="365"/>
      <c r="B721" s="364"/>
      <c r="C721" s="92" t="s">
        <v>58</v>
      </c>
      <c r="D721" s="106">
        <v>0</v>
      </c>
      <c r="E721" s="45">
        <v>1641</v>
      </c>
      <c r="F721" s="45"/>
      <c r="G721" s="45"/>
      <c r="H721" s="45"/>
      <c r="I721" s="45"/>
      <c r="J721" s="45"/>
      <c r="K721" s="45">
        <f t="shared" si="322"/>
        <v>1641</v>
      </c>
      <c r="L721" s="95">
        <v>1641</v>
      </c>
      <c r="M721" s="95">
        <f t="shared" si="323"/>
        <v>0</v>
      </c>
    </row>
    <row r="722" spans="1:13" x14ac:dyDescent="0.25">
      <c r="A722" s="365"/>
      <c r="B722" s="364"/>
      <c r="C722" s="4" t="s">
        <v>59</v>
      </c>
      <c r="D722" s="100">
        <v>50000</v>
      </c>
      <c r="E722" s="45">
        <v>50000</v>
      </c>
      <c r="F722" s="45"/>
      <c r="G722" s="45"/>
      <c r="H722" s="45"/>
      <c r="I722" s="45"/>
      <c r="J722" s="45"/>
      <c r="K722" s="45">
        <f t="shared" si="322"/>
        <v>50000</v>
      </c>
      <c r="L722" s="95">
        <v>30598</v>
      </c>
      <c r="M722" s="45">
        <f t="shared" si="323"/>
        <v>19402</v>
      </c>
    </row>
    <row r="723" spans="1:13" x14ac:dyDescent="0.25">
      <c r="A723" s="365"/>
      <c r="B723" s="364"/>
      <c r="C723" s="4" t="s">
        <v>65</v>
      </c>
      <c r="D723" s="100">
        <v>300000</v>
      </c>
      <c r="E723" s="45">
        <v>300000</v>
      </c>
      <c r="F723" s="45"/>
      <c r="G723" s="45"/>
      <c r="H723" s="45"/>
      <c r="I723" s="45"/>
      <c r="J723" s="45"/>
      <c r="K723" s="45">
        <f t="shared" si="322"/>
        <v>300000</v>
      </c>
      <c r="L723" s="95">
        <v>0</v>
      </c>
      <c r="M723" s="45">
        <f t="shared" si="323"/>
        <v>300000</v>
      </c>
    </row>
    <row r="724" spans="1:13" x14ac:dyDescent="0.25">
      <c r="A724" s="365"/>
      <c r="B724" s="364"/>
      <c r="C724" s="4" t="s">
        <v>60</v>
      </c>
      <c r="D724" s="100">
        <v>10000</v>
      </c>
      <c r="E724" s="45">
        <v>9794</v>
      </c>
      <c r="F724" s="45"/>
      <c r="G724" s="45"/>
      <c r="H724" s="45"/>
      <c r="I724" s="45"/>
      <c r="J724" s="45"/>
      <c r="K724" s="45">
        <f t="shared" si="322"/>
        <v>9794</v>
      </c>
      <c r="L724" s="95">
        <v>0</v>
      </c>
      <c r="M724" s="45">
        <f t="shared" si="323"/>
        <v>9794</v>
      </c>
    </row>
    <row r="725" spans="1:13" x14ac:dyDescent="0.25">
      <c r="A725" s="365"/>
      <c r="B725" s="364"/>
      <c r="C725" s="4" t="s">
        <v>47</v>
      </c>
      <c r="D725" s="100">
        <v>8400</v>
      </c>
      <c r="E725" s="45">
        <v>8400</v>
      </c>
      <c r="F725" s="45"/>
      <c r="G725" s="45"/>
      <c r="H725" s="45"/>
      <c r="I725" s="45"/>
      <c r="J725" s="45"/>
      <c r="K725" s="45">
        <f t="shared" si="322"/>
        <v>8400</v>
      </c>
      <c r="L725" s="95">
        <v>4200</v>
      </c>
      <c r="M725" s="45">
        <f t="shared" si="323"/>
        <v>4200</v>
      </c>
    </row>
    <row r="726" spans="1:13" x14ac:dyDescent="0.25">
      <c r="A726" s="365"/>
      <c r="B726" s="364"/>
      <c r="C726" s="4" t="s">
        <v>61</v>
      </c>
      <c r="D726" s="100">
        <v>0</v>
      </c>
      <c r="E726" s="45">
        <v>206</v>
      </c>
      <c r="F726" s="45"/>
      <c r="G726" s="45"/>
      <c r="H726" s="45"/>
      <c r="I726" s="45"/>
      <c r="J726" s="45"/>
      <c r="K726" s="45">
        <f t="shared" si="322"/>
        <v>206</v>
      </c>
      <c r="L726" s="95">
        <v>206</v>
      </c>
      <c r="M726" s="45">
        <f t="shared" si="323"/>
        <v>0</v>
      </c>
    </row>
    <row r="727" spans="1:13" x14ac:dyDescent="0.25">
      <c r="A727" s="365"/>
      <c r="B727" s="364"/>
      <c r="C727" s="4" t="s">
        <v>62</v>
      </c>
      <c r="D727" s="100">
        <v>22830</v>
      </c>
      <c r="E727" s="45">
        <v>22830</v>
      </c>
      <c r="F727" s="45"/>
      <c r="G727" s="45"/>
      <c r="H727" s="45"/>
      <c r="I727" s="45"/>
      <c r="J727" s="45"/>
      <c r="K727" s="45">
        <f t="shared" si="322"/>
        <v>22830</v>
      </c>
      <c r="L727" s="95">
        <v>7610</v>
      </c>
      <c r="M727" s="45">
        <f t="shared" si="323"/>
        <v>15220</v>
      </c>
    </row>
    <row r="728" spans="1:13" x14ac:dyDescent="0.25">
      <c r="A728" s="365"/>
      <c r="B728" s="364"/>
      <c r="C728" s="4" t="s">
        <v>48</v>
      </c>
      <c r="D728" s="100">
        <v>36223</v>
      </c>
      <c r="E728" s="45">
        <v>35364</v>
      </c>
      <c r="F728" s="45">
        <v>-115</v>
      </c>
      <c r="G728" s="45"/>
      <c r="H728" s="45"/>
      <c r="I728" s="45"/>
      <c r="J728" s="45"/>
      <c r="K728" s="45">
        <f t="shared" si="322"/>
        <v>35249</v>
      </c>
      <c r="L728" s="95">
        <v>12112</v>
      </c>
      <c r="M728" s="204">
        <f t="shared" si="323"/>
        <v>23137</v>
      </c>
    </row>
    <row r="729" spans="1:13" x14ac:dyDescent="0.25">
      <c r="A729" s="365"/>
      <c r="B729" s="364"/>
      <c r="C729" s="4" t="s">
        <v>63</v>
      </c>
      <c r="D729" s="100">
        <v>859158</v>
      </c>
      <c r="E729" s="45">
        <v>859158</v>
      </c>
      <c r="F729" s="45"/>
      <c r="G729" s="45"/>
      <c r="H729" s="45"/>
      <c r="I729" s="45"/>
      <c r="J729" s="45"/>
      <c r="K729" s="45">
        <f t="shared" si="322"/>
        <v>859158</v>
      </c>
      <c r="L729" s="95">
        <v>0</v>
      </c>
      <c r="M729" s="45">
        <f t="shared" si="323"/>
        <v>859158</v>
      </c>
    </row>
    <row r="730" spans="1:13" x14ac:dyDescent="0.25">
      <c r="A730" s="365"/>
      <c r="B730" s="364"/>
      <c r="C730" s="18" t="s">
        <v>49</v>
      </c>
      <c r="D730" s="108">
        <f>SUM(D718:D729)</f>
        <v>1445067</v>
      </c>
      <c r="E730" s="51">
        <f t="shared" ref="E730:M730" si="324">SUM(E718:E729)</f>
        <v>1441027</v>
      </c>
      <c r="F730" s="51">
        <f t="shared" si="324"/>
        <v>-543</v>
      </c>
      <c r="G730" s="51">
        <f t="shared" si="324"/>
        <v>0</v>
      </c>
      <c r="H730" s="51">
        <f t="shared" si="324"/>
        <v>0</v>
      </c>
      <c r="I730" s="51">
        <f t="shared" si="324"/>
        <v>0</v>
      </c>
      <c r="J730" s="51">
        <f t="shared" si="324"/>
        <v>0</v>
      </c>
      <c r="K730" s="51">
        <f t="shared" si="324"/>
        <v>1440484</v>
      </c>
      <c r="L730" s="185">
        <f t="shared" si="324"/>
        <v>105308</v>
      </c>
      <c r="M730" s="83">
        <f t="shared" si="324"/>
        <v>1335176</v>
      </c>
    </row>
    <row r="731" spans="1:13" x14ac:dyDescent="0.25">
      <c r="A731" s="365"/>
      <c r="B731" s="364"/>
      <c r="C731" s="4" t="s">
        <v>143</v>
      </c>
      <c r="D731" s="100">
        <v>55118</v>
      </c>
      <c r="E731" s="45">
        <v>55118</v>
      </c>
      <c r="F731" s="45"/>
      <c r="G731" s="45"/>
      <c r="H731" s="45"/>
      <c r="I731" s="45"/>
      <c r="J731" s="45"/>
      <c r="K731" s="45">
        <f t="shared" ref="K731:K732" si="325">E731+F731+G731+H731+I731+J731</f>
        <v>55118</v>
      </c>
      <c r="L731" s="95">
        <v>55118</v>
      </c>
      <c r="M731" s="45">
        <f t="shared" ref="M731:M732" si="326">K731-L731</f>
        <v>0</v>
      </c>
    </row>
    <row r="732" spans="1:13" x14ac:dyDescent="0.25">
      <c r="A732" s="365"/>
      <c r="B732" s="364"/>
      <c r="C732" s="4" t="s">
        <v>144</v>
      </c>
      <c r="D732" s="100">
        <v>14882</v>
      </c>
      <c r="E732" s="45">
        <v>14882</v>
      </c>
      <c r="F732" s="45"/>
      <c r="G732" s="45"/>
      <c r="H732" s="45"/>
      <c r="I732" s="45"/>
      <c r="J732" s="45"/>
      <c r="K732" s="45">
        <f t="shared" si="325"/>
        <v>14882</v>
      </c>
      <c r="L732" s="95">
        <v>14882</v>
      </c>
      <c r="M732" s="45">
        <f t="shared" si="326"/>
        <v>0</v>
      </c>
    </row>
    <row r="733" spans="1:13" x14ac:dyDescent="0.25">
      <c r="A733" s="365"/>
      <c r="B733" s="358"/>
      <c r="C733" s="18" t="s">
        <v>145</v>
      </c>
      <c r="D733" s="108">
        <f>SUM(D731:D732)</f>
        <v>70000</v>
      </c>
      <c r="E733" s="51">
        <f t="shared" ref="E733:M733" si="327">SUM(E731:E732)</f>
        <v>70000</v>
      </c>
      <c r="F733" s="51">
        <f t="shared" si="327"/>
        <v>0</v>
      </c>
      <c r="G733" s="51">
        <f t="shared" si="327"/>
        <v>0</v>
      </c>
      <c r="H733" s="51">
        <f t="shared" si="327"/>
        <v>0</v>
      </c>
      <c r="I733" s="51">
        <f t="shared" si="327"/>
        <v>0</v>
      </c>
      <c r="J733" s="51">
        <f t="shared" si="327"/>
        <v>0</v>
      </c>
      <c r="K733" s="51">
        <f t="shared" si="327"/>
        <v>70000</v>
      </c>
      <c r="L733" s="185">
        <f t="shared" si="327"/>
        <v>70000</v>
      </c>
      <c r="M733" s="83">
        <f t="shared" si="327"/>
        <v>0</v>
      </c>
    </row>
    <row r="734" spans="1:13" x14ac:dyDescent="0.25">
      <c r="A734" s="365"/>
      <c r="B734" s="357" t="s">
        <v>24</v>
      </c>
      <c r="C734" s="4" t="s">
        <v>65</v>
      </c>
      <c r="D734" s="100">
        <v>72000</v>
      </c>
      <c r="E734" s="45">
        <v>72000</v>
      </c>
      <c r="F734" s="45"/>
      <c r="G734" s="45"/>
      <c r="H734" s="45"/>
      <c r="I734" s="45"/>
      <c r="J734" s="45"/>
      <c r="K734" s="45">
        <f t="shared" ref="K734:K737" si="328">E734+F734+G734+H734+I734+J734</f>
        <v>72000</v>
      </c>
      <c r="L734" s="95">
        <v>24000</v>
      </c>
      <c r="M734" s="45">
        <f t="shared" ref="M734:M737" si="329">K734-L734</f>
        <v>48000</v>
      </c>
    </row>
    <row r="735" spans="1:13" x14ac:dyDescent="0.25">
      <c r="A735" s="365"/>
      <c r="B735" s="364"/>
      <c r="C735" s="4" t="s">
        <v>60</v>
      </c>
      <c r="D735" s="100">
        <v>6000</v>
      </c>
      <c r="E735" s="45">
        <v>6000</v>
      </c>
      <c r="F735" s="45"/>
      <c r="G735" s="45"/>
      <c r="H735" s="45"/>
      <c r="I735" s="45"/>
      <c r="J735" s="45"/>
      <c r="K735" s="45">
        <f t="shared" si="328"/>
        <v>6000</v>
      </c>
      <c r="L735" s="95">
        <v>0</v>
      </c>
      <c r="M735" s="45">
        <f t="shared" si="329"/>
        <v>6000</v>
      </c>
    </row>
    <row r="736" spans="1:13" x14ac:dyDescent="0.25">
      <c r="A736" s="365"/>
      <c r="B736" s="364"/>
      <c r="C736" s="4" t="s">
        <v>61</v>
      </c>
      <c r="D736" s="100">
        <v>0</v>
      </c>
      <c r="E736" s="45">
        <v>0</v>
      </c>
      <c r="F736" s="45"/>
      <c r="G736" s="45"/>
      <c r="H736" s="45"/>
      <c r="I736" s="45"/>
      <c r="J736" s="45"/>
      <c r="K736" s="45">
        <f t="shared" si="328"/>
        <v>0</v>
      </c>
      <c r="L736" s="95">
        <v>0</v>
      </c>
      <c r="M736" s="45">
        <f t="shared" si="329"/>
        <v>0</v>
      </c>
    </row>
    <row r="737" spans="1:13" x14ac:dyDescent="0.25">
      <c r="A737" s="365"/>
      <c r="B737" s="364"/>
      <c r="C737" s="4" t="s">
        <v>48</v>
      </c>
      <c r="D737" s="100">
        <v>21060</v>
      </c>
      <c r="E737" s="45">
        <v>21060</v>
      </c>
      <c r="F737" s="45"/>
      <c r="G737" s="45"/>
      <c r="H737" s="45"/>
      <c r="I737" s="45"/>
      <c r="J737" s="45"/>
      <c r="K737" s="45">
        <f t="shared" si="328"/>
        <v>21060</v>
      </c>
      <c r="L737" s="95">
        <v>6480</v>
      </c>
      <c r="M737" s="45">
        <f t="shared" si="329"/>
        <v>14580</v>
      </c>
    </row>
    <row r="738" spans="1:13" x14ac:dyDescent="0.25">
      <c r="A738" s="356"/>
      <c r="B738" s="358"/>
      <c r="C738" s="18" t="s">
        <v>49</v>
      </c>
      <c r="D738" s="108">
        <f>SUM(D734:D737)</f>
        <v>99060</v>
      </c>
      <c r="E738" s="51">
        <f t="shared" ref="E738:M738" si="330">SUM(E734:E737)</f>
        <v>99060</v>
      </c>
      <c r="F738" s="51">
        <f t="shared" si="330"/>
        <v>0</v>
      </c>
      <c r="G738" s="51">
        <f t="shared" si="330"/>
        <v>0</v>
      </c>
      <c r="H738" s="51">
        <f t="shared" si="330"/>
        <v>0</v>
      </c>
      <c r="I738" s="51">
        <f t="shared" si="330"/>
        <v>0</v>
      </c>
      <c r="J738" s="51">
        <f t="shared" si="330"/>
        <v>0</v>
      </c>
      <c r="K738" s="51">
        <f t="shared" si="330"/>
        <v>99060</v>
      </c>
      <c r="L738" s="185">
        <f t="shared" si="330"/>
        <v>30480</v>
      </c>
      <c r="M738" s="83">
        <f t="shared" si="330"/>
        <v>68580</v>
      </c>
    </row>
    <row r="739" spans="1:13" x14ac:dyDescent="0.25">
      <c r="A739" s="363" t="s">
        <v>111</v>
      </c>
      <c r="B739" s="359" t="s">
        <v>21</v>
      </c>
      <c r="C739" s="4" t="s">
        <v>43</v>
      </c>
      <c r="D739" s="100">
        <v>270768</v>
      </c>
      <c r="E739" s="45">
        <v>270768</v>
      </c>
      <c r="F739" s="45"/>
      <c r="G739" s="45"/>
      <c r="H739" s="45"/>
      <c r="I739" s="45"/>
      <c r="J739" s="45"/>
      <c r="K739" s="45">
        <f t="shared" ref="K739:K740" si="331">E739+F739+G739+H739+I739+J739</f>
        <v>270768</v>
      </c>
      <c r="L739" s="95">
        <v>112820</v>
      </c>
      <c r="M739" s="45">
        <f t="shared" ref="M739:M740" si="332">K739-L739</f>
        <v>157948</v>
      </c>
    </row>
    <row r="740" spans="1:13" x14ac:dyDescent="0.25">
      <c r="A740" s="363"/>
      <c r="B740" s="359"/>
      <c r="C740" s="4" t="s">
        <v>45</v>
      </c>
      <c r="D740" s="100">
        <v>50543</v>
      </c>
      <c r="E740" s="45">
        <v>50543</v>
      </c>
      <c r="F740" s="45"/>
      <c r="G740" s="45"/>
      <c r="H740" s="45"/>
      <c r="I740" s="45"/>
      <c r="J740" s="45"/>
      <c r="K740" s="45">
        <f t="shared" si="331"/>
        <v>50543</v>
      </c>
      <c r="L740" s="95">
        <v>22000</v>
      </c>
      <c r="M740" s="45">
        <f t="shared" si="332"/>
        <v>28543</v>
      </c>
    </row>
    <row r="741" spans="1:13" x14ac:dyDescent="0.25">
      <c r="A741" s="427" t="s">
        <v>164</v>
      </c>
      <c r="B741" s="428"/>
      <c r="C741" s="429"/>
      <c r="D741" s="141">
        <f>SUM(D702+D705+D706+D710+D716+D717+D730+D733+D738+D739+D740)</f>
        <v>9134827</v>
      </c>
      <c r="E741" s="141">
        <f>SUM(E702+E705+E706+E710+E716+E717+E730+E733+E738+E739+E740)</f>
        <v>9134827</v>
      </c>
      <c r="F741" s="142">
        <f t="shared" ref="F741:M741" si="333">SUM(F702,F705,F706,F710,F716,F717,F730,F733,F738,F739,F740)</f>
        <v>0</v>
      </c>
      <c r="G741" s="142">
        <f t="shared" si="333"/>
        <v>0</v>
      </c>
      <c r="H741" s="142">
        <f t="shared" si="333"/>
        <v>0</v>
      </c>
      <c r="I741" s="142">
        <f t="shared" si="333"/>
        <v>0</v>
      </c>
      <c r="J741" s="142">
        <f t="shared" si="333"/>
        <v>0</v>
      </c>
      <c r="K741" s="142">
        <f t="shared" si="333"/>
        <v>9134827</v>
      </c>
      <c r="L741" s="190">
        <f>SUM(L702,L705,L706,L710,L716,L717,L730,L733,L738,L739,L740)</f>
        <v>3176161</v>
      </c>
      <c r="M741" s="143">
        <f t="shared" si="333"/>
        <v>5958666</v>
      </c>
    </row>
    <row r="742" spans="1:13" x14ac:dyDescent="0.25">
      <c r="A742" s="363" t="s">
        <v>112</v>
      </c>
      <c r="B742" s="359" t="s">
        <v>42</v>
      </c>
      <c r="C742" s="18" t="s">
        <v>43</v>
      </c>
      <c r="D742" s="108">
        <v>0</v>
      </c>
      <c r="E742" s="51">
        <v>0</v>
      </c>
      <c r="F742" s="51"/>
      <c r="G742" s="51"/>
      <c r="H742" s="51"/>
      <c r="I742" s="51"/>
      <c r="J742" s="51"/>
      <c r="K742" s="62">
        <f>E742+F742+G742+H742+I742+J742</f>
        <v>0</v>
      </c>
      <c r="L742" s="185">
        <v>0</v>
      </c>
      <c r="M742" s="62">
        <f t="shared" ref="M742:M745" si="334">K742-L742</f>
        <v>0</v>
      </c>
    </row>
    <row r="743" spans="1:13" x14ac:dyDescent="0.25">
      <c r="A743" s="363"/>
      <c r="B743" s="359"/>
      <c r="C743" s="149" t="s">
        <v>45</v>
      </c>
      <c r="D743" s="152">
        <v>0</v>
      </c>
      <c r="E743" s="150">
        <v>0</v>
      </c>
      <c r="F743" s="150"/>
      <c r="G743" s="150"/>
      <c r="H743" s="150"/>
      <c r="I743" s="150"/>
      <c r="J743" s="150"/>
      <c r="K743" s="151">
        <f t="shared" ref="K743" si="335">E743+F743+G743+H743+I743</f>
        <v>0</v>
      </c>
      <c r="L743" s="186">
        <v>0</v>
      </c>
      <c r="M743" s="151">
        <f t="shared" si="334"/>
        <v>0</v>
      </c>
    </row>
    <row r="744" spans="1:13" x14ac:dyDescent="0.25">
      <c r="A744" s="363"/>
      <c r="B744" s="359"/>
      <c r="C744" s="4" t="s">
        <v>46</v>
      </c>
      <c r="D744" s="100">
        <v>0</v>
      </c>
      <c r="E744" s="45">
        <v>0</v>
      </c>
      <c r="F744" s="45"/>
      <c r="G744" s="45"/>
      <c r="H744" s="45"/>
      <c r="I744" s="45"/>
      <c r="J744" s="45"/>
      <c r="K744" s="45">
        <f>E744+F744+G744+H744+I744+J744</f>
        <v>0</v>
      </c>
      <c r="L744" s="95">
        <v>0</v>
      </c>
      <c r="M744" s="45">
        <f t="shared" si="334"/>
        <v>0</v>
      </c>
    </row>
    <row r="745" spans="1:13" x14ac:dyDescent="0.25">
      <c r="A745" s="363"/>
      <c r="B745" s="359"/>
      <c r="C745" s="4" t="s">
        <v>48</v>
      </c>
      <c r="D745" s="100">
        <v>0</v>
      </c>
      <c r="E745" s="45">
        <v>0</v>
      </c>
      <c r="F745" s="45"/>
      <c r="G745" s="45"/>
      <c r="H745" s="45"/>
      <c r="I745" s="45"/>
      <c r="J745" s="45"/>
      <c r="K745" s="45">
        <f>E745+F745+G745+H745+I745+J745</f>
        <v>0</v>
      </c>
      <c r="L745" s="95">
        <v>0</v>
      </c>
      <c r="M745" s="45">
        <f t="shared" si="334"/>
        <v>0</v>
      </c>
    </row>
    <row r="746" spans="1:13" x14ac:dyDescent="0.25">
      <c r="A746" s="363"/>
      <c r="B746" s="359"/>
      <c r="C746" s="18" t="s">
        <v>49</v>
      </c>
      <c r="D746" s="108">
        <f>SUM(D744:D745)</f>
        <v>0</v>
      </c>
      <c r="E746" s="51">
        <v>0</v>
      </c>
      <c r="F746" s="51">
        <f t="shared" ref="F746:M746" si="336">SUM(F744:F745)</f>
        <v>0</v>
      </c>
      <c r="G746" s="51">
        <f t="shared" si="336"/>
        <v>0</v>
      </c>
      <c r="H746" s="51">
        <f t="shared" si="336"/>
        <v>0</v>
      </c>
      <c r="I746" s="51">
        <f t="shared" si="336"/>
        <v>0</v>
      </c>
      <c r="J746" s="51">
        <f t="shared" si="336"/>
        <v>0</v>
      </c>
      <c r="K746" s="51">
        <f t="shared" si="336"/>
        <v>0</v>
      </c>
      <c r="L746" s="185">
        <f t="shared" si="336"/>
        <v>0</v>
      </c>
      <c r="M746" s="83">
        <f t="shared" si="336"/>
        <v>0</v>
      </c>
    </row>
    <row r="747" spans="1:13" x14ac:dyDescent="0.25">
      <c r="A747" s="363"/>
      <c r="B747" s="359" t="s">
        <v>21</v>
      </c>
      <c r="C747" s="4" t="s">
        <v>43</v>
      </c>
      <c r="D747" s="100">
        <v>8412365</v>
      </c>
      <c r="E747" s="45">
        <v>8373462</v>
      </c>
      <c r="F747" s="45"/>
      <c r="G747" s="45"/>
      <c r="H747" s="45"/>
      <c r="I747" s="45"/>
      <c r="J747" s="45"/>
      <c r="K747" s="45">
        <f t="shared" ref="K747:K752" si="337">E747+F747+G747+H747+I747+J747</f>
        <v>8373462</v>
      </c>
      <c r="L747" s="95">
        <v>3032334</v>
      </c>
      <c r="M747" s="45">
        <f t="shared" ref="M747:M752" si="338">K747-L747</f>
        <v>5341128</v>
      </c>
    </row>
    <row r="748" spans="1:13" x14ac:dyDescent="0.25">
      <c r="A748" s="363"/>
      <c r="B748" s="359"/>
      <c r="C748" s="4" t="s">
        <v>66</v>
      </c>
      <c r="D748" s="100">
        <v>390000</v>
      </c>
      <c r="E748" s="45">
        <v>390000</v>
      </c>
      <c r="F748" s="45"/>
      <c r="G748" s="45"/>
      <c r="H748" s="45"/>
      <c r="I748" s="45"/>
      <c r="J748" s="45"/>
      <c r="K748" s="45">
        <f t="shared" si="337"/>
        <v>390000</v>
      </c>
      <c r="L748" s="95">
        <v>0</v>
      </c>
      <c r="M748" s="45">
        <f t="shared" si="338"/>
        <v>390000</v>
      </c>
    </row>
    <row r="749" spans="1:13" x14ac:dyDescent="0.25">
      <c r="A749" s="363"/>
      <c r="B749" s="359"/>
      <c r="C749" s="4" t="s">
        <v>50</v>
      </c>
      <c r="D749" s="100">
        <v>300000</v>
      </c>
      <c r="E749" s="45">
        <v>300000</v>
      </c>
      <c r="F749" s="45"/>
      <c r="G749" s="45"/>
      <c r="H749" s="45"/>
      <c r="I749" s="45"/>
      <c r="J749" s="45"/>
      <c r="K749" s="45">
        <f t="shared" si="337"/>
        <v>300000</v>
      </c>
      <c r="L749" s="95">
        <v>0</v>
      </c>
      <c r="M749" s="45">
        <f t="shared" si="338"/>
        <v>300000</v>
      </c>
    </row>
    <row r="750" spans="1:13" x14ac:dyDescent="0.25">
      <c r="A750" s="363"/>
      <c r="B750" s="359"/>
      <c r="C750" s="4" t="s">
        <v>51</v>
      </c>
      <c r="D750" s="100">
        <v>15000</v>
      </c>
      <c r="E750" s="45">
        <v>15000</v>
      </c>
      <c r="F750" s="45"/>
      <c r="G750" s="45"/>
      <c r="H750" s="45"/>
      <c r="I750" s="45"/>
      <c r="J750" s="45"/>
      <c r="K750" s="45">
        <f t="shared" si="337"/>
        <v>15000</v>
      </c>
      <c r="L750" s="95">
        <v>0</v>
      </c>
      <c r="M750" s="45">
        <f t="shared" si="338"/>
        <v>15000</v>
      </c>
    </row>
    <row r="751" spans="1:13" x14ac:dyDescent="0.25">
      <c r="A751" s="363"/>
      <c r="B751" s="359"/>
      <c r="C751" s="4" t="s">
        <v>53</v>
      </c>
      <c r="D751" s="100">
        <v>36000</v>
      </c>
      <c r="E751" s="45">
        <v>36000</v>
      </c>
      <c r="F751" s="45"/>
      <c r="G751" s="45"/>
      <c r="H751" s="45"/>
      <c r="I751" s="45"/>
      <c r="J751" s="45"/>
      <c r="K751" s="45">
        <f t="shared" si="337"/>
        <v>36000</v>
      </c>
      <c r="L751" s="95">
        <v>0</v>
      </c>
      <c r="M751" s="45">
        <f t="shared" si="338"/>
        <v>36000</v>
      </c>
    </row>
    <row r="752" spans="1:13" x14ac:dyDescent="0.25">
      <c r="A752" s="363"/>
      <c r="B752" s="359"/>
      <c r="C752" s="4" t="s">
        <v>54</v>
      </c>
      <c r="D752" s="100">
        <v>0</v>
      </c>
      <c r="E752" s="45">
        <v>38903</v>
      </c>
      <c r="F752" s="45"/>
      <c r="G752" s="64">
        <v>150000</v>
      </c>
      <c r="H752" s="45"/>
      <c r="I752" s="45"/>
      <c r="J752" s="45"/>
      <c r="K752" s="45">
        <f t="shared" si="337"/>
        <v>188903</v>
      </c>
      <c r="L752" s="95">
        <v>38903</v>
      </c>
      <c r="M752" s="45">
        <f t="shared" si="338"/>
        <v>150000</v>
      </c>
    </row>
    <row r="753" spans="1:13" x14ac:dyDescent="0.25">
      <c r="A753" s="363"/>
      <c r="B753" s="359"/>
      <c r="C753" s="18" t="s">
        <v>44</v>
      </c>
      <c r="D753" s="108">
        <f>SUM(D747:D752)</f>
        <v>9153365</v>
      </c>
      <c r="E753" s="51">
        <f t="shared" ref="E753:M753" si="339">SUM(E747:E752)</f>
        <v>9153365</v>
      </c>
      <c r="F753" s="51">
        <f t="shared" si="339"/>
        <v>0</v>
      </c>
      <c r="G753" s="51">
        <f t="shared" si="339"/>
        <v>150000</v>
      </c>
      <c r="H753" s="51">
        <f t="shared" si="339"/>
        <v>0</v>
      </c>
      <c r="I753" s="51">
        <f t="shared" si="339"/>
        <v>0</v>
      </c>
      <c r="J753" s="51">
        <f t="shared" si="339"/>
        <v>0</v>
      </c>
      <c r="K753" s="51">
        <f t="shared" si="339"/>
        <v>9303365</v>
      </c>
      <c r="L753" s="185">
        <f t="shared" si="339"/>
        <v>3071237</v>
      </c>
      <c r="M753" s="83">
        <f t="shared" si="339"/>
        <v>6232128</v>
      </c>
    </row>
    <row r="754" spans="1:13" x14ac:dyDescent="0.25">
      <c r="A754" s="363"/>
      <c r="B754" s="359"/>
      <c r="C754" s="149" t="s">
        <v>45</v>
      </c>
      <c r="D754" s="152">
        <v>1737612</v>
      </c>
      <c r="E754" s="150">
        <v>1737612</v>
      </c>
      <c r="F754" s="150"/>
      <c r="G754" s="150">
        <v>29250</v>
      </c>
      <c r="H754" s="150"/>
      <c r="I754" s="150"/>
      <c r="J754" s="150"/>
      <c r="K754" s="151">
        <f t="shared" ref="K754:K765" si="340">E754+F754+G754+H754+I754+J754</f>
        <v>1766862</v>
      </c>
      <c r="L754" s="186">
        <v>599177</v>
      </c>
      <c r="M754" s="151">
        <f t="shared" ref="M754:M765" si="341">K754-L754</f>
        <v>1167685</v>
      </c>
    </row>
    <row r="755" spans="1:13" x14ac:dyDescent="0.25">
      <c r="A755" s="363"/>
      <c r="B755" s="359"/>
      <c r="C755" s="4" t="s">
        <v>46</v>
      </c>
      <c r="D755" s="100">
        <v>50000</v>
      </c>
      <c r="E755" s="45">
        <v>50000</v>
      </c>
      <c r="F755" s="45"/>
      <c r="G755" s="45"/>
      <c r="H755" s="45"/>
      <c r="I755" s="45"/>
      <c r="J755" s="45"/>
      <c r="K755" s="45">
        <f t="shared" si="340"/>
        <v>50000</v>
      </c>
      <c r="L755" s="95">
        <v>0</v>
      </c>
      <c r="M755" s="45">
        <f t="shared" si="341"/>
        <v>50000</v>
      </c>
    </row>
    <row r="756" spans="1:13" x14ac:dyDescent="0.25">
      <c r="A756" s="363"/>
      <c r="B756" s="359"/>
      <c r="C756" s="4" t="s">
        <v>56</v>
      </c>
      <c r="D756" s="100">
        <v>115000</v>
      </c>
      <c r="E756" s="45">
        <v>113359</v>
      </c>
      <c r="F756" s="45"/>
      <c r="G756" s="45"/>
      <c r="H756" s="45"/>
      <c r="I756" s="45"/>
      <c r="J756" s="45"/>
      <c r="K756" s="45">
        <f t="shared" si="340"/>
        <v>113359</v>
      </c>
      <c r="L756" s="95">
        <v>0</v>
      </c>
      <c r="M756" s="45">
        <f t="shared" si="341"/>
        <v>113359</v>
      </c>
    </row>
    <row r="757" spans="1:13" x14ac:dyDescent="0.25">
      <c r="A757" s="363"/>
      <c r="B757" s="359"/>
      <c r="C757" s="4" t="s">
        <v>57</v>
      </c>
      <c r="D757" s="100">
        <v>38688</v>
      </c>
      <c r="E757" s="45">
        <v>38688</v>
      </c>
      <c r="F757" s="45"/>
      <c r="G757" s="45"/>
      <c r="H757" s="45"/>
      <c r="I757" s="45"/>
      <c r="J757" s="45"/>
      <c r="K757" s="45">
        <f t="shared" si="340"/>
        <v>38688</v>
      </c>
      <c r="L757" s="95">
        <v>16120</v>
      </c>
      <c r="M757" s="45">
        <f t="shared" si="341"/>
        <v>22568</v>
      </c>
    </row>
    <row r="758" spans="1:13" x14ac:dyDescent="0.25">
      <c r="A758" s="363"/>
      <c r="B758" s="359"/>
      <c r="C758" s="4" t="s">
        <v>58</v>
      </c>
      <c r="D758" s="100">
        <v>73356</v>
      </c>
      <c r="E758" s="45">
        <v>73356</v>
      </c>
      <c r="F758" s="45"/>
      <c r="G758" s="45"/>
      <c r="H758" s="45"/>
      <c r="I758" s="45"/>
      <c r="J758" s="45"/>
      <c r="K758" s="45">
        <f t="shared" si="340"/>
        <v>73356</v>
      </c>
      <c r="L758" s="95">
        <v>36578</v>
      </c>
      <c r="M758" s="45">
        <f t="shared" si="341"/>
        <v>36778</v>
      </c>
    </row>
    <row r="759" spans="1:13" x14ac:dyDescent="0.25">
      <c r="A759" s="363"/>
      <c r="B759" s="359"/>
      <c r="C759" s="4" t="s">
        <v>65</v>
      </c>
      <c r="D759" s="100">
        <v>0</v>
      </c>
      <c r="E759" s="45">
        <v>0</v>
      </c>
      <c r="F759" s="45"/>
      <c r="G759" s="45"/>
      <c r="H759" s="45"/>
      <c r="I759" s="45"/>
      <c r="J759" s="45"/>
      <c r="K759" s="45">
        <f t="shared" si="340"/>
        <v>0</v>
      </c>
      <c r="L759" s="95">
        <v>0</v>
      </c>
      <c r="M759" s="45">
        <f t="shared" si="341"/>
        <v>0</v>
      </c>
    </row>
    <row r="760" spans="1:13" x14ac:dyDescent="0.25">
      <c r="A760" s="363"/>
      <c r="B760" s="359"/>
      <c r="C760" s="4" t="s">
        <v>60</v>
      </c>
      <c r="D760" s="100">
        <v>15000</v>
      </c>
      <c r="E760" s="45">
        <v>15000</v>
      </c>
      <c r="F760" s="64">
        <v>-38</v>
      </c>
      <c r="G760" s="45"/>
      <c r="H760" s="45"/>
      <c r="I760" s="45"/>
      <c r="J760" s="45"/>
      <c r="K760" s="45">
        <f t="shared" si="340"/>
        <v>14962</v>
      </c>
      <c r="L760" s="95">
        <v>0</v>
      </c>
      <c r="M760" s="45">
        <f t="shared" si="341"/>
        <v>14962</v>
      </c>
    </row>
    <row r="761" spans="1:13" x14ac:dyDescent="0.25">
      <c r="A761" s="363"/>
      <c r="B761" s="359"/>
      <c r="C761" s="4" t="s">
        <v>47</v>
      </c>
      <c r="D761" s="100">
        <v>25200</v>
      </c>
      <c r="E761" s="45">
        <v>25200</v>
      </c>
      <c r="F761" s="45"/>
      <c r="G761" s="45"/>
      <c r="H761" s="45"/>
      <c r="I761" s="45"/>
      <c r="J761" s="45"/>
      <c r="K761" s="45">
        <f t="shared" si="340"/>
        <v>25200</v>
      </c>
      <c r="L761" s="95">
        <v>6300</v>
      </c>
      <c r="M761" s="45">
        <f t="shared" si="341"/>
        <v>18900</v>
      </c>
    </row>
    <row r="762" spans="1:13" x14ac:dyDescent="0.25">
      <c r="A762" s="363"/>
      <c r="B762" s="359"/>
      <c r="C762" s="4" t="s">
        <v>61</v>
      </c>
      <c r="D762" s="100">
        <v>0</v>
      </c>
      <c r="E762" s="45">
        <v>206</v>
      </c>
      <c r="F762" s="45"/>
      <c r="G762" s="64">
        <v>484449</v>
      </c>
      <c r="H762" s="45"/>
      <c r="I762" s="64"/>
      <c r="J762" s="45"/>
      <c r="K762" s="45">
        <f t="shared" si="340"/>
        <v>484655</v>
      </c>
      <c r="L762" s="95">
        <v>206</v>
      </c>
      <c r="M762" s="45">
        <f t="shared" si="341"/>
        <v>484449</v>
      </c>
    </row>
    <row r="763" spans="1:13" x14ac:dyDescent="0.25">
      <c r="A763" s="363"/>
      <c r="B763" s="359"/>
      <c r="C763" s="4" t="s">
        <v>62</v>
      </c>
      <c r="D763" s="100">
        <v>8295</v>
      </c>
      <c r="E763" s="45">
        <v>8295</v>
      </c>
      <c r="F763" s="45"/>
      <c r="G763" s="64"/>
      <c r="H763" s="45"/>
      <c r="I763" s="45"/>
      <c r="J763" s="45"/>
      <c r="K763" s="45">
        <f t="shared" si="340"/>
        <v>8295</v>
      </c>
      <c r="L763" s="95">
        <v>1975</v>
      </c>
      <c r="M763" s="45">
        <f t="shared" si="341"/>
        <v>6320</v>
      </c>
    </row>
    <row r="764" spans="1:13" x14ac:dyDescent="0.25">
      <c r="A764" s="363"/>
      <c r="B764" s="359"/>
      <c r="C764" s="4" t="s">
        <v>48</v>
      </c>
      <c r="D764" s="100">
        <v>65941</v>
      </c>
      <c r="E764" s="45">
        <v>65941</v>
      </c>
      <c r="F764" s="45"/>
      <c r="G764" s="64">
        <v>144301</v>
      </c>
      <c r="H764" s="45"/>
      <c r="I764" s="45"/>
      <c r="J764" s="45"/>
      <c r="K764" s="45">
        <f t="shared" si="340"/>
        <v>210242</v>
      </c>
      <c r="L764" s="95">
        <v>8464</v>
      </c>
      <c r="M764" s="45">
        <f t="shared" si="341"/>
        <v>201778</v>
      </c>
    </row>
    <row r="765" spans="1:13" x14ac:dyDescent="0.25">
      <c r="A765" s="363"/>
      <c r="B765" s="359"/>
      <c r="C765" s="4" t="s">
        <v>63</v>
      </c>
      <c r="D765" s="100">
        <v>0</v>
      </c>
      <c r="E765" s="45">
        <v>0</v>
      </c>
      <c r="F765" s="64">
        <v>38</v>
      </c>
      <c r="G765" s="64">
        <v>50000</v>
      </c>
      <c r="H765" s="45"/>
      <c r="I765" s="45"/>
      <c r="J765" s="45"/>
      <c r="K765" s="45">
        <f t="shared" si="340"/>
        <v>50038</v>
      </c>
      <c r="L765" s="95">
        <v>38</v>
      </c>
      <c r="M765" s="45">
        <f t="shared" si="341"/>
        <v>50000</v>
      </c>
    </row>
    <row r="766" spans="1:13" x14ac:dyDescent="0.25">
      <c r="A766" s="363"/>
      <c r="B766" s="359"/>
      <c r="C766" s="18" t="s">
        <v>49</v>
      </c>
      <c r="D766" s="108">
        <f>SUM(D755:D765)</f>
        <v>391480</v>
      </c>
      <c r="E766" s="51">
        <f t="shared" ref="E766:M766" si="342">SUM(E755:E765)</f>
        <v>390045</v>
      </c>
      <c r="F766" s="51">
        <f t="shared" si="342"/>
        <v>0</v>
      </c>
      <c r="G766" s="51">
        <f t="shared" si="342"/>
        <v>678750</v>
      </c>
      <c r="H766" s="51">
        <f t="shared" si="342"/>
        <v>0</v>
      </c>
      <c r="I766" s="51">
        <f t="shared" si="342"/>
        <v>0</v>
      </c>
      <c r="J766" s="51">
        <f t="shared" si="342"/>
        <v>0</v>
      </c>
      <c r="K766" s="51">
        <f t="shared" si="342"/>
        <v>1068795</v>
      </c>
      <c r="L766" s="185">
        <f t="shared" si="342"/>
        <v>69681</v>
      </c>
      <c r="M766" s="83">
        <f t="shared" si="342"/>
        <v>999114</v>
      </c>
    </row>
    <row r="767" spans="1:13" x14ac:dyDescent="0.25">
      <c r="A767" s="363"/>
      <c r="B767" s="359" t="s">
        <v>24</v>
      </c>
      <c r="C767" s="29" t="s">
        <v>68</v>
      </c>
      <c r="D767" s="111">
        <v>1300000</v>
      </c>
      <c r="E767" s="56">
        <v>1300000</v>
      </c>
      <c r="F767" s="57"/>
      <c r="G767" s="57"/>
      <c r="H767" s="57"/>
      <c r="I767" s="57"/>
      <c r="J767" s="57"/>
      <c r="K767" s="45">
        <f t="shared" ref="K767:K768" si="343">E767+F767+G767+H767+I767+J767</f>
        <v>1300000</v>
      </c>
      <c r="L767" s="189">
        <v>490190</v>
      </c>
      <c r="M767" s="45">
        <f t="shared" ref="M767:M768" si="344">K767-L767</f>
        <v>809810</v>
      </c>
    </row>
    <row r="768" spans="1:13" x14ac:dyDescent="0.25">
      <c r="A768" s="363"/>
      <c r="B768" s="359"/>
      <c r="C768" s="29" t="s">
        <v>55</v>
      </c>
      <c r="D768" s="111">
        <v>300000</v>
      </c>
      <c r="E768" s="56">
        <v>300000</v>
      </c>
      <c r="F768" s="57"/>
      <c r="G768" s="57"/>
      <c r="H768" s="57"/>
      <c r="I768" s="57"/>
      <c r="J768" s="57"/>
      <c r="K768" s="45">
        <f t="shared" si="343"/>
        <v>300000</v>
      </c>
      <c r="L768" s="189">
        <v>125000</v>
      </c>
      <c r="M768" s="45">
        <f t="shared" si="344"/>
        <v>175000</v>
      </c>
    </row>
    <row r="769" spans="1:13" x14ac:dyDescent="0.25">
      <c r="A769" s="363"/>
      <c r="B769" s="359"/>
      <c r="C769" s="18" t="s">
        <v>44</v>
      </c>
      <c r="D769" s="108">
        <f>SUM(D767:D768)</f>
        <v>1600000</v>
      </c>
      <c r="E769" s="51">
        <v>1600000</v>
      </c>
      <c r="F769" s="51">
        <f t="shared" ref="F769:M769" si="345">SUM(F767:F768)</f>
        <v>0</v>
      </c>
      <c r="G769" s="51">
        <f t="shared" si="345"/>
        <v>0</v>
      </c>
      <c r="H769" s="51">
        <f t="shared" si="345"/>
        <v>0</v>
      </c>
      <c r="I769" s="51">
        <f t="shared" si="345"/>
        <v>0</v>
      </c>
      <c r="J769" s="51">
        <f t="shared" si="345"/>
        <v>0</v>
      </c>
      <c r="K769" s="51">
        <f t="shared" si="345"/>
        <v>1600000</v>
      </c>
      <c r="L769" s="185">
        <f t="shared" si="345"/>
        <v>615190</v>
      </c>
      <c r="M769" s="83">
        <f t="shared" si="345"/>
        <v>984810</v>
      </c>
    </row>
    <row r="770" spans="1:13" x14ac:dyDescent="0.25">
      <c r="A770" s="363"/>
      <c r="B770" s="359"/>
      <c r="C770" s="149" t="s">
        <v>45</v>
      </c>
      <c r="D770" s="152">
        <v>300821</v>
      </c>
      <c r="E770" s="150">
        <v>300821</v>
      </c>
      <c r="F770" s="150"/>
      <c r="G770" s="150"/>
      <c r="H770" s="150"/>
      <c r="I770" s="150"/>
      <c r="J770" s="150"/>
      <c r="K770" s="151">
        <f t="shared" ref="K770:K778" si="346">E770+F770+G770+H770+I770+J770</f>
        <v>300821</v>
      </c>
      <c r="L770" s="186">
        <v>100900</v>
      </c>
      <c r="M770" s="151">
        <f t="shared" ref="M770:M778" si="347">K770-L770</f>
        <v>199921</v>
      </c>
    </row>
    <row r="771" spans="1:13" x14ac:dyDescent="0.25">
      <c r="A771" s="363"/>
      <c r="B771" s="359"/>
      <c r="C771" s="4" t="s">
        <v>46</v>
      </c>
      <c r="D771" s="100">
        <v>50000</v>
      </c>
      <c r="E771" s="45">
        <v>50000</v>
      </c>
      <c r="F771" s="45"/>
      <c r="G771" s="45"/>
      <c r="H771" s="45"/>
      <c r="I771" s="45"/>
      <c r="J771" s="45"/>
      <c r="K771" s="45">
        <f t="shared" si="346"/>
        <v>50000</v>
      </c>
      <c r="L771" s="95">
        <v>8668</v>
      </c>
      <c r="M771" s="45">
        <f t="shared" si="347"/>
        <v>41332</v>
      </c>
    </row>
    <row r="772" spans="1:13" x14ac:dyDescent="0.25">
      <c r="A772" s="363"/>
      <c r="B772" s="359"/>
      <c r="C772" s="4" t="s">
        <v>56</v>
      </c>
      <c r="D772" s="100">
        <v>25000</v>
      </c>
      <c r="E772" s="45">
        <v>25000</v>
      </c>
      <c r="F772" s="45"/>
      <c r="G772" s="45"/>
      <c r="H772" s="45"/>
      <c r="I772" s="45"/>
      <c r="J772" s="45"/>
      <c r="K772" s="45">
        <f t="shared" si="346"/>
        <v>25000</v>
      </c>
      <c r="L772" s="95">
        <v>0</v>
      </c>
      <c r="M772" s="45">
        <f t="shared" si="347"/>
        <v>25000</v>
      </c>
    </row>
    <row r="773" spans="1:13" x14ac:dyDescent="0.25">
      <c r="A773" s="363"/>
      <c r="B773" s="359"/>
      <c r="C773" s="4" t="s">
        <v>58</v>
      </c>
      <c r="D773" s="100">
        <v>29292</v>
      </c>
      <c r="E773" s="45">
        <v>30933</v>
      </c>
      <c r="F773" s="45"/>
      <c r="G773" s="45"/>
      <c r="H773" s="45"/>
      <c r="I773" s="45"/>
      <c r="J773" s="45"/>
      <c r="K773" s="45">
        <f t="shared" si="346"/>
        <v>30933</v>
      </c>
      <c r="L773" s="95">
        <v>8146</v>
      </c>
      <c r="M773" s="45">
        <f t="shared" si="347"/>
        <v>22787</v>
      </c>
    </row>
    <row r="774" spans="1:13" x14ac:dyDescent="0.25">
      <c r="A774" s="363"/>
      <c r="B774" s="359"/>
      <c r="C774" s="4" t="s">
        <v>65</v>
      </c>
      <c r="D774" s="100">
        <v>720000</v>
      </c>
      <c r="E774" s="45">
        <v>720000</v>
      </c>
      <c r="F774" s="45"/>
      <c r="G774" s="45"/>
      <c r="H774" s="45"/>
      <c r="I774" s="45"/>
      <c r="J774" s="45"/>
      <c r="K774" s="45">
        <f t="shared" si="346"/>
        <v>720000</v>
      </c>
      <c r="L774" s="95">
        <v>240000</v>
      </c>
      <c r="M774" s="45">
        <f t="shared" si="347"/>
        <v>480000</v>
      </c>
    </row>
    <row r="775" spans="1:13" x14ac:dyDescent="0.25">
      <c r="A775" s="363"/>
      <c r="B775" s="359"/>
      <c r="C775" s="4" t="s">
        <v>60</v>
      </c>
      <c r="D775" s="100">
        <v>100000</v>
      </c>
      <c r="E775" s="45">
        <v>83794</v>
      </c>
      <c r="F775" s="45"/>
      <c r="G775" s="45"/>
      <c r="H775" s="45"/>
      <c r="I775" s="45"/>
      <c r="J775" s="45"/>
      <c r="K775" s="45">
        <f t="shared" si="346"/>
        <v>83794</v>
      </c>
      <c r="L775" s="95">
        <v>12000</v>
      </c>
      <c r="M775" s="45">
        <f t="shared" si="347"/>
        <v>71794</v>
      </c>
    </row>
    <row r="776" spans="1:13" x14ac:dyDescent="0.25">
      <c r="A776" s="363"/>
      <c r="B776" s="359"/>
      <c r="C776" s="4" t="s">
        <v>67</v>
      </c>
      <c r="D776" s="100">
        <v>0</v>
      </c>
      <c r="E776" s="45">
        <v>8000</v>
      </c>
      <c r="F776" s="45"/>
      <c r="G776" s="45"/>
      <c r="H776" s="45"/>
      <c r="I776" s="45"/>
      <c r="J776" s="45"/>
      <c r="K776" s="45">
        <f t="shared" si="346"/>
        <v>8000</v>
      </c>
      <c r="L776" s="95">
        <v>8000</v>
      </c>
      <c r="M776" s="45">
        <f t="shared" si="347"/>
        <v>0</v>
      </c>
    </row>
    <row r="777" spans="1:13" x14ac:dyDescent="0.25">
      <c r="A777" s="363"/>
      <c r="B777" s="359"/>
      <c r="C777" s="4" t="s">
        <v>61</v>
      </c>
      <c r="D777" s="100">
        <v>0</v>
      </c>
      <c r="E777" s="45">
        <v>8000</v>
      </c>
      <c r="F777" s="45"/>
      <c r="G777" s="45"/>
      <c r="H777" s="45"/>
      <c r="I777" s="45"/>
      <c r="J777" s="45"/>
      <c r="K777" s="45">
        <f t="shared" si="346"/>
        <v>8000</v>
      </c>
      <c r="L777" s="95">
        <v>8000</v>
      </c>
      <c r="M777" s="45">
        <f t="shared" si="347"/>
        <v>0</v>
      </c>
    </row>
    <row r="778" spans="1:13" x14ac:dyDescent="0.25">
      <c r="A778" s="363"/>
      <c r="B778" s="359"/>
      <c r="C778" s="4" t="s">
        <v>48</v>
      </c>
      <c r="D778" s="100">
        <v>242630</v>
      </c>
      <c r="E778" s="45">
        <v>242630</v>
      </c>
      <c r="F778" s="45"/>
      <c r="G778" s="45"/>
      <c r="H778" s="45"/>
      <c r="I778" s="45"/>
      <c r="J778" s="45"/>
      <c r="K778" s="45">
        <f t="shared" si="346"/>
        <v>242630</v>
      </c>
      <c r="L778" s="95">
        <v>74684</v>
      </c>
      <c r="M778" s="45">
        <f t="shared" si="347"/>
        <v>167946</v>
      </c>
    </row>
    <row r="779" spans="1:13" x14ac:dyDescent="0.25">
      <c r="A779" s="363"/>
      <c r="B779" s="359"/>
      <c r="C779" s="18" t="s">
        <v>49</v>
      </c>
      <c r="D779" s="108">
        <f>SUM(D771:D778)</f>
        <v>1166922</v>
      </c>
      <c r="E779" s="51">
        <f t="shared" ref="E779:M779" si="348">SUM(E771:E778)</f>
        <v>1168357</v>
      </c>
      <c r="F779" s="51">
        <f t="shared" si="348"/>
        <v>0</v>
      </c>
      <c r="G779" s="51">
        <f t="shared" si="348"/>
        <v>0</v>
      </c>
      <c r="H779" s="51">
        <f t="shared" si="348"/>
        <v>0</v>
      </c>
      <c r="I779" s="51">
        <f t="shared" si="348"/>
        <v>0</v>
      </c>
      <c r="J779" s="51">
        <f t="shared" si="348"/>
        <v>0</v>
      </c>
      <c r="K779" s="51">
        <f t="shared" si="348"/>
        <v>1168357</v>
      </c>
      <c r="L779" s="185">
        <f t="shared" si="348"/>
        <v>359498</v>
      </c>
      <c r="M779" s="83">
        <f t="shared" si="348"/>
        <v>808859</v>
      </c>
    </row>
    <row r="780" spans="1:13" x14ac:dyDescent="0.25">
      <c r="A780" s="363" t="s">
        <v>113</v>
      </c>
      <c r="B780" s="359" t="s">
        <v>21</v>
      </c>
      <c r="C780" s="4" t="s">
        <v>43</v>
      </c>
      <c r="D780" s="100">
        <v>716046</v>
      </c>
      <c r="E780" s="45">
        <v>716046</v>
      </c>
      <c r="F780" s="45"/>
      <c r="G780" s="45"/>
      <c r="H780" s="45"/>
      <c r="I780" s="45"/>
      <c r="J780" s="45"/>
      <c r="K780" s="45">
        <f t="shared" ref="K780:K781" si="349">E780+F780+G780+H780+I780+J780</f>
        <v>716046</v>
      </c>
      <c r="L780" s="95">
        <v>261892</v>
      </c>
      <c r="M780" s="45">
        <f t="shared" ref="M780:M781" si="350">K780-L780</f>
        <v>454154</v>
      </c>
    </row>
    <row r="781" spans="1:13" x14ac:dyDescent="0.25">
      <c r="A781" s="363"/>
      <c r="B781" s="359"/>
      <c r="C781" s="4" t="s">
        <v>45</v>
      </c>
      <c r="D781" s="100">
        <v>132641</v>
      </c>
      <c r="E781" s="45">
        <v>132641</v>
      </c>
      <c r="F781" s="45"/>
      <c r="G781" s="45"/>
      <c r="H781" s="45"/>
      <c r="I781" s="45"/>
      <c r="J781" s="45"/>
      <c r="K781" s="45">
        <f t="shared" si="349"/>
        <v>132641</v>
      </c>
      <c r="L781" s="95">
        <v>51068</v>
      </c>
      <c r="M781" s="45">
        <f t="shared" si="350"/>
        <v>81573</v>
      </c>
    </row>
    <row r="782" spans="1:13" x14ac:dyDescent="0.25">
      <c r="A782" s="427" t="s">
        <v>165</v>
      </c>
      <c r="B782" s="428"/>
      <c r="C782" s="429"/>
      <c r="D782" s="141">
        <f>SUM(D742+D743+D746+D753+D754+D766+D769+D770+D779+D780+D781)</f>
        <v>15198887</v>
      </c>
      <c r="E782" s="141">
        <f>SUM(E742+E743+E746+E753+E754+E766+E769+E770+E779+E780+E781)</f>
        <v>15198887</v>
      </c>
      <c r="F782" s="142">
        <f t="shared" ref="F782:M782" si="351">SUM(F742,F743,F746,F753,F754,F766,F769,F770,F780,F779,F781)</f>
        <v>0</v>
      </c>
      <c r="G782" s="142">
        <f t="shared" si="351"/>
        <v>858000</v>
      </c>
      <c r="H782" s="142">
        <f t="shared" si="351"/>
        <v>0</v>
      </c>
      <c r="I782" s="142">
        <f t="shared" si="351"/>
        <v>0</v>
      </c>
      <c r="J782" s="142">
        <f t="shared" si="351"/>
        <v>0</v>
      </c>
      <c r="K782" s="142">
        <f t="shared" si="351"/>
        <v>16056887</v>
      </c>
      <c r="L782" s="190">
        <f>SUM(L742,L743,L746,L753,L754,L766,L769,L770,L780,L779,L781)</f>
        <v>5128643</v>
      </c>
      <c r="M782" s="143">
        <f t="shared" si="351"/>
        <v>10928244</v>
      </c>
    </row>
    <row r="783" spans="1:13" x14ac:dyDescent="0.25">
      <c r="A783" s="363" t="s">
        <v>114</v>
      </c>
      <c r="B783" s="5" t="s">
        <v>9</v>
      </c>
      <c r="C783" s="4" t="s">
        <v>70</v>
      </c>
      <c r="D783" s="100">
        <v>0</v>
      </c>
      <c r="E783" s="45">
        <v>0</v>
      </c>
      <c r="F783" s="45"/>
      <c r="G783" s="45"/>
      <c r="H783" s="45"/>
      <c r="I783" s="45"/>
      <c r="J783" s="45"/>
      <c r="K783" s="45">
        <f t="shared" ref="K783:K788" si="352">E783+F783+G783+H783+I783+J783</f>
        <v>0</v>
      </c>
      <c r="L783" s="95">
        <v>0</v>
      </c>
      <c r="M783" s="45">
        <f t="shared" ref="M783:M788" si="353">K783-L783</f>
        <v>0</v>
      </c>
    </row>
    <row r="784" spans="1:13" x14ac:dyDescent="0.25">
      <c r="A784" s="363"/>
      <c r="B784" s="359" t="s">
        <v>21</v>
      </c>
      <c r="C784" s="4" t="s">
        <v>43</v>
      </c>
      <c r="D784" s="100">
        <v>2466622</v>
      </c>
      <c r="E784" s="45">
        <v>2464747</v>
      </c>
      <c r="F784" s="45"/>
      <c r="G784" s="64">
        <v>200000</v>
      </c>
      <c r="H784" s="45"/>
      <c r="I784" s="45"/>
      <c r="J784" s="45"/>
      <c r="K784" s="45">
        <f t="shared" si="352"/>
        <v>2664747</v>
      </c>
      <c r="L784" s="95">
        <v>1006559</v>
      </c>
      <c r="M784" s="45">
        <f t="shared" si="353"/>
        <v>1658188</v>
      </c>
    </row>
    <row r="785" spans="1:13" x14ac:dyDescent="0.25">
      <c r="A785" s="363"/>
      <c r="B785" s="359"/>
      <c r="C785" s="4" t="s">
        <v>50</v>
      </c>
      <c r="D785" s="100">
        <v>100000</v>
      </c>
      <c r="E785" s="45">
        <v>100000</v>
      </c>
      <c r="F785" s="45"/>
      <c r="G785" s="64"/>
      <c r="H785" s="45"/>
      <c r="I785" s="45"/>
      <c r="J785" s="45"/>
      <c r="K785" s="45">
        <f t="shared" si="352"/>
        <v>100000</v>
      </c>
      <c r="L785" s="95">
        <v>0</v>
      </c>
      <c r="M785" s="45">
        <f t="shared" si="353"/>
        <v>100000</v>
      </c>
    </row>
    <row r="786" spans="1:13" x14ac:dyDescent="0.25">
      <c r="A786" s="363"/>
      <c r="B786" s="359"/>
      <c r="C786" s="4" t="s">
        <v>51</v>
      </c>
      <c r="D786" s="100">
        <v>5000</v>
      </c>
      <c r="E786" s="45">
        <v>5000</v>
      </c>
      <c r="F786" s="45"/>
      <c r="G786" s="64"/>
      <c r="H786" s="45"/>
      <c r="I786" s="45"/>
      <c r="J786" s="45"/>
      <c r="K786" s="45">
        <f t="shared" si="352"/>
        <v>5000</v>
      </c>
      <c r="L786" s="95">
        <v>0</v>
      </c>
      <c r="M786" s="45">
        <f t="shared" si="353"/>
        <v>5000</v>
      </c>
    </row>
    <row r="787" spans="1:13" x14ac:dyDescent="0.25">
      <c r="A787" s="363"/>
      <c r="B787" s="359"/>
      <c r="C787" s="4" t="s">
        <v>53</v>
      </c>
      <c r="D787" s="100">
        <v>12000</v>
      </c>
      <c r="E787" s="45">
        <v>12000</v>
      </c>
      <c r="F787" s="45"/>
      <c r="G787" s="64"/>
      <c r="H787" s="45"/>
      <c r="I787" s="45"/>
      <c r="J787" s="45"/>
      <c r="K787" s="45">
        <f t="shared" si="352"/>
        <v>12000</v>
      </c>
      <c r="L787" s="95">
        <v>0</v>
      </c>
      <c r="M787" s="45">
        <f t="shared" si="353"/>
        <v>12000</v>
      </c>
    </row>
    <row r="788" spans="1:13" x14ac:dyDescent="0.25">
      <c r="A788" s="363"/>
      <c r="B788" s="359"/>
      <c r="C788" s="4" t="s">
        <v>54</v>
      </c>
      <c r="D788" s="100">
        <v>0</v>
      </c>
      <c r="E788" s="45">
        <v>1875</v>
      </c>
      <c r="F788" s="45"/>
      <c r="G788" s="64">
        <v>20000</v>
      </c>
      <c r="H788" s="45"/>
      <c r="I788" s="45"/>
      <c r="J788" s="45"/>
      <c r="K788" s="45">
        <f t="shared" si="352"/>
        <v>21875</v>
      </c>
      <c r="L788" s="95">
        <v>1875</v>
      </c>
      <c r="M788" s="45">
        <f t="shared" si="353"/>
        <v>20000</v>
      </c>
    </row>
    <row r="789" spans="1:13" x14ac:dyDescent="0.25">
      <c r="A789" s="363"/>
      <c r="B789" s="359"/>
      <c r="C789" s="18" t="s">
        <v>44</v>
      </c>
      <c r="D789" s="108">
        <f>SUM(D784:D788)</f>
        <v>2583622</v>
      </c>
      <c r="E789" s="51">
        <v>2583622</v>
      </c>
      <c r="F789" s="51">
        <f t="shared" ref="F789:M789" si="354">SUM(F784:F788)</f>
        <v>0</v>
      </c>
      <c r="G789" s="51">
        <f t="shared" si="354"/>
        <v>220000</v>
      </c>
      <c r="H789" s="51">
        <f t="shared" si="354"/>
        <v>0</v>
      </c>
      <c r="I789" s="51">
        <f t="shared" si="354"/>
        <v>0</v>
      </c>
      <c r="J789" s="51">
        <f t="shared" si="354"/>
        <v>0</v>
      </c>
      <c r="K789" s="51">
        <f t="shared" si="354"/>
        <v>2803622</v>
      </c>
      <c r="L789" s="185">
        <f t="shared" si="354"/>
        <v>1008434</v>
      </c>
      <c r="M789" s="83">
        <f t="shared" si="354"/>
        <v>1795188</v>
      </c>
    </row>
    <row r="790" spans="1:13" x14ac:dyDescent="0.25">
      <c r="A790" s="363"/>
      <c r="B790" s="359"/>
      <c r="C790" s="149" t="s">
        <v>45</v>
      </c>
      <c r="D790" s="152">
        <v>497392</v>
      </c>
      <c r="E790" s="150">
        <v>497392</v>
      </c>
      <c r="F790" s="150"/>
      <c r="G790" s="150">
        <v>42900</v>
      </c>
      <c r="H790" s="150"/>
      <c r="I790" s="150"/>
      <c r="J790" s="150"/>
      <c r="K790" s="151">
        <f t="shared" ref="K790:K798" si="355">E790+F790+G790+H790+I790+J790</f>
        <v>540292</v>
      </c>
      <c r="L790" s="186">
        <v>196138</v>
      </c>
      <c r="M790" s="151">
        <f t="shared" ref="M790:M798" si="356">K790-L790</f>
        <v>344154</v>
      </c>
    </row>
    <row r="791" spans="1:13" x14ac:dyDescent="0.25">
      <c r="A791" s="363"/>
      <c r="B791" s="359"/>
      <c r="C791" s="4" t="s">
        <v>46</v>
      </c>
      <c r="D791" s="100">
        <v>40000</v>
      </c>
      <c r="E791" s="45">
        <v>40000</v>
      </c>
      <c r="F791" s="45"/>
      <c r="G791" s="45"/>
      <c r="H791" s="45"/>
      <c r="I791" s="45"/>
      <c r="J791" s="45"/>
      <c r="K791" s="45">
        <f t="shared" si="355"/>
        <v>40000</v>
      </c>
      <c r="L791" s="95">
        <v>0</v>
      </c>
      <c r="M791" s="45">
        <f t="shared" si="356"/>
        <v>40000</v>
      </c>
    </row>
    <row r="792" spans="1:13" x14ac:dyDescent="0.25">
      <c r="A792" s="363"/>
      <c r="B792" s="359"/>
      <c r="C792" s="4" t="s">
        <v>56</v>
      </c>
      <c r="D792" s="100">
        <v>35000</v>
      </c>
      <c r="E792" s="45">
        <v>33153</v>
      </c>
      <c r="F792" s="45"/>
      <c r="G792" s="45"/>
      <c r="H792" s="45"/>
      <c r="I792" s="45"/>
      <c r="J792" s="45"/>
      <c r="K792" s="45">
        <f t="shared" si="355"/>
        <v>33153</v>
      </c>
      <c r="L792" s="95">
        <v>0</v>
      </c>
      <c r="M792" s="45">
        <f t="shared" si="356"/>
        <v>33153</v>
      </c>
    </row>
    <row r="793" spans="1:13" x14ac:dyDescent="0.25">
      <c r="A793" s="363"/>
      <c r="B793" s="359"/>
      <c r="C793" s="92" t="s">
        <v>58</v>
      </c>
      <c r="D793" s="106">
        <v>0</v>
      </c>
      <c r="E793" s="45">
        <v>1641</v>
      </c>
      <c r="F793" s="45"/>
      <c r="G793" s="45"/>
      <c r="H793" s="45"/>
      <c r="I793" s="45"/>
      <c r="J793" s="45"/>
      <c r="K793" s="45">
        <f t="shared" si="355"/>
        <v>1641</v>
      </c>
      <c r="L793" s="95">
        <v>1641</v>
      </c>
      <c r="M793" s="95">
        <f t="shared" si="356"/>
        <v>0</v>
      </c>
    </row>
    <row r="794" spans="1:13" x14ac:dyDescent="0.25">
      <c r="A794" s="363"/>
      <c r="B794" s="359"/>
      <c r="C794" s="4" t="s">
        <v>47</v>
      </c>
      <c r="D794" s="100">
        <v>8400</v>
      </c>
      <c r="E794" s="45">
        <v>8400</v>
      </c>
      <c r="F794" s="45"/>
      <c r="G794" s="45"/>
      <c r="H794" s="45"/>
      <c r="I794" s="45"/>
      <c r="J794" s="45"/>
      <c r="K794" s="45">
        <f t="shared" si="355"/>
        <v>8400</v>
      </c>
      <c r="L794" s="95">
        <v>2100</v>
      </c>
      <c r="M794" s="45">
        <f t="shared" si="356"/>
        <v>6300</v>
      </c>
    </row>
    <row r="795" spans="1:13" x14ac:dyDescent="0.25">
      <c r="A795" s="363"/>
      <c r="B795" s="359"/>
      <c r="C795" s="4" t="s">
        <v>61</v>
      </c>
      <c r="D795" s="100">
        <v>0</v>
      </c>
      <c r="E795" s="45">
        <v>206</v>
      </c>
      <c r="F795" s="45"/>
      <c r="G795" s="45"/>
      <c r="H795" s="45"/>
      <c r="I795" s="45"/>
      <c r="J795" s="45"/>
      <c r="K795" s="45">
        <f t="shared" si="355"/>
        <v>206</v>
      </c>
      <c r="L795" s="95">
        <v>206</v>
      </c>
      <c r="M795" s="45">
        <f t="shared" si="356"/>
        <v>0</v>
      </c>
    </row>
    <row r="796" spans="1:13" x14ac:dyDescent="0.25">
      <c r="A796" s="363"/>
      <c r="B796" s="359"/>
      <c r="C796" s="4" t="s">
        <v>62</v>
      </c>
      <c r="D796" s="100">
        <v>14905</v>
      </c>
      <c r="E796" s="45">
        <v>14905</v>
      </c>
      <c r="F796" s="45"/>
      <c r="G796" s="64">
        <v>66100</v>
      </c>
      <c r="H796" s="64">
        <v>25000</v>
      </c>
      <c r="I796" s="45"/>
      <c r="J796" s="45"/>
      <c r="K796" s="45">
        <f t="shared" si="355"/>
        <v>106005</v>
      </c>
      <c r="L796" s="95">
        <v>11255</v>
      </c>
      <c r="M796" s="45">
        <f t="shared" si="356"/>
        <v>94750</v>
      </c>
    </row>
    <row r="797" spans="1:13" x14ac:dyDescent="0.25">
      <c r="A797" s="363"/>
      <c r="B797" s="359"/>
      <c r="C797" s="4" t="s">
        <v>48</v>
      </c>
      <c r="D797" s="100">
        <v>15850</v>
      </c>
      <c r="E797" s="45">
        <v>15850</v>
      </c>
      <c r="F797" s="45"/>
      <c r="G797" s="64">
        <v>21260</v>
      </c>
      <c r="H797" s="64"/>
      <c r="I797" s="45"/>
      <c r="J797" s="45"/>
      <c r="K797" s="45">
        <f t="shared" si="355"/>
        <v>37110</v>
      </c>
      <c r="L797" s="95">
        <v>498</v>
      </c>
      <c r="M797" s="45">
        <f t="shared" si="356"/>
        <v>36612</v>
      </c>
    </row>
    <row r="798" spans="1:13" x14ac:dyDescent="0.25">
      <c r="A798" s="363"/>
      <c r="B798" s="359"/>
      <c r="C798" s="4" t="s">
        <v>63</v>
      </c>
      <c r="D798" s="100">
        <v>0</v>
      </c>
      <c r="E798" s="45">
        <v>0</v>
      </c>
      <c r="F798" s="45"/>
      <c r="G798" s="64">
        <v>78740</v>
      </c>
      <c r="H798" s="64"/>
      <c r="I798" s="45"/>
      <c r="J798" s="45"/>
      <c r="K798" s="45">
        <f t="shared" si="355"/>
        <v>78740</v>
      </c>
      <c r="L798" s="95">
        <v>0</v>
      </c>
      <c r="M798" s="45">
        <f t="shared" si="356"/>
        <v>78740</v>
      </c>
    </row>
    <row r="799" spans="1:13" x14ac:dyDescent="0.25">
      <c r="A799" s="363"/>
      <c r="B799" s="359"/>
      <c r="C799" s="18" t="s">
        <v>49</v>
      </c>
      <c r="D799" s="108">
        <f>SUM(D791:D798)</f>
        <v>114155</v>
      </c>
      <c r="E799" s="51">
        <f t="shared" ref="E799:M799" si="357">SUM(E791:E798)</f>
        <v>114155</v>
      </c>
      <c r="F799" s="51">
        <f t="shared" si="357"/>
        <v>0</v>
      </c>
      <c r="G799" s="51">
        <f t="shared" si="357"/>
        <v>166100</v>
      </c>
      <c r="H799" s="51">
        <f t="shared" si="357"/>
        <v>25000</v>
      </c>
      <c r="I799" s="51">
        <f t="shared" si="357"/>
        <v>0</v>
      </c>
      <c r="J799" s="51">
        <f t="shared" si="357"/>
        <v>0</v>
      </c>
      <c r="K799" s="51">
        <f t="shared" si="357"/>
        <v>305255</v>
      </c>
      <c r="L799" s="185">
        <f t="shared" si="357"/>
        <v>15700</v>
      </c>
      <c r="M799" s="83">
        <f t="shared" si="357"/>
        <v>289555</v>
      </c>
    </row>
    <row r="800" spans="1:13" x14ac:dyDescent="0.25">
      <c r="A800" s="363" t="s">
        <v>115</v>
      </c>
      <c r="B800" s="359" t="s">
        <v>21</v>
      </c>
      <c r="C800" s="4" t="s">
        <v>43</v>
      </c>
      <c r="D800" s="100">
        <v>92000</v>
      </c>
      <c r="E800" s="45">
        <v>92000</v>
      </c>
      <c r="F800" s="45"/>
      <c r="G800" s="45"/>
      <c r="H800" s="45"/>
      <c r="I800" s="45"/>
      <c r="J800" s="45"/>
      <c r="K800" s="45">
        <f t="shared" ref="K800:K801" si="358">E800+F800+G800+H800+I800+J800</f>
        <v>92000</v>
      </c>
      <c r="L800" s="95">
        <v>38100</v>
      </c>
      <c r="M800" s="45">
        <f t="shared" ref="M800:M801" si="359">K800-L800</f>
        <v>53900</v>
      </c>
    </row>
    <row r="801" spans="1:14" x14ac:dyDescent="0.25">
      <c r="A801" s="355"/>
      <c r="B801" s="357"/>
      <c r="C801" s="13" t="s">
        <v>45</v>
      </c>
      <c r="D801" s="104">
        <v>17170</v>
      </c>
      <c r="E801" s="49">
        <v>17170</v>
      </c>
      <c r="F801" s="49"/>
      <c r="G801" s="49"/>
      <c r="H801" s="49"/>
      <c r="I801" s="49"/>
      <c r="J801" s="49"/>
      <c r="K801" s="45">
        <f t="shared" si="358"/>
        <v>17170</v>
      </c>
      <c r="L801" s="90">
        <v>7431</v>
      </c>
      <c r="M801" s="45">
        <f t="shared" si="359"/>
        <v>9739</v>
      </c>
    </row>
    <row r="802" spans="1:14" x14ac:dyDescent="0.25">
      <c r="A802" s="427" t="s">
        <v>166</v>
      </c>
      <c r="B802" s="428"/>
      <c r="C802" s="429"/>
      <c r="D802" s="146">
        <f>SUM(D783+D789+D790+D799+D800+D801)</f>
        <v>3304339</v>
      </c>
      <c r="E802" s="146">
        <f>SUM(E783+E789+E790+E799+E800+E801)</f>
        <v>3304339</v>
      </c>
      <c r="F802" s="147">
        <f t="shared" ref="F802:M802" si="360">SUM(F783,F789,F790,F799,F800,F801)</f>
        <v>0</v>
      </c>
      <c r="G802" s="147">
        <f t="shared" si="360"/>
        <v>429000</v>
      </c>
      <c r="H802" s="147">
        <f t="shared" si="360"/>
        <v>25000</v>
      </c>
      <c r="I802" s="147">
        <f t="shared" si="360"/>
        <v>0</v>
      </c>
      <c r="J802" s="147">
        <f t="shared" si="360"/>
        <v>0</v>
      </c>
      <c r="K802" s="147">
        <f t="shared" si="360"/>
        <v>3758339</v>
      </c>
      <c r="L802" s="192">
        <f>SUM(L783,L789,L790,L799,L800,L801)</f>
        <v>1265803</v>
      </c>
      <c r="M802" s="148">
        <f t="shared" si="360"/>
        <v>2492536</v>
      </c>
    </row>
    <row r="803" spans="1:14" ht="43.5" customHeight="1" x14ac:dyDescent="0.25">
      <c r="A803" s="430" t="s">
        <v>153</v>
      </c>
      <c r="B803" s="431"/>
      <c r="C803" s="432"/>
      <c r="D803" s="137">
        <v>271483850</v>
      </c>
      <c r="E803" s="137">
        <v>271483850</v>
      </c>
      <c r="F803" s="137">
        <f t="shared" ref="F803:M803" si="361">F802+F782+F741+F701+F674+F637+F603+F569+F534+F501+F479+F448+F415+F381+F319+F284+F252</f>
        <v>0</v>
      </c>
      <c r="G803" s="137">
        <f t="shared" si="361"/>
        <v>4831920</v>
      </c>
      <c r="H803" s="137">
        <f t="shared" si="361"/>
        <v>711560</v>
      </c>
      <c r="I803" s="137">
        <f t="shared" si="361"/>
        <v>200000</v>
      </c>
      <c r="J803" s="137">
        <f t="shared" si="361"/>
        <v>10962</v>
      </c>
      <c r="K803" s="137">
        <f t="shared" si="361"/>
        <v>277238292</v>
      </c>
      <c r="L803" s="193">
        <f t="shared" si="361"/>
        <v>96756140</v>
      </c>
      <c r="M803" s="138">
        <f t="shared" si="361"/>
        <v>180482152</v>
      </c>
    </row>
    <row r="804" spans="1:14" x14ac:dyDescent="0.25">
      <c r="B804" s="2"/>
      <c r="E804" s="31"/>
      <c r="F804" s="31"/>
      <c r="G804" s="31"/>
      <c r="H804" s="31"/>
      <c r="I804" s="31"/>
      <c r="J804" s="31"/>
      <c r="K804" s="31"/>
      <c r="L804" s="179"/>
      <c r="M804" s="45">
        <f>G804+H804+I804+J804+K804+L804</f>
        <v>0</v>
      </c>
    </row>
    <row r="805" spans="1:14" x14ac:dyDescent="0.25">
      <c r="B805" s="2"/>
      <c r="E805" s="31"/>
      <c r="F805" s="31"/>
      <c r="G805" s="31"/>
      <c r="H805" s="31"/>
      <c r="I805" s="31"/>
      <c r="J805" s="31"/>
      <c r="K805" s="31"/>
      <c r="L805" s="179"/>
      <c r="M805" s="31"/>
    </row>
    <row r="806" spans="1:14" x14ac:dyDescent="0.25">
      <c r="B806" s="2"/>
      <c r="E806" s="31"/>
      <c r="F806" s="31"/>
      <c r="G806" s="31"/>
      <c r="H806" s="31"/>
      <c r="I806" s="31"/>
      <c r="J806" s="31"/>
      <c r="K806" s="31"/>
      <c r="L806" s="179"/>
      <c r="M806" s="31"/>
    </row>
    <row r="807" spans="1:14" ht="15.75" x14ac:dyDescent="0.25">
      <c r="A807" s="72" t="s">
        <v>170</v>
      </c>
      <c r="B807" s="2"/>
      <c r="E807" s="31"/>
      <c r="F807" s="31"/>
      <c r="G807" s="31"/>
      <c r="H807" s="31"/>
      <c r="I807" s="31"/>
      <c r="J807" s="31"/>
      <c r="K807" s="31"/>
      <c r="L807" s="179"/>
      <c r="M807" s="31"/>
    </row>
    <row r="808" spans="1:14" x14ac:dyDescent="0.25">
      <c r="B808" s="2"/>
      <c r="E808" s="31"/>
      <c r="F808" s="31"/>
      <c r="G808" s="31"/>
      <c r="H808" s="31"/>
      <c r="I808" s="31"/>
      <c r="J808" s="31"/>
      <c r="K808" s="31"/>
      <c r="L808" s="179"/>
      <c r="M808" s="31"/>
    </row>
    <row r="809" spans="1:14" s="163" customFormat="1" ht="57" customHeight="1" x14ac:dyDescent="0.25">
      <c r="A809" s="366" t="s">
        <v>175</v>
      </c>
      <c r="B809" s="367"/>
      <c r="C809" s="160" t="s">
        <v>3</v>
      </c>
      <c r="D809" s="159" t="s">
        <v>4</v>
      </c>
      <c r="E809" s="160" t="s">
        <v>185</v>
      </c>
      <c r="F809" s="159" t="s">
        <v>6</v>
      </c>
      <c r="G809" s="160" t="s">
        <v>190</v>
      </c>
      <c r="H809" s="160" t="s">
        <v>191</v>
      </c>
      <c r="I809" s="160" t="s">
        <v>192</v>
      </c>
      <c r="J809" s="160" t="s">
        <v>193</v>
      </c>
      <c r="K809" s="160" t="s">
        <v>187</v>
      </c>
      <c r="L809" s="194" t="s">
        <v>5</v>
      </c>
      <c r="M809" s="162"/>
      <c r="N809" s="175"/>
    </row>
    <row r="810" spans="1:14" ht="15" customHeight="1" x14ac:dyDescent="0.25">
      <c r="A810" s="366"/>
      <c r="B810" s="367"/>
      <c r="C810" s="73" t="s">
        <v>10</v>
      </c>
      <c r="D810" s="73">
        <f t="shared" ref="D810:L810" si="362">D100+D92+D85+D82+D76+D72+D69+D64+D57+D54+D51+D48+D41+D34+D29+D26+D5</f>
        <v>60971547</v>
      </c>
      <c r="E810" s="73">
        <f t="shared" si="362"/>
        <v>60971547</v>
      </c>
      <c r="F810" s="75">
        <f t="shared" si="362"/>
        <v>0</v>
      </c>
      <c r="G810" s="75">
        <f t="shared" si="362"/>
        <v>0</v>
      </c>
      <c r="H810" s="75">
        <f t="shared" si="362"/>
        <v>0</v>
      </c>
      <c r="I810" s="75">
        <f t="shared" si="362"/>
        <v>0</v>
      </c>
      <c r="J810" s="75">
        <f t="shared" ref="J810" si="363">J100+J92+J85+J82+J76+J72+J69+J64+J57+J54+J51+J48+J41+J34+J29+J26+J5</f>
        <v>10962</v>
      </c>
      <c r="K810" s="45">
        <f>E810+F810+G810+H810+I810+J810</f>
        <v>60982509</v>
      </c>
      <c r="L810" s="195">
        <f t="shared" si="362"/>
        <v>19823070</v>
      </c>
      <c r="M810" s="31"/>
    </row>
    <row r="811" spans="1:14" ht="15" customHeight="1" x14ac:dyDescent="0.25">
      <c r="A811" s="366"/>
      <c r="B811" s="367"/>
      <c r="C811" s="73" t="s">
        <v>167</v>
      </c>
      <c r="D811" s="73">
        <f t="shared" ref="D811:L811" si="364">D86+D65+D58+D42+D35+D30+D6</f>
        <v>750000</v>
      </c>
      <c r="E811" s="73">
        <f t="shared" si="364"/>
        <v>750000</v>
      </c>
      <c r="F811" s="75">
        <f t="shared" si="364"/>
        <v>0</v>
      </c>
      <c r="G811" s="75">
        <f t="shared" si="364"/>
        <v>0</v>
      </c>
      <c r="H811" s="75">
        <f t="shared" si="364"/>
        <v>0</v>
      </c>
      <c r="I811" s="75">
        <f t="shared" si="364"/>
        <v>0</v>
      </c>
      <c r="J811" s="75">
        <f t="shared" ref="J811" si="365">J86+J65+J58+J42+J35+J30+J6</f>
        <v>0</v>
      </c>
      <c r="K811" s="45">
        <f t="shared" ref="K811:K821" si="366">E811+F811+G811+H811+I811+J811</f>
        <v>750000</v>
      </c>
      <c r="L811" s="195">
        <f t="shared" si="364"/>
        <v>145833</v>
      </c>
      <c r="M811" s="31"/>
    </row>
    <row r="812" spans="1:14" ht="15" customHeight="1" x14ac:dyDescent="0.25">
      <c r="A812" s="366"/>
      <c r="B812" s="367"/>
      <c r="C812" s="73" t="s">
        <v>168</v>
      </c>
      <c r="D812" s="73">
        <f t="shared" ref="D812:L812" si="367">D10</f>
        <v>0</v>
      </c>
      <c r="E812" s="73">
        <f t="shared" si="367"/>
        <v>55500</v>
      </c>
      <c r="F812" s="73">
        <f t="shared" si="367"/>
        <v>0</v>
      </c>
      <c r="G812" s="73">
        <f t="shared" si="367"/>
        <v>0</v>
      </c>
      <c r="H812" s="73">
        <f t="shared" si="367"/>
        <v>0</v>
      </c>
      <c r="I812" s="73">
        <f t="shared" si="367"/>
        <v>0</v>
      </c>
      <c r="J812" s="73">
        <f t="shared" ref="J812" si="368">J10</f>
        <v>0</v>
      </c>
      <c r="K812" s="45">
        <f t="shared" si="366"/>
        <v>55500</v>
      </c>
      <c r="L812" s="195">
        <f t="shared" si="367"/>
        <v>55500</v>
      </c>
      <c r="M812" s="31"/>
    </row>
    <row r="813" spans="1:14" ht="15" customHeight="1" x14ac:dyDescent="0.25">
      <c r="A813" s="366"/>
      <c r="B813" s="367"/>
      <c r="C813" s="73" t="s">
        <v>22</v>
      </c>
      <c r="D813" s="73">
        <f>D89+D79+D45+D23+D18+D61+D94</f>
        <v>82000</v>
      </c>
      <c r="E813" s="73">
        <f>E89+E79+E45+E23+E18+E61+E94+E97</f>
        <v>103000</v>
      </c>
      <c r="F813" s="73">
        <f>F89+F79+F45+F23+F18+F61+F94+F97</f>
        <v>8000</v>
      </c>
      <c r="G813" s="73">
        <f t="shared" ref="G813:J813" si="369">G89+G79+G45+G23+G18+G61+G94+G97</f>
        <v>0</v>
      </c>
      <c r="H813" s="73">
        <f t="shared" si="369"/>
        <v>0</v>
      </c>
      <c r="I813" s="73">
        <f t="shared" si="369"/>
        <v>0</v>
      </c>
      <c r="J813" s="73">
        <f t="shared" si="369"/>
        <v>0</v>
      </c>
      <c r="K813" s="45">
        <f>E813+F813+G813+H813+I813+J813</f>
        <v>111000</v>
      </c>
      <c r="L813" s="195">
        <f t="shared" ref="L813" si="370">L89+L79+L45+L23+L18+L61+L94</f>
        <v>54163</v>
      </c>
      <c r="M813" s="31"/>
    </row>
    <row r="814" spans="1:14" ht="15" customHeight="1" x14ac:dyDescent="0.25">
      <c r="A814" s="366"/>
      <c r="B814" s="367"/>
      <c r="C814" s="73" t="s">
        <v>14</v>
      </c>
      <c r="D814" s="73">
        <f>D103+D99+D95+D90+D88+D84+D80+D78+D75+D74+D71+D68+D67+D63+D60+D56+D53+D50+D46+D44+D39+D38+D37+D33+D32+D28+D24+D19+D15+D12+D11+D9+D102</f>
        <v>24254040</v>
      </c>
      <c r="E814" s="73">
        <f>E103+E99+E95+E90+E88+E84+E80+E78+E75+E74+E71+E68+E67+E63+E60+E56+E53+E50+E46+E44+E39+E38+E37+E33+E32+E28+E24+E19+E15+E12+E11+E9+E102</f>
        <v>24171870</v>
      </c>
      <c r="F814" s="73">
        <f t="shared" ref="F814:L814" si="371">F103+F99+F95+F90+F88+F84+F80+F78+F75+F74+F71+F68+F67+F63+F60+F56+F53+F50+F46+F44+F39+F38+F37+F33+F32+F28+F24+F19+F15+F12+F11+F9+F102</f>
        <v>-76330</v>
      </c>
      <c r="G814" s="73">
        <f t="shared" si="371"/>
        <v>0</v>
      </c>
      <c r="H814" s="73">
        <f t="shared" si="371"/>
        <v>0</v>
      </c>
      <c r="I814" s="73">
        <f t="shared" si="371"/>
        <v>200000</v>
      </c>
      <c r="J814" s="73">
        <f t="shared" ref="J814" si="372">J103+J99+J95+J90+J88+J84+J80+J78+J75+J74+J71+J68+J67+J63+J60+J56+J53+J50+J46+J44+J39+J38+J37+J33+J32+J28+J24+J19+J15+J12+J11+J9+J102</f>
        <v>0</v>
      </c>
      <c r="K814" s="64">
        <f t="shared" si="366"/>
        <v>24295540</v>
      </c>
      <c r="L814" s="195">
        <f t="shared" si="371"/>
        <v>11602873</v>
      </c>
      <c r="M814" s="31"/>
    </row>
    <row r="815" spans="1:14" ht="15" customHeight="1" x14ac:dyDescent="0.25">
      <c r="A815" s="366"/>
      <c r="B815" s="367"/>
      <c r="C815" s="73" t="s">
        <v>17</v>
      </c>
      <c r="D815" s="73">
        <f>D91+D81+D47+D40+D25+D20+D13+D16+D62+D96+D98</f>
        <v>1391644</v>
      </c>
      <c r="E815" s="73">
        <f t="shared" ref="E815:L815" si="373">E91+E81+E47+E40+E25+E20+E13+E16+E62+E96+E98</f>
        <v>1397314</v>
      </c>
      <c r="F815" s="73">
        <f t="shared" si="373"/>
        <v>64320</v>
      </c>
      <c r="G815" s="73">
        <f t="shared" si="373"/>
        <v>0</v>
      </c>
      <c r="H815" s="73">
        <f t="shared" si="373"/>
        <v>0</v>
      </c>
      <c r="I815" s="73">
        <f t="shared" si="373"/>
        <v>0</v>
      </c>
      <c r="J815" s="73">
        <f t="shared" si="373"/>
        <v>0</v>
      </c>
      <c r="K815" s="64">
        <f t="shared" si="366"/>
        <v>1461634</v>
      </c>
      <c r="L815" s="195">
        <f t="shared" si="373"/>
        <v>660601</v>
      </c>
      <c r="M815" s="31"/>
    </row>
    <row r="816" spans="1:14" ht="15" customHeight="1" x14ac:dyDescent="0.25">
      <c r="A816" s="366"/>
      <c r="B816" s="367"/>
      <c r="C816" s="73" t="s">
        <v>20</v>
      </c>
      <c r="D816" s="73">
        <f t="shared" ref="D816:L816" si="374">D17</f>
        <v>800000</v>
      </c>
      <c r="E816" s="73">
        <f t="shared" si="374"/>
        <v>800000</v>
      </c>
      <c r="F816" s="75">
        <f t="shared" si="374"/>
        <v>0</v>
      </c>
      <c r="G816" s="75">
        <f t="shared" si="374"/>
        <v>0</v>
      </c>
      <c r="H816" s="75">
        <f t="shared" si="374"/>
        <v>0</v>
      </c>
      <c r="I816" s="75">
        <f t="shared" si="374"/>
        <v>0</v>
      </c>
      <c r="J816" s="75">
        <f t="shared" ref="J816" si="375">J17</f>
        <v>0</v>
      </c>
      <c r="K816" s="45">
        <f t="shared" si="366"/>
        <v>800000</v>
      </c>
      <c r="L816" s="196">
        <f t="shared" si="374"/>
        <v>0</v>
      </c>
      <c r="M816" s="31"/>
    </row>
    <row r="817" spans="1:13" ht="15" customHeight="1" x14ac:dyDescent="0.25">
      <c r="A817" s="366"/>
      <c r="B817" s="367"/>
      <c r="C817" s="73" t="s">
        <v>23</v>
      </c>
      <c r="D817" s="73">
        <f t="shared" ref="D817:L817" si="376">D21</f>
        <v>2432</v>
      </c>
      <c r="E817" s="73">
        <f t="shared" si="376"/>
        <v>826</v>
      </c>
      <c r="F817" s="73">
        <f t="shared" si="376"/>
        <v>0</v>
      </c>
      <c r="G817" s="75">
        <f t="shared" si="376"/>
        <v>0</v>
      </c>
      <c r="H817" s="75">
        <f t="shared" si="376"/>
        <v>0</v>
      </c>
      <c r="I817" s="75">
        <f t="shared" si="376"/>
        <v>0</v>
      </c>
      <c r="J817" s="75">
        <f t="shared" ref="J817" si="377">J21</f>
        <v>0</v>
      </c>
      <c r="K817" s="45">
        <f t="shared" si="366"/>
        <v>826</v>
      </c>
      <c r="L817" s="195">
        <f t="shared" si="376"/>
        <v>814</v>
      </c>
      <c r="M817" s="31"/>
    </row>
    <row r="818" spans="1:13" ht="15" customHeight="1" x14ac:dyDescent="0.25">
      <c r="A818" s="366"/>
      <c r="B818" s="367"/>
      <c r="C818" s="73" t="s">
        <v>18</v>
      </c>
      <c r="D818" s="73">
        <f>D22+D14</f>
        <v>0</v>
      </c>
      <c r="E818" s="73">
        <f>E22+E14</f>
        <v>1606</v>
      </c>
      <c r="F818" s="73">
        <f t="shared" ref="F818:L818" si="378">F22+F14</f>
        <v>4010</v>
      </c>
      <c r="G818" s="75">
        <f t="shared" si="378"/>
        <v>0</v>
      </c>
      <c r="H818" s="75">
        <f t="shared" si="378"/>
        <v>0</v>
      </c>
      <c r="I818" s="75">
        <f t="shared" si="378"/>
        <v>0</v>
      </c>
      <c r="J818" s="75">
        <f t="shared" ref="J818" si="379">J22+J14</f>
        <v>0</v>
      </c>
      <c r="K818" s="45">
        <f>E818+F818+G818+H818+I818+J818</f>
        <v>5616</v>
      </c>
      <c r="L818" s="195">
        <f t="shared" si="378"/>
        <v>2029</v>
      </c>
      <c r="M818" s="31"/>
    </row>
    <row r="819" spans="1:13" ht="15" customHeight="1" x14ac:dyDescent="0.25">
      <c r="A819" s="366"/>
      <c r="B819" s="367"/>
      <c r="C819" s="74" t="s">
        <v>171</v>
      </c>
      <c r="D819" s="74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19" s="74">
        <f>E102+E96+E94+E62+E61+E33+E103+E99+E95+E91+E90+E89+E88+E84+E81+E80+E79+E78+E75+E74+E71+E68+E67+E63+E60+E56+E53+E50+E47+E46+E45+E44+E40+E39+E38+E37+E32+E28+E25+E24+E23+E22+E21+E20+E19+E18+E17+E16+E15+E14+E13+E12+E11+E10+E9</f>
        <v>26530116</v>
      </c>
      <c r="F819" s="74">
        <f>F102+F96+F94+F62+F61+F33+F103+F99+F95+F91+F90+F89+F88+F84+F81+F80+F79+F78+F75+F74+F71+F68+F67+F63+F60+F56+F53+F50+F47+F46+F45+F44+F40+F39+F38+F37+F32+F28+F25+F24+F23+F22+F21+F20+F19+F18+F17+F16+F15+F14+F13+F12+F11+F10+F9+F97+F98</f>
        <v>0</v>
      </c>
      <c r="G819" s="74">
        <f t="shared" ref="G819:L819" si="380">G102+G96+G94+G62+G61+G33+G103+G99+G95+G91+G90+G89+G88+G84+G81+G80+G79+G78+G75+G74+G71+G68+G67+G63+G60+G56+G53+G50+G47+G46+G45+G44+G40+G39+G38+G37+G32+G28+G25+G24+G23+G22+G21+G20+G19+G18+G17+G16+G15+G14+G13+G12+G11+G10+G9</f>
        <v>0</v>
      </c>
      <c r="H819" s="74">
        <f t="shared" si="380"/>
        <v>0</v>
      </c>
      <c r="I819" s="74">
        <f t="shared" si="380"/>
        <v>200000</v>
      </c>
      <c r="J819" s="74">
        <f t="shared" ref="J819" si="381">J102+J96+J94+J62+J61+J33+J103+J99+J95+J91+J90+J89+J88+J84+J81+J80+J79+J78+J75+J74+J71+J68+J67+J63+J60+J56+J53+J50+J47+J46+J45+J44+J40+J39+J38+J37+J32+J28+J25+J24+J23+J22+J21+J20+J19+J18+J17+J16+J15+J14+J13+J12+J11+J10+J9</f>
        <v>0</v>
      </c>
      <c r="K819" s="74">
        <f>E819+F819+G819+H819+I819+J819</f>
        <v>26730116</v>
      </c>
      <c r="L819" s="197">
        <f t="shared" si="380"/>
        <v>12373820</v>
      </c>
      <c r="M819" s="31"/>
    </row>
    <row r="820" spans="1:13" ht="15" customHeight="1" x14ac:dyDescent="0.25">
      <c r="A820" s="366"/>
      <c r="B820" s="367"/>
      <c r="C820" s="73" t="s">
        <v>11</v>
      </c>
      <c r="D820" s="73">
        <f t="shared" ref="D820:L820" si="382">D101+D93+D87+D83+D77+D73+D70+D66+D59+D55+D52+D49+D43+D36+D31+D27+D7</f>
        <v>29279618</v>
      </c>
      <c r="E820" s="73">
        <f t="shared" si="382"/>
        <v>29279618</v>
      </c>
      <c r="F820" s="75">
        <f t="shared" si="382"/>
        <v>0</v>
      </c>
      <c r="G820" s="75">
        <f t="shared" si="382"/>
        <v>0</v>
      </c>
      <c r="H820" s="75">
        <f t="shared" si="382"/>
        <v>0</v>
      </c>
      <c r="I820" s="75">
        <f t="shared" si="382"/>
        <v>0</v>
      </c>
      <c r="J820" s="75">
        <f t="shared" ref="J820" si="383">J101+J93+J87+J83+J77+J73+J70+J66+J59+J55+J52+J49+J43+J36+J31+J27+J7</f>
        <v>0</v>
      </c>
      <c r="K820" s="73">
        <f t="shared" si="366"/>
        <v>29279618</v>
      </c>
      <c r="L820" s="195">
        <f t="shared" si="382"/>
        <v>29279618</v>
      </c>
      <c r="M820" s="31"/>
    </row>
    <row r="821" spans="1:13" ht="15" customHeight="1" x14ac:dyDescent="0.25">
      <c r="A821" s="366"/>
      <c r="B821" s="367"/>
      <c r="C821" s="73" t="s">
        <v>12</v>
      </c>
      <c r="D821" s="73">
        <f t="shared" ref="D821:L821" si="384">D8</f>
        <v>153952569</v>
      </c>
      <c r="E821" s="73">
        <f t="shared" si="384"/>
        <v>153952569</v>
      </c>
      <c r="F821" s="75">
        <f t="shared" si="384"/>
        <v>0</v>
      </c>
      <c r="G821" s="75">
        <f t="shared" si="384"/>
        <v>4831920</v>
      </c>
      <c r="H821" s="75">
        <f t="shared" si="384"/>
        <v>711560</v>
      </c>
      <c r="I821" s="75">
        <f t="shared" si="384"/>
        <v>0</v>
      </c>
      <c r="J821" s="75">
        <f t="shared" ref="J821" si="385">J8</f>
        <v>0</v>
      </c>
      <c r="K821" s="73">
        <f t="shared" si="366"/>
        <v>159496049</v>
      </c>
      <c r="L821" s="195">
        <f t="shared" si="384"/>
        <v>60466194</v>
      </c>
      <c r="M821" s="31"/>
    </row>
    <row r="822" spans="1:13" ht="15" customHeight="1" x14ac:dyDescent="0.25">
      <c r="A822" s="366"/>
      <c r="B822" s="367"/>
      <c r="C822" s="74" t="s">
        <v>172</v>
      </c>
      <c r="D822" s="74">
        <f t="shared" ref="D822:L822" si="386">D101+D93+D87+D83+D77+D73+D70+D66+D59+D55+D52+D43+D49+D36+D31+D27+D8+D7</f>
        <v>183232187</v>
      </c>
      <c r="E822" s="74">
        <f t="shared" si="386"/>
        <v>183232187</v>
      </c>
      <c r="F822" s="76">
        <f t="shared" si="386"/>
        <v>0</v>
      </c>
      <c r="G822" s="76">
        <f t="shared" si="386"/>
        <v>4831920</v>
      </c>
      <c r="H822" s="76">
        <f t="shared" si="386"/>
        <v>711560</v>
      </c>
      <c r="I822" s="76">
        <f t="shared" si="386"/>
        <v>0</v>
      </c>
      <c r="J822" s="76">
        <f t="shared" ref="J822" si="387">J101+J93+J87+J83+J77+J73+J70+J66+J59+J55+J52+J43+J49+J36+J31+J27+J8+J7</f>
        <v>0</v>
      </c>
      <c r="K822" s="74">
        <f>K101+K93+K87+K83+K77+K73+K70+K66+K59+K55+K52+K43+K49+K36+K31+K27+K8+K7</f>
        <v>188775667</v>
      </c>
      <c r="L822" s="197">
        <f t="shared" si="386"/>
        <v>89745812</v>
      </c>
      <c r="M822" s="31"/>
    </row>
    <row r="823" spans="1:13" ht="15" customHeight="1" x14ac:dyDescent="0.25">
      <c r="A823" s="366"/>
      <c r="B823" s="367"/>
      <c r="C823" s="74" t="s">
        <v>173</v>
      </c>
      <c r="D823" s="74">
        <f t="shared" ref="D823" si="388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3" s="74">
        <f t="shared" ref="E823:I823" si="389">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271483850</v>
      </c>
      <c r="F823" s="74">
        <f>F96+F102+F94+F62+F61+F103+F101+F100+F99+F95+F93+F92+F91+F90+F89+F88+F87+F86+F84+F85+F83+F82+F81+F80+F79+F78+F77+F76+F75+F74+F73+F72+F71+F70+F69+F68+F67+F66+F65+F64+F63+F60+F59+F58+F57+F56+F55+F54+F53+F52+F51+F50+F49+F48+F47+F46+F45+F44+F43+F42+F41+F40+F39+F38+F37+F36+F35+F34+F33+F32+F31+F30+F29+F28+F27+F26+F25+F24+F23+F22+F21+F20+F19+F18+F17+F16+F15+F14+F13+F12+F11+F10+F8+F9+F7+F6+F5+F97+F98</f>
        <v>0</v>
      </c>
      <c r="G823" s="74">
        <f t="shared" si="389"/>
        <v>4831920</v>
      </c>
      <c r="H823" s="74">
        <f t="shared" si="389"/>
        <v>711560</v>
      </c>
      <c r="I823" s="74">
        <f t="shared" si="389"/>
        <v>200000</v>
      </c>
      <c r="J823" s="74">
        <f t="shared" ref="J823" si="390">J96+J102+J94+J62+J61+J103+J101+J100+J99+J95+J93+J92+J91+J90+J89+J88+J87+J86+J84+J85+J83+J82+J81+J80+J79+J78+J77+J76+J75+J74+J73+J72+J71+J70+J69+J68+J67+J66+J65+J64+J63+J60+J59+J58+J57+J56+J55+J54+J53+J52+J51+J50+J49+J48+J47+J46+J45+J44+J43+J42+J41+J40+J39+J38+J37+J36+J35+J34+J33+J32+J31+J30+J29+J28+J27+J26+J25+J24+J23+J22+J21+J20+J19+J18+J17+J16+J15+J14+J13+J12+J11+J10+J8+J9+J7+J6+J5</f>
        <v>10962</v>
      </c>
      <c r="K823" s="74">
        <f>K96+K102+K94+K62+K61+K103+K101+K100+K99+K95+K93+K92+K91+K90+K89+K88+K87+K86+K84+K85+K83+K82+K81+K80+K79+K78+K77+K76+K75+K74+K73+K72+K71+K70+K69+K68+K67+K66+K65+K64+K63+K60+K59+K58+K57+K56+K55+K54+K53+K52+K51+K50+K49+K48+K47+K46+K45+K44+K43+K42+K41+K40+K39+K38+K37+K36+K35+K34+K33+K32+K31+K30+K29+K28+K27+K26+K25+K24+K23+K22+K21+K20+K19+K18+K17+K16+K15+K14+K13+K12+K11+K10+K8+K9+K7+K6+K5+K97+K98</f>
        <v>277238292</v>
      </c>
      <c r="L823" s="197">
        <f>L96+L102+L94+L62+L61+L103+L101+L100+L99+L95+L93+L92+L91+L90+L89+L88+L87+L86+L84+L85+L83+L82+L81+L80+L79+L78+L77+L76+L75+L74+L73+L72+L71+L70+L69+L68+L67+L66+L65+L64+L63+L60+L59+L58+L57+L56+L55+L54+L53+L52+L51+L50+L49+L48+L47+L46+L45+L44+L43+L42+L41+L40+L39+L38+L37+L36+L35+L34+L33+L32+L31+L30+L29+L28+L27+L26+L25+L24+L23+L22+L21+L20+L19+L18+L17+L16+L15+L14+L13+L12+L11+L10+L8+L9+L7+L6+L5</f>
        <v>122088535</v>
      </c>
      <c r="M823" s="31"/>
    </row>
    <row r="824" spans="1:13" ht="15" customHeight="1" x14ac:dyDescent="0.25">
      <c r="A824" s="366"/>
      <c r="B824" s="367"/>
      <c r="C824" s="73" t="s">
        <v>43</v>
      </c>
      <c r="D824" s="73">
        <f>D800+D784+D780+D747+D742+D739+D711+D703+D699+D675+D672+D648+D639+D635+D610+D605+D601+D580+D571+D565+D540+D536+D530+D503+D499+D481+D475+D458+D450+D446+D426+D417+D413+D392+D377+D383+D375+D350+D328+D320+D317+D293+D286+D282+D263+D254+D240+D238+D234+D236+D232+D191+D178+D135+D157+D114+D105</f>
        <v>173372139</v>
      </c>
      <c r="E824" s="73">
        <f t="shared" ref="E824:I824" si="391">E686+E800+E784+E780+E747+E742+E739+E711+E703+E699+E675+E672+E648+E639+E635+E610+E605+E601+E580+E571+E565+E540+E536+E530+E503+E499+E481+E475+E458+E450+E446+E426+E417+E413+E392+E377+E383+E375+E350+E328+E320+E317+E293+E286+E282+E263+E254+E240+E238+E234+E236+E232+E191+E178+E135+E157+E114+E105</f>
        <v>172570227</v>
      </c>
      <c r="F824" s="73">
        <f t="shared" si="391"/>
        <v>-706435</v>
      </c>
      <c r="G824" s="171">
        <f t="shared" si="391"/>
        <v>600000</v>
      </c>
      <c r="H824" s="73">
        <f t="shared" si="391"/>
        <v>0</v>
      </c>
      <c r="I824" s="73">
        <f t="shared" si="391"/>
        <v>0</v>
      </c>
      <c r="J824" s="73">
        <f t="shared" ref="J824" si="392">J686+J800+J784+J780+J747+J742+J739+J711+J703+J699+J675+J672+J648+J639+J635+J610+J605+J601+J580+J571+J565+J540+J536+J530+J503+J499+J481+J475+J458+J450+J446+J426+J417+J413+J392+J377+J383+J375+J350+J328+J320+J317+J293+J286+J282+J263+J254+J240+J238+J234+J236+J232+J191+J178+J135+J157+J114+J105</f>
        <v>9173</v>
      </c>
      <c r="K824" s="73">
        <f t="shared" ref="K824:K832" si="393">E824+F824+G824+H824+I824+J824</f>
        <v>172472965</v>
      </c>
      <c r="L824" s="195">
        <f>L686+L800+L784+L780+L747+L742+L739+L711+L703+L699+L675+L672+L648+L639+L635+L610+L605+L601+L580+L571+L565+L540+L536+L530+L503+L499+L481+L475+L458+L450+L446+L426+L417+L413+L392+L377+L383+L375+L350+L328+L320+L317+L293+L286+L282+L263+L254+L240+L238+L234+L236+L232+L191+L178+L135+L157+L114+L105</f>
        <v>63705216</v>
      </c>
      <c r="M824" s="31"/>
    </row>
    <row r="825" spans="1:13" ht="15" customHeight="1" x14ac:dyDescent="0.25">
      <c r="A825" s="366"/>
      <c r="B825" s="367"/>
      <c r="C825" s="73" t="s">
        <v>68</v>
      </c>
      <c r="D825" s="73">
        <f>D767+D219</f>
        <v>2800000</v>
      </c>
      <c r="E825" s="73">
        <f>E767+E219</f>
        <v>2800000</v>
      </c>
      <c r="F825" s="75">
        <f t="shared" ref="F825:L825" si="394">F767+F219</f>
        <v>0</v>
      </c>
      <c r="G825" s="75">
        <f t="shared" si="394"/>
        <v>0</v>
      </c>
      <c r="H825" s="75">
        <f t="shared" si="394"/>
        <v>0</v>
      </c>
      <c r="I825" s="75">
        <f t="shared" si="394"/>
        <v>0</v>
      </c>
      <c r="J825" s="75">
        <f t="shared" ref="J825" si="395">J767+J219</f>
        <v>0</v>
      </c>
      <c r="K825" s="73">
        <f t="shared" si="393"/>
        <v>2800000</v>
      </c>
      <c r="L825" s="195">
        <f t="shared" si="394"/>
        <v>1119445</v>
      </c>
      <c r="M825" s="31"/>
    </row>
    <row r="826" spans="1:13" ht="15" customHeight="1" x14ac:dyDescent="0.25">
      <c r="A826" s="366"/>
      <c r="B826" s="367"/>
      <c r="C826" s="73" t="s">
        <v>66</v>
      </c>
      <c r="D826" s="73">
        <f>D748+D581+D329+D192</f>
        <v>975000</v>
      </c>
      <c r="E826" s="73">
        <f>E748+E581+E329+E192</f>
        <v>975000</v>
      </c>
      <c r="F826" s="75">
        <f t="shared" ref="F826:L826" si="396">F748+F581+F329+F192</f>
        <v>0</v>
      </c>
      <c r="G826" s="75">
        <f t="shared" si="396"/>
        <v>0</v>
      </c>
      <c r="H826" s="75">
        <f t="shared" si="396"/>
        <v>0</v>
      </c>
      <c r="I826" s="75">
        <f t="shared" si="396"/>
        <v>0</v>
      </c>
      <c r="J826" s="75">
        <f t="shared" ref="J826" si="397">J748+J581+J329+J192</f>
        <v>0</v>
      </c>
      <c r="K826" s="73">
        <f t="shared" si="393"/>
        <v>975000</v>
      </c>
      <c r="L826" s="195">
        <f t="shared" si="396"/>
        <v>585000</v>
      </c>
      <c r="M826" s="31"/>
    </row>
    <row r="827" spans="1:13" ht="15" customHeight="1" x14ac:dyDescent="0.25">
      <c r="A827" s="366"/>
      <c r="B827" s="367"/>
      <c r="C827" s="73" t="s">
        <v>50</v>
      </c>
      <c r="D827" s="73">
        <f t="shared" ref="D827:I828" si="398">D785+D749+D712+D676+D649+D611+D582+D541+D504+D482+D459+D427+D393+D351+D330+D294+D264+D193+D179+D158+D136+D115</f>
        <v>6173900</v>
      </c>
      <c r="E827" s="73">
        <f t="shared" si="398"/>
        <v>6173900</v>
      </c>
      <c r="F827" s="75">
        <f t="shared" si="398"/>
        <v>0</v>
      </c>
      <c r="G827" s="75">
        <f t="shared" si="398"/>
        <v>0</v>
      </c>
      <c r="H827" s="75">
        <f t="shared" si="398"/>
        <v>0</v>
      </c>
      <c r="I827" s="75">
        <f t="shared" si="398"/>
        <v>0</v>
      </c>
      <c r="J827" s="75">
        <f t="shared" ref="J827" si="399">J785+J749+J712+J676+J649+J611+J582+J541+J504+J482+J459+J427+J393+J351+J330+J294+J264+J193+J179+J158+J136+J115</f>
        <v>0</v>
      </c>
      <c r="K827" s="73">
        <f t="shared" si="393"/>
        <v>6173900</v>
      </c>
      <c r="L827" s="195">
        <f>L785+L749+L712+L676+L649+L611+L582+L541+L504+L482+L459+L427+L393+L351+L330+L294+L264+L193+L179+L158+L136+L115</f>
        <v>0</v>
      </c>
      <c r="M827" s="31"/>
    </row>
    <row r="828" spans="1:13" ht="15" customHeight="1" x14ac:dyDescent="0.25">
      <c r="A828" s="366"/>
      <c r="B828" s="367"/>
      <c r="C828" s="73" t="s">
        <v>51</v>
      </c>
      <c r="D828" s="73">
        <f t="shared" si="398"/>
        <v>310000</v>
      </c>
      <c r="E828" s="73">
        <f t="shared" si="398"/>
        <v>310000</v>
      </c>
      <c r="F828" s="75">
        <f t="shared" si="398"/>
        <v>0</v>
      </c>
      <c r="G828" s="75">
        <f t="shared" si="398"/>
        <v>0</v>
      </c>
      <c r="H828" s="75">
        <f t="shared" si="398"/>
        <v>0</v>
      </c>
      <c r="I828" s="75">
        <f t="shared" si="398"/>
        <v>0</v>
      </c>
      <c r="J828" s="75">
        <f>J786+J750+J713+J677+J650+J612+J583+J542+J505+J483+J460+J428+J394+J352+J331+J295+J265+J194+J180+J159+J137+J116</f>
        <v>0</v>
      </c>
      <c r="K828" s="73">
        <f t="shared" si="393"/>
        <v>310000</v>
      </c>
      <c r="L828" s="195">
        <f>L786+L750+L713+L677+L650+L612+L583+L542+L505+L483+L460+L428+L394+L352+L331+L295+L265+L194+L180+L159+L137+L116</f>
        <v>0</v>
      </c>
      <c r="M828" s="31"/>
    </row>
    <row r="829" spans="1:13" ht="15" customHeight="1" x14ac:dyDescent="0.25">
      <c r="A829" s="366"/>
      <c r="B829" s="367"/>
      <c r="C829" s="73" t="s">
        <v>52</v>
      </c>
      <c r="D829" s="73">
        <f>D613+D584+D429+D195+D160+D138+D117+D416+D570+D638+D651</f>
        <v>640000</v>
      </c>
      <c r="E829" s="73">
        <f t="shared" ref="E829:L829" si="400">E613+E584+E429+E195+E160+E138+E117+E416+E570+E638+E651</f>
        <v>690168</v>
      </c>
      <c r="F829" s="73">
        <f t="shared" si="400"/>
        <v>66814</v>
      </c>
      <c r="G829" s="73">
        <f t="shared" si="400"/>
        <v>0</v>
      </c>
      <c r="H829" s="73">
        <f t="shared" si="400"/>
        <v>0</v>
      </c>
      <c r="I829" s="73">
        <f t="shared" si="400"/>
        <v>0</v>
      </c>
      <c r="J829" s="73">
        <f t="shared" si="400"/>
        <v>0</v>
      </c>
      <c r="K829" s="73">
        <f t="shared" si="400"/>
        <v>756982</v>
      </c>
      <c r="L829" s="195">
        <f t="shared" si="400"/>
        <v>160914</v>
      </c>
      <c r="M829" s="31"/>
    </row>
    <row r="830" spans="1:13" ht="15" customHeight="1" x14ac:dyDescent="0.25">
      <c r="A830" s="366"/>
      <c r="B830" s="367"/>
      <c r="C830" s="73" t="s">
        <v>53</v>
      </c>
      <c r="D830" s="73">
        <f>D787+D751+D714+D678+D652+D614+D543+D585+D506+D484+D461+D430+D395+D353+D332+D296+D266+D196+D181+D161+D139+D118</f>
        <v>744000</v>
      </c>
      <c r="E830" s="73">
        <f>E787+E751+E714+E678+E652+E614+E543+E585+E506+E484+E461+E430+E395+E353+E332+E296+E266+E196+E181+E161+E139+E118</f>
        <v>744000</v>
      </c>
      <c r="F830" s="75">
        <f t="shared" ref="F830:L830" si="401">F787+F751+F714+F678+F652+F614+F543+F585+F506+F484+F461+F430+F395+F353+F332+F296+F266+F196+F181+F161+F139+F118</f>
        <v>0</v>
      </c>
      <c r="G830" s="75">
        <f t="shared" si="401"/>
        <v>0</v>
      </c>
      <c r="H830" s="75">
        <f t="shared" si="401"/>
        <v>0</v>
      </c>
      <c r="I830" s="75">
        <f t="shared" si="401"/>
        <v>0</v>
      </c>
      <c r="J830" s="75">
        <f t="shared" ref="J830" si="402">J787+J751+J714+J678+J652+J614+J543+J585+J506+J484+J461+J430+J395+J353+J332+J296+J266+J196+J181+J161+J139+J118</f>
        <v>0</v>
      </c>
      <c r="K830" s="73">
        <f t="shared" si="393"/>
        <v>744000</v>
      </c>
      <c r="L830" s="195">
        <f t="shared" si="401"/>
        <v>0</v>
      </c>
      <c r="M830" s="31"/>
    </row>
    <row r="831" spans="1:13" ht="15" customHeight="1" x14ac:dyDescent="0.25">
      <c r="A831" s="366"/>
      <c r="B831" s="367"/>
      <c r="C831" s="73" t="s">
        <v>54</v>
      </c>
      <c r="D831" s="73">
        <f>D140+D788+D752+D715+D704+D679+D653+D640+D615+D586+D572+D567+D544+D537+D532+D507+D485+D477+D462+D451+D431+D418+D396+D384+D379+D354+D333+D321+D297+D287+D267+D255+D250+D248+D246+D244+D242+D197+D182+D162+D119+D106</f>
        <v>2763160</v>
      </c>
      <c r="E831" s="73">
        <f t="shared" ref="E831:L831" si="403">E140+E788+E752+E715+E704+E679+E653+E640+E615+E586+E572+E567+E544+E537+E532+E507+E485+E477+E462+E451+E431+E418+E396+E384+E379+E354+E333+E321+E297+E287+E267+E255+E250+E248+E246+E244+E242+E197+E182+E162+E119+E106</f>
        <v>3514904</v>
      </c>
      <c r="F831" s="73">
        <f t="shared" si="403"/>
        <v>639621</v>
      </c>
      <c r="G831" s="73">
        <f t="shared" si="403"/>
        <v>998452</v>
      </c>
      <c r="H831" s="73">
        <f t="shared" si="403"/>
        <v>200000</v>
      </c>
      <c r="I831" s="73">
        <f t="shared" si="403"/>
        <v>0</v>
      </c>
      <c r="J831" s="73">
        <f t="shared" si="403"/>
        <v>0</v>
      </c>
      <c r="K831" s="73">
        <f>E831+F831+G831+H831+I831+J831</f>
        <v>5352977</v>
      </c>
      <c r="L831" s="195">
        <f t="shared" si="403"/>
        <v>1813416</v>
      </c>
      <c r="M831" s="31"/>
    </row>
    <row r="832" spans="1:13" ht="15" customHeight="1" x14ac:dyDescent="0.25">
      <c r="A832" s="366"/>
      <c r="B832" s="367"/>
      <c r="C832" s="73" t="s">
        <v>55</v>
      </c>
      <c r="D832" s="73">
        <f>D768+D616+D334+D268+D220+D198+D120</f>
        <v>1080000</v>
      </c>
      <c r="E832" s="73">
        <f>E768+E616+E334+E268+E220+E198+E120</f>
        <v>1080000</v>
      </c>
      <c r="F832" s="75">
        <f t="shared" ref="F832:L832" si="404">F768+F616+F334+F268+F220+F198+F120</f>
        <v>0</v>
      </c>
      <c r="G832" s="75">
        <f t="shared" si="404"/>
        <v>0</v>
      </c>
      <c r="H832" s="75">
        <f t="shared" si="404"/>
        <v>0</v>
      </c>
      <c r="I832" s="75">
        <f t="shared" si="404"/>
        <v>0</v>
      </c>
      <c r="J832" s="75">
        <f t="shared" ref="J832" si="405">J768+J616+J334+J268+J220+J198+J120</f>
        <v>0</v>
      </c>
      <c r="K832" s="73">
        <f t="shared" si="393"/>
        <v>1080000</v>
      </c>
      <c r="L832" s="195">
        <f t="shared" si="404"/>
        <v>425000</v>
      </c>
      <c r="M832" s="31"/>
    </row>
    <row r="833" spans="1:13" ht="15" customHeight="1" x14ac:dyDescent="0.25">
      <c r="A833" s="366"/>
      <c r="B833" s="367"/>
      <c r="C833" s="74" t="s">
        <v>44</v>
      </c>
      <c r="D833" s="74">
        <f>D800+D788+D787+D786+D785+D784+D780+D768+D767+D752+D751+D750+D749+D748+D747+D742+D739+D715+D714+D713+D712+D711+D704+D703+D699+D679+D678+D677+D676+D675+D672+D653+D652+D650+D649+D648+D640+D639+D635+D616+D615+D614+D613+D612+D611+D610+D605+D601+D586+D585+D584+D583+D582+D581+D580+D572+D571+D567+D565+D544+D543+D542+D541+D540+D537+D536+D532+D530+D507+D506+D505+D504+D503+D499+D485+D484+D483+D482+D481+D477+D475+D462+D461+D460+D459+D458+D451+D450+D446+D431+D430+D429+D428+D427+D426+D418+D417+D413+D396+D395+D394+D393+D392+D384+D383+D379+D377+D375+D354+D353+D352+D351+D350+D334+D333+D332+D331+D330+D329+D328+D321+D320+D317+D297+D296+D295+D294+D293+D287+D286+D282+D268+D267+D266+D265+D264+D263+D255+D254+D250+D248+D246+D244+D242+D240+D238+D236+D234+D232+D220+D219+D198+D197+D196+D195+D194+D193+D192+D191+D182+D181+D180+D179+D178+D162+D161+D160+D159+D158+D157+D139+D138+D137+D136+D135+D120+D119+D118+D117+D116+D115+D114+D106+D105</f>
        <v>188858199</v>
      </c>
      <c r="E833" s="74">
        <f t="shared" ref="E833:I833" si="406">SUM(E824:E832)</f>
        <v>188858199</v>
      </c>
      <c r="F833" s="74">
        <f t="shared" si="406"/>
        <v>0</v>
      </c>
      <c r="G833" s="74">
        <f t="shared" si="406"/>
        <v>1598452</v>
      </c>
      <c r="H833" s="74">
        <f t="shared" si="406"/>
        <v>200000</v>
      </c>
      <c r="I833" s="74">
        <f t="shared" si="406"/>
        <v>0</v>
      </c>
      <c r="J833" s="74">
        <f t="shared" ref="J833" si="407">SUM(J824:J832)</f>
        <v>9173</v>
      </c>
      <c r="K833" s="74">
        <f>SUM(K824:K832)</f>
        <v>190665824</v>
      </c>
      <c r="L833" s="197">
        <f>SUM(L824:L832)</f>
        <v>67808991</v>
      </c>
      <c r="M833" s="31"/>
    </row>
    <row r="834" spans="1:13" ht="15" customHeight="1" x14ac:dyDescent="0.25">
      <c r="A834" s="366"/>
      <c r="B834" s="367"/>
      <c r="C834" s="74" t="s">
        <v>45</v>
      </c>
      <c r="D834" s="74">
        <f>D688+D801+D790+D781+D770+D754+D743+D740+D717+D706+D700+D681+D673+D655+D642+D636+D618+D606+D602+D588+D574+D568+D566+D546+D539+D533+D531+D509+D500+D487+D478+D476+D464+D453+D447+D433+D420+D414+D398+D386+D380+D378+D376+D356+D336+D323+D318+D299+D289+D283+D270+D257+D251+D249+D247+D245+D243+D241+D239+D237+D235+D233+D222+D200+D184+D164+D142+D122+D108</f>
        <v>34707249</v>
      </c>
      <c r="E834" s="74">
        <f>E688+E801+E790+E781+E770+E754+E743+E740+E717+E706+E700+E681+E673+E655+E642+E636+E618+E606+E602+E588+E574+E568+E566+E546+E539+E533+E531+E509+E500+E487+E478+E476+E464+E453+E447+E433+E420+E414+E398+E386+E380+E378+E376+E356+E336+E323+E318+E299+E289+E283+E270+E257+E251+E249+E247+E245+E243+E241+E239+E237+E235+E233+E222+E200+E184+E164+E142+E122+E108</f>
        <v>34707249</v>
      </c>
      <c r="F834" s="74">
        <f t="shared" ref="F834:L834" si="408">F688+F801+F790+F781+F770+F754+F743+F740+F717+F706+F700+F681+F673+F655+F642+F636+F618+F606+F602+F588+F574+F568+F566+F546+F539+F533+F531+F509+F500+F487+F478+F476+F464+F453+F447+F433+F420+F414+F398+F386+F380+F378+F376+F356+F336+F323+F318+F299+F289+F283+F270+F257+F251+F249+F247+F245+F243+F241+F239+F237+F235+F233+F222+F200+F184+F164+F142+F122+F108</f>
        <v>0</v>
      </c>
      <c r="G834" s="74">
        <f t="shared" si="408"/>
        <v>311698</v>
      </c>
      <c r="H834" s="74">
        <f t="shared" si="408"/>
        <v>39000</v>
      </c>
      <c r="I834" s="74">
        <f t="shared" si="408"/>
        <v>0</v>
      </c>
      <c r="J834" s="74">
        <f t="shared" ref="J834" si="409">J688+J801+J790+J781+J770+J754+J743+J740+J717+J706+J700+J681+J673+J655+J642+J636+J618+J606+J602+J588+J574+J568+J566+J546+J539+J533+J531+J509+J500+J487+J478+J476+J464+J453+J447+J433+J420+J414+J398+J386+J380+J378+J376+J356+J336+J323+J318+J299+J289+J283+J270+J257+J251+J249+J247+J245+J243+J241+J239+J237+J235+J233+J222+J200+J184+J164+J142+J122+J108</f>
        <v>1789</v>
      </c>
      <c r="K834" s="74">
        <f t="shared" si="408"/>
        <v>35059736</v>
      </c>
      <c r="L834" s="197">
        <f t="shared" si="408"/>
        <v>12620712</v>
      </c>
      <c r="M834" s="31"/>
    </row>
    <row r="835" spans="1:13" ht="15" customHeight="1" x14ac:dyDescent="0.25">
      <c r="A835" s="366"/>
      <c r="B835" s="367"/>
      <c r="C835" s="73" t="s">
        <v>46</v>
      </c>
      <c r="D835" s="73">
        <f>D682+D791+D771+D755+D744+D718+D707+D689+D656+D643+D619+D607+D589+D575+D547+D510+D488+D465+D454+D434+D421+D399+D387+D357+D337+D324+D300+D271+D290+D258+D223+D201+D165+D143+D123+D109</f>
        <v>1090000</v>
      </c>
      <c r="E835" s="73">
        <f>E682+E791+E771+E755+E744+E718+E707+E689+E656+E643+E619+E607+E589+E575+E547+E510+E488+E465+E454+E434+E421+E399+E387+E357+E337+E324+E300+E271+E290+E258+E223+E201+E165+E143+E123+E109</f>
        <v>1089794</v>
      </c>
      <c r="F835" s="73">
        <f t="shared" ref="F835:L835" si="410">F682+F791+F771+F755+F744+F718+F707+F689+F656+F643+F619+F607+F589+F575+F547+F510+F488+F465+F454+F434+F421+F399+F387+F357+F337+F324+F300+F271+F290+F258+F223+F201+F165+F143+F123+F109</f>
        <v>0</v>
      </c>
      <c r="G835" s="73">
        <f t="shared" si="410"/>
        <v>0</v>
      </c>
      <c r="H835" s="73">
        <f t="shared" si="410"/>
        <v>0</v>
      </c>
      <c r="I835" s="73">
        <f t="shared" si="410"/>
        <v>0</v>
      </c>
      <c r="J835" s="73">
        <f t="shared" ref="J835" si="411">J682+J791+J771+J755+J744+J718+J707+J689+J656+J643+J619+J607+J589+J575+J547+J510+J488+J465+J454+J434+J421+J399+J387+J357+J337+J324+J300+J271+J290+J258+J223+J201+J165+J143+J123+J109</f>
        <v>0</v>
      </c>
      <c r="K835" s="73">
        <f>K682+K791+K771+K755+K744+K718+K707+K689+K656+K643+K619+K607+K589+K575+K547+K510+K488+K465+K454+K434+K421+K399+K387+K357+K337+K324+K300+K271+K290+K258+K223+K201+K165+K143+K123+K109</f>
        <v>1089794</v>
      </c>
      <c r="L835" s="195">
        <f t="shared" si="410"/>
        <v>219756</v>
      </c>
      <c r="M835" s="31"/>
    </row>
    <row r="836" spans="1:13" ht="15" customHeight="1" x14ac:dyDescent="0.25">
      <c r="A836" s="366"/>
      <c r="B836" s="367"/>
      <c r="C836" s="73" t="s">
        <v>56</v>
      </c>
      <c r="D836" s="73">
        <f>D708+D683+D644+D576+D422+D388+D259+D110+D792+D772+D756+D719+D690+D657+D620+D590+D548+D511+D489+D466+D435+D400+D358+D338+D301+D272+D202+D185+D166+D144+D124</f>
        <v>2020000</v>
      </c>
      <c r="E836" s="73">
        <f t="shared" ref="E836:L836" si="412">E708+E683+E644+E576+E422+E388+E259+E110+E792+E772+E756+E719+E690+E657+E620+E590+E548+E511+E489+E466+E435+E400+E358+E338+E301+E272+E202+E185+E166+E144+E124</f>
        <v>1963570</v>
      </c>
      <c r="F836" s="73">
        <f t="shared" si="412"/>
        <v>0</v>
      </c>
      <c r="G836" s="73">
        <f t="shared" si="412"/>
        <v>0</v>
      </c>
      <c r="H836" s="73">
        <f t="shared" si="412"/>
        <v>0</v>
      </c>
      <c r="I836" s="73">
        <f t="shared" si="412"/>
        <v>0</v>
      </c>
      <c r="J836" s="73">
        <f t="shared" si="412"/>
        <v>0</v>
      </c>
      <c r="K836" s="73">
        <f t="shared" si="412"/>
        <v>1963570</v>
      </c>
      <c r="L836" s="73">
        <f t="shared" si="412"/>
        <v>514937</v>
      </c>
      <c r="M836" s="31"/>
    </row>
    <row r="837" spans="1:13" ht="15" customHeight="1" x14ac:dyDescent="0.25">
      <c r="A837" s="366"/>
      <c r="B837" s="367"/>
      <c r="C837" s="73" t="s">
        <v>57</v>
      </c>
      <c r="D837" s="73">
        <f t="shared" ref="D837:K837" si="413">D757+D720+D339+D203+D167+D145+D125</f>
        <v>474072</v>
      </c>
      <c r="E837" s="73">
        <f t="shared" si="413"/>
        <v>474072</v>
      </c>
      <c r="F837" s="73">
        <f t="shared" si="413"/>
        <v>0</v>
      </c>
      <c r="G837" s="73">
        <f t="shared" si="413"/>
        <v>0</v>
      </c>
      <c r="H837" s="73">
        <f t="shared" si="413"/>
        <v>0</v>
      </c>
      <c r="I837" s="73">
        <f t="shared" si="413"/>
        <v>0</v>
      </c>
      <c r="J837" s="73">
        <f t="shared" ref="J837" si="414">J757+J720+J339+J203+J167+J145+J125</f>
        <v>0</v>
      </c>
      <c r="K837" s="73">
        <f t="shared" si="413"/>
        <v>474072</v>
      </c>
      <c r="L837" s="195">
        <f>L757+L720+L339+L203+L167+L145+L125</f>
        <v>194744</v>
      </c>
      <c r="M837" s="31"/>
    </row>
    <row r="838" spans="1:13" ht="15" customHeight="1" x14ac:dyDescent="0.25">
      <c r="A838" s="366"/>
      <c r="B838" s="367"/>
      <c r="C838" s="73" t="s">
        <v>58</v>
      </c>
      <c r="D838" s="73">
        <f>D773+D758+D340+D224+D204+D168+D146+D126+D793+D721+D691+D658+D621+D591+D549+D512+D490+D467+D436+D401+D359+D302+D273</f>
        <v>752956</v>
      </c>
      <c r="E838" s="73">
        <f>E773+E758+E340+E224+E204+E168+E146+E126+E793+E721+E691+E658+E621+E591+E549+E512+E490+E467+E436+E401+E359+E302+E273</f>
        <v>785262</v>
      </c>
      <c r="F838" s="73">
        <f t="shared" ref="F838:L838" si="415">F773+F758+F340+F224+F204+F168+F146+F126+F793+F721+F691+F658+F621+F591+F549+F512+F490+F467+F436+F401+F359+F302+F273</f>
        <v>0</v>
      </c>
      <c r="G838" s="73">
        <f t="shared" si="415"/>
        <v>0</v>
      </c>
      <c r="H838" s="73">
        <f t="shared" si="415"/>
        <v>0</v>
      </c>
      <c r="I838" s="73">
        <f t="shared" si="415"/>
        <v>0</v>
      </c>
      <c r="J838" s="73">
        <f t="shared" ref="J838" si="416">J773+J758+J340+J224+J204+J168+J146+J126+J793+J721+J691+J658+J621+J591+J549+J512+J490+J467+J436+J401+J359+J302+J273</f>
        <v>0</v>
      </c>
      <c r="K838" s="89">
        <f>K773+K758+K340+K224+K204+K168+K146+K126+K793+K721+K691+K658+K621+K591+K549+K512+K490+K467+K436+K401+K359+K302+K273</f>
        <v>785262</v>
      </c>
      <c r="L838" s="195">
        <f t="shared" si="415"/>
        <v>289994</v>
      </c>
      <c r="M838" s="31"/>
    </row>
    <row r="839" spans="1:13" ht="15" customHeight="1" x14ac:dyDescent="0.25">
      <c r="A839" s="366"/>
      <c r="B839" s="367"/>
      <c r="C839" s="73" t="s">
        <v>59</v>
      </c>
      <c r="D839" s="73">
        <f>D722+D659+D592+D550+D513+D491+D437+D341+D274+D205+D169+D147+D127</f>
        <v>5445031</v>
      </c>
      <c r="E839" s="73">
        <f>E722+E659+E592+E550+E513+E491+E437+E341+E274+E205+E169+E147+E127</f>
        <v>5495031</v>
      </c>
      <c r="F839" s="73">
        <f t="shared" ref="F839:L839" si="417">F722+F659+F592+F550+F513+F491+F437+F341+F274+F205+F169+F147+F127</f>
        <v>0</v>
      </c>
      <c r="G839" s="75">
        <f t="shared" si="417"/>
        <v>0</v>
      </c>
      <c r="H839" s="75">
        <f t="shared" si="417"/>
        <v>0</v>
      </c>
      <c r="I839" s="75">
        <f t="shared" si="417"/>
        <v>0</v>
      </c>
      <c r="J839" s="75">
        <f t="shared" ref="J839" si="418">J722+J659+J592+J550+J513+J491+J437+J341+J274+J205+J169+J147+J127</f>
        <v>0</v>
      </c>
      <c r="K839" s="73">
        <f t="shared" si="417"/>
        <v>5495031</v>
      </c>
      <c r="L839" s="198">
        <f t="shared" si="417"/>
        <v>2427694</v>
      </c>
      <c r="M839" s="31"/>
    </row>
    <row r="840" spans="1:13" ht="15" customHeight="1" x14ac:dyDescent="0.25">
      <c r="A840" s="366"/>
      <c r="B840" s="367"/>
      <c r="C840" s="73" t="s">
        <v>64</v>
      </c>
      <c r="D840" s="73">
        <f>D206+D186+D148</f>
        <v>11480700</v>
      </c>
      <c r="E840" s="73">
        <f>E206+E186+E148</f>
        <v>11480700</v>
      </c>
      <c r="F840" s="75">
        <f t="shared" ref="F840:L840" si="419">F206+F186+F148</f>
        <v>0</v>
      </c>
      <c r="G840" s="75">
        <f t="shared" si="419"/>
        <v>-130772</v>
      </c>
      <c r="H840" s="75">
        <f t="shared" si="419"/>
        <v>-134992</v>
      </c>
      <c r="I840" s="75">
        <f t="shared" si="419"/>
        <v>0</v>
      </c>
      <c r="J840" s="75">
        <f t="shared" ref="J840" si="420">J206+J186+J148</f>
        <v>0</v>
      </c>
      <c r="K840" s="73">
        <f t="shared" si="419"/>
        <v>11214936</v>
      </c>
      <c r="L840" s="195">
        <f t="shared" si="419"/>
        <v>4225422</v>
      </c>
      <c r="M840" s="31"/>
    </row>
    <row r="841" spans="1:13" ht="15" customHeight="1" x14ac:dyDescent="0.25">
      <c r="A841" s="366"/>
      <c r="B841" s="367"/>
      <c r="C841" s="73" t="s">
        <v>65</v>
      </c>
      <c r="D841" s="73">
        <f>D774+D759+D734+D723+D666+D630+D622+D593+D561+D551+D524+D514+D438+D402+D369+D342+D312+D225+D170+D149</f>
        <v>4177560</v>
      </c>
      <c r="E841" s="73">
        <f>E774+E759+E734+E723+E666+E630+E622+E593+E561+E551+E524+E514+E438+E402+E369+E342+E312+E225+E170+E149</f>
        <v>4167660</v>
      </c>
      <c r="F841" s="73">
        <f t="shared" ref="F841:L841" si="421">F774+F759+F734+F723+F666+F630+F622+F593+F561+F551+F524+F514+F438+F402+F369+F342+F312+F225+F170+F149</f>
        <v>-110000</v>
      </c>
      <c r="G841" s="75">
        <f t="shared" si="421"/>
        <v>0</v>
      </c>
      <c r="H841" s="75">
        <f t="shared" si="421"/>
        <v>0</v>
      </c>
      <c r="I841" s="75">
        <f t="shared" si="421"/>
        <v>0</v>
      </c>
      <c r="J841" s="75">
        <f t="shared" ref="J841" si="422">J774+J759+J734+J723+J666+J630+J622+J593+J561+J551+J524+J514+J438+J402+J369+J342+J312+J225+J170+J149</f>
        <v>0</v>
      </c>
      <c r="K841" s="73">
        <f t="shared" si="421"/>
        <v>4057660</v>
      </c>
      <c r="L841" s="195">
        <f t="shared" si="421"/>
        <v>1340050</v>
      </c>
      <c r="M841" s="31"/>
    </row>
    <row r="842" spans="1:13" ht="15" customHeight="1" x14ac:dyDescent="0.25">
      <c r="A842" s="366"/>
      <c r="B842" s="367"/>
      <c r="C842" s="73" t="s">
        <v>60</v>
      </c>
      <c r="D842" s="73">
        <f>D775+D760+D735+D724+D692+D667+D660+D631+D623+D594+D562+D525+D492+D468+D439+D403+D370+D360+D343+D313+D303+D275+D226+D207+D171+D150+D128</f>
        <v>951000</v>
      </c>
      <c r="E842" s="73">
        <f>E775+E760+E735+E724+E692+E667+E660+E631+E623+E594+E562+E525+E492+E468+E439+E403+E370+E360+E343+E313+E303+E275+E226+E207+E171+E150+E128</f>
        <v>934735</v>
      </c>
      <c r="F842" s="75">
        <f>F775+F760+F735+F724+F692+F667+F660+F631+F623+F594+F562+F525+F492+F468+F439+F403+F370+F360+F343+F313+F303+F275+F226+F207+F171+F150+F128</f>
        <v>323454</v>
      </c>
      <c r="G842" s="75">
        <f t="shared" ref="G842:L842" si="423">G775+G760+G735+G724+G692+G667+G660+G631+G623+G594+G562+G525+G492+G468+G439+G403+G370+G360+G343+G313+G303+G275+G226+G207+G171+G150+G128</f>
        <v>0</v>
      </c>
      <c r="H842" s="75">
        <f t="shared" si="423"/>
        <v>100000</v>
      </c>
      <c r="I842" s="75">
        <f t="shared" si="423"/>
        <v>0</v>
      </c>
      <c r="J842" s="75">
        <f t="shared" ref="J842" si="424">J775+J760+J735+J724+J692+J667+J660+J631+J623+J594+J562+J525+J492+J468+J439+J403+J370+J360+J343+J313+J303+J275+J226+J207+J171+J150+J128</f>
        <v>0</v>
      </c>
      <c r="K842" s="73">
        <f t="shared" si="423"/>
        <v>1358189</v>
      </c>
      <c r="L842" s="195">
        <f t="shared" si="423"/>
        <v>707323</v>
      </c>
      <c r="M842" s="31"/>
    </row>
    <row r="843" spans="1:13" ht="15" customHeight="1" x14ac:dyDescent="0.25">
      <c r="A843" s="366"/>
      <c r="B843" s="367"/>
      <c r="C843" s="73" t="s">
        <v>67</v>
      </c>
      <c r="D843" s="73">
        <f>D776+D668+D371+D227+D208+D526</f>
        <v>82000</v>
      </c>
      <c r="E843" s="73">
        <f>E776+E668+E371+E227+E208+E526</f>
        <v>98000</v>
      </c>
      <c r="F843" s="73">
        <f t="shared" ref="F843:L843" si="425">F776+F668+F371+F227+F208+F526</f>
        <v>0</v>
      </c>
      <c r="G843" s="73">
        <f t="shared" si="425"/>
        <v>0</v>
      </c>
      <c r="H843" s="73">
        <f t="shared" si="425"/>
        <v>0</v>
      </c>
      <c r="I843" s="73">
        <f t="shared" si="425"/>
        <v>0</v>
      </c>
      <c r="J843" s="73">
        <f t="shared" ref="J843" si="426">J776+J668+J371+J227+J208+J526</f>
        <v>0</v>
      </c>
      <c r="K843" s="73">
        <f t="shared" si="425"/>
        <v>98000</v>
      </c>
      <c r="L843" s="195">
        <f t="shared" si="425"/>
        <v>50560</v>
      </c>
      <c r="M843" s="31"/>
    </row>
    <row r="844" spans="1:13" ht="15" customHeight="1" x14ac:dyDescent="0.25">
      <c r="A844" s="366"/>
      <c r="B844" s="367"/>
      <c r="C844" s="73" t="s">
        <v>47</v>
      </c>
      <c r="D844" s="73">
        <f>D794+D761+D725+D693+D661+D645+D624+D595+D552+D515+D493+D469+D440+D423+D404+D361+D344+D304+D276+D260+D209+D187+D172+D151+D129+D111+D577+D455+D389+D325</f>
        <v>1446880</v>
      </c>
      <c r="E844" s="73">
        <f>E794+E761+E725+E693+E661+E645+E624+E595+E552+E515+E493+E469+E440+E423+E404+E361+E344+E304+E276+E260+E209+E187+E172+E151+E129+E111+E577+E455+E389+E325</f>
        <v>1463580</v>
      </c>
      <c r="F844" s="73">
        <f t="shared" ref="F844:K844" si="427">F794+F761+F725+F693+F661+F645+F624+F595+F552+F515+F493+F469+F440+F423+F404+F361+F344+F304+F276+F260+F209+F187+F172+F151+F129+F111+F577+F455+F389+F325</f>
        <v>0</v>
      </c>
      <c r="G844" s="73">
        <f t="shared" si="427"/>
        <v>0</v>
      </c>
      <c r="H844" s="73">
        <f t="shared" si="427"/>
        <v>0</v>
      </c>
      <c r="I844" s="73">
        <f t="shared" si="427"/>
        <v>0</v>
      </c>
      <c r="J844" s="73">
        <f t="shared" ref="J844" si="428">J794+J761+J725+J693+J661+J645+J624+J595+J552+J515+J493+J469+J440+J423+J404+J361+J344+J304+J276+J260+J209+J187+J172+J151+J129+J111+J577+J455+J389+J325</f>
        <v>0</v>
      </c>
      <c r="K844" s="89">
        <f t="shared" si="427"/>
        <v>1463580</v>
      </c>
      <c r="L844" s="195">
        <f>L794+L761+L725+L693+L661+L645+L624+L595+L552+L515+L493+L469+L440+L423+L404+L361+L344+L304+L276+L260+L209+L187+L172+L151+L129+L111+L577+L455+L389+L325</f>
        <v>458450</v>
      </c>
      <c r="M844" s="31"/>
    </row>
    <row r="845" spans="1:13" ht="15" customHeight="1" x14ac:dyDescent="0.25">
      <c r="A845" s="366"/>
      <c r="B845" s="367"/>
      <c r="C845" s="73" t="s">
        <v>61</v>
      </c>
      <c r="D845" s="73">
        <f>D795+D777+D762+D736+D726+D694+D669+D662+D632+D625+D596+D553+D527+D516+D494+D470+D441+D405+D372+D362+D345+D314+D305+D277+D228+D210+D188+D173+D152+D130</f>
        <v>4912805</v>
      </c>
      <c r="E845" s="73">
        <f>E795+E777+E762+E736+E726+E694+E669+E662+E632+E625+E596+E553+E527+E516+E494+E470+E441+E405+E372+E362+E345+E314+E305+E277+E228+E210+E188+E173+E152+E130</f>
        <v>4932100</v>
      </c>
      <c r="F845" s="73">
        <f t="shared" ref="F845:L845" si="429">F795+F777+F762+F736+F726+F694+F669+F662+F632+F625+F596+F553+F527+F516+F494+F470+F441+F405+F372+F362+F345+F314+F305+F277+F228+F210+F188+F173+F152+F130</f>
        <v>0</v>
      </c>
      <c r="G845" s="75">
        <f t="shared" si="429"/>
        <v>2323032</v>
      </c>
      <c r="H845" s="75">
        <f t="shared" si="429"/>
        <v>200000</v>
      </c>
      <c r="I845" s="75">
        <f t="shared" si="429"/>
        <v>157480</v>
      </c>
      <c r="J845" s="75">
        <f t="shared" ref="J845" si="430">J795+J777+J762+J736+J726+J694+J669+J662+J632+J625+J596+J553+J527+J516+J494+J470+J441+J405+J372+J362+J345+J314+J305+J277+J228+J210+J188+J173+J152+J130</f>
        <v>0</v>
      </c>
      <c r="K845" s="73">
        <f t="shared" si="429"/>
        <v>7612612</v>
      </c>
      <c r="L845" s="195">
        <f t="shared" si="429"/>
        <v>2630429</v>
      </c>
      <c r="M845" s="31"/>
    </row>
    <row r="846" spans="1:13" ht="15" customHeight="1" x14ac:dyDescent="0.25">
      <c r="A846" s="366"/>
      <c r="B846" s="367"/>
      <c r="C846" s="73" t="s">
        <v>62</v>
      </c>
      <c r="D846" s="73">
        <f>D796+D763+D727+D695+D626+D597+D554+D517+D495+D471+D442+D406+D363+D346+D278+D211+D174+D153+D131</f>
        <v>580650</v>
      </c>
      <c r="E846" s="73">
        <f>E796+E763+E727+E695+E626+E597+E554+E517+E495+E471+E442+E406+E363+E346+E278+E211+E174+E153+E131</f>
        <v>580650</v>
      </c>
      <c r="F846" s="75">
        <f t="shared" ref="F846:L846" si="431">F796+F763+F727+F695+F626+F597+F554+F517+F495+F471+F442+F406+F363+F346+F278+F211+F174+F153+F131</f>
        <v>0</v>
      </c>
      <c r="G846" s="75">
        <f t="shared" si="431"/>
        <v>66100</v>
      </c>
      <c r="H846" s="75">
        <f t="shared" si="431"/>
        <v>25000</v>
      </c>
      <c r="I846" s="75">
        <f t="shared" si="431"/>
        <v>0</v>
      </c>
      <c r="J846" s="75">
        <f t="shared" ref="J846" si="432">J796+J763+J727+J695+J626+J597+J554+J517+J495+J471+J442+J406+J363+J346+J278+J211+J174+J153+J131</f>
        <v>0</v>
      </c>
      <c r="K846" s="73">
        <f t="shared" si="431"/>
        <v>671750</v>
      </c>
      <c r="L846" s="195">
        <f t="shared" si="431"/>
        <v>106605</v>
      </c>
      <c r="M846" s="31"/>
    </row>
    <row r="847" spans="1:13" ht="15" customHeight="1" x14ac:dyDescent="0.25">
      <c r="A847" s="366"/>
      <c r="B847" s="367"/>
      <c r="C847" s="73" t="s">
        <v>48</v>
      </c>
      <c r="D847" s="73">
        <f>D684+D646+D797+D778+D764+D745+D737+D728+D709+D696+D670+D663+D633+D627+D608+D598+D578+D563+D555+D528+D518+D496+D472+D456+D443+D424+D407+D390+D373+D364+D347+D326+D315+D306+D291+D279+D261+D229+D212+D189+D175+D154+D132+D112</f>
        <v>7355187</v>
      </c>
      <c r="E847" s="73">
        <f>E684+E646+E797+E778+E764+E745+E737+E728+E709+E696+E670+E663+E633+E627+E608+E598+E578+E563+E555+E528+E518+E496+E472+E456+E443+E424+E407+E390+E373+E364+E347+E326+E315+E306+E291+E279+E261+E229+E212+E189+E175+E154+E132+E112</f>
        <v>7368687</v>
      </c>
      <c r="F847" s="73">
        <f t="shared" ref="F847:L847" si="433">F684+F646+F797+F778+F764+F745+F737+F728+F709+F696+F670+F663+F633+F627+F608+F598+F578+F563+F555+F528+F518+F496+F472+F456+F443+F424+F407+F390+F373+F364+F347+F326+F315+F306+F291+F279+F261+F229+F212+F189+F175+F154+F132+F112</f>
        <v>57261</v>
      </c>
      <c r="G847" s="73">
        <f t="shared" si="433"/>
        <v>626670</v>
      </c>
      <c r="H847" s="73">
        <f t="shared" si="433"/>
        <v>-36448</v>
      </c>
      <c r="I847" s="73">
        <f t="shared" si="433"/>
        <v>42520</v>
      </c>
      <c r="J847" s="73">
        <f t="shared" ref="J847" si="434">J684+J646+J797+J778+J764+J745+J737+J728+J709+J696+J670+J663+J633+J627+J608+J598+J578+J563+J555+J528+J518+J496+J472+J456+J443+J424+J407+J390+J373+J364+J347+J326+J315+J306+J291+J279+J261+J229+J212+J189+J175+J154+J132+J112</f>
        <v>0</v>
      </c>
      <c r="K847" s="73">
        <f t="shared" si="433"/>
        <v>8058690</v>
      </c>
      <c r="L847" s="195">
        <f t="shared" si="433"/>
        <v>2427011</v>
      </c>
      <c r="M847" s="31"/>
    </row>
    <row r="848" spans="1:13" ht="15" customHeight="1" x14ac:dyDescent="0.25">
      <c r="A848" s="366"/>
      <c r="B848" s="367"/>
      <c r="C848" s="73" t="s">
        <v>63</v>
      </c>
      <c r="D848" s="73">
        <f>D798+D765+D729+D697+D664+D628+D599+D556+D519+D497+D473+D444+D408+D348+D307+D280+D230+D213+D176+D155+D133</f>
        <v>6399561</v>
      </c>
      <c r="E848" s="73">
        <f>E798+E765+E729+E697+E664+E628+E599+E556+E519+E497+E473+E444+E408+E348+E307+E280+E230+E213+E176+E155+E133</f>
        <v>6334561</v>
      </c>
      <c r="F848" s="73">
        <f t="shared" ref="F848:L848" si="435">F798+F765+F729+F697+F664+F628+F599+F556+F519+F497+F473+F444+F408+F348+F307+F280+F230+F213+F176+F155+F133</f>
        <v>-270715</v>
      </c>
      <c r="G848" s="75">
        <f t="shared" si="435"/>
        <v>36740</v>
      </c>
      <c r="H848" s="75">
        <f t="shared" si="435"/>
        <v>319000</v>
      </c>
      <c r="I848" s="75">
        <f t="shared" si="435"/>
        <v>0</v>
      </c>
      <c r="J848" s="75">
        <f t="shared" ref="J848" si="436">J798+J765+J729+J697+J664+J628+J599+J556+J519+J497+J473+J444+J408+J348+J307+J280+J230+J213+J176+J155+J133</f>
        <v>0</v>
      </c>
      <c r="K848" s="89">
        <f t="shared" si="435"/>
        <v>6419586</v>
      </c>
      <c r="L848" s="195">
        <f t="shared" si="435"/>
        <v>6434</v>
      </c>
      <c r="M848" s="31"/>
    </row>
    <row r="849" spans="1:13" ht="15" customHeight="1" x14ac:dyDescent="0.25">
      <c r="A849" s="366"/>
      <c r="B849" s="367"/>
      <c r="C849" s="74" t="s">
        <v>49</v>
      </c>
      <c r="D849" s="74">
        <f>D799+D779+D766+D746+D738+D730+D710+D698+D671+D665+D647+D634+D629+D609+D600+D579+D557+D529+D520+D564+D498+D474+D457+D445+D425+D409+D391+D374+D365+D349+D327+D316+D308+D292+D281+D262+D231+D214+D190+D177+D156+D134+D113</f>
        <v>47168402</v>
      </c>
      <c r="E849" s="74">
        <f t="shared" ref="E849:H849" si="437">E799+E779+E766+E746+E738+E730+E710+E698+E671+E665+E647+E634+E629+E609+E600+E579+E557+E529+E520+E564+E498+E474+E457+E445+E425+E409+E391+E374+E365+E349+E327+E316+E308+E292+E281+E262+E231+E214+E190+E177+E156+E134+E113+E685</f>
        <v>47168402</v>
      </c>
      <c r="F849" s="74">
        <f t="shared" si="437"/>
        <v>0</v>
      </c>
      <c r="G849" s="74">
        <f t="shared" si="437"/>
        <v>2921770</v>
      </c>
      <c r="H849" s="74">
        <f t="shared" si="437"/>
        <v>472560</v>
      </c>
      <c r="I849" s="74">
        <f>I799+I779+I766+I746+I738+I730+I710+I698+I671+I665+I647+I634+I629+I609+I600+I579+I557+I529+I520+I564+I498+I474+I457+I445+I425+I409+I391+I374+I365+I349+I327+I316+I308+I292+I281+I262+I231+I214+I190+I177+I156+I134+I113+I685</f>
        <v>200000</v>
      </c>
      <c r="J849" s="74">
        <f>J799+J779+J766+J746+J738+J730+J710+J698+J671+J665+J647+J634+J629+J609+J600+J579+J557+J529+J520+J564+J498+J474+J457+J445+J425+J409+J391+J374+J365+J349+J327+J316+J308+J292+J281+J262+J231+J214+J190+J177+J156+J134+J113+J685</f>
        <v>0</v>
      </c>
      <c r="K849" s="74">
        <f>K799+K779+K766+K746+K738+K730+K710+K698+K671+K665+K647+K634+K629+K609+K600+K579+K557+K529+K520+K564+K498+K474+K457+K445+K425+K409+K391+K374+K365+K349+K327+K316+K308+K292+K281+K262+K231+K214+K190+K177+K156+K134+K113+K685</f>
        <v>50762732</v>
      </c>
      <c r="L849" s="197">
        <f>L799+L779+L766+L746+L738+L730+L710+L698+L671+L665+L647+L634+L629+L609+L600+L579+L557+L529+L520+L564+L498+L474+L457+L445+L425+L409+L391+L374+L365+L349+L327+L316+L308+L292+L281+L262+L231+L214+L190+L177+L156+L134+L113+L685</f>
        <v>15599409</v>
      </c>
      <c r="M849" s="31"/>
    </row>
    <row r="850" spans="1:13" ht="15" customHeight="1" x14ac:dyDescent="0.25">
      <c r="A850" s="366"/>
      <c r="B850" s="367"/>
      <c r="C850" s="73" t="s">
        <v>70</v>
      </c>
      <c r="D850" s="75">
        <f>D783+D702+D604+D535+D502+D480+D449+D382+D285+D253</f>
        <v>0</v>
      </c>
      <c r="E850" s="75">
        <f>E783+E702+E604+E535+E502+E480+E449+E382+E285+E253</f>
        <v>0</v>
      </c>
      <c r="F850" s="75">
        <f>F783+F702+F604+F535+F502+F480+F449+F382+F285+F253</f>
        <v>0</v>
      </c>
      <c r="G850" s="75">
        <f t="shared" ref="G850:L850" si="438">G783+G702+G604+G535+G502+G480+G449+G382+G285+G253</f>
        <v>0</v>
      </c>
      <c r="H850" s="75">
        <f t="shared" si="438"/>
        <v>0</v>
      </c>
      <c r="I850" s="75">
        <f t="shared" si="438"/>
        <v>0</v>
      </c>
      <c r="J850" s="75">
        <f t="shared" ref="J850" si="439">J783+J702+J604+J535+J502+J480+J449+J382+J285+J253</f>
        <v>0</v>
      </c>
      <c r="K850" s="75">
        <f t="shared" si="438"/>
        <v>0</v>
      </c>
      <c r="L850" s="196">
        <f t="shared" si="438"/>
        <v>0</v>
      </c>
      <c r="M850" s="31"/>
    </row>
    <row r="851" spans="1:13" ht="15" customHeight="1" x14ac:dyDescent="0.25">
      <c r="A851" s="366"/>
      <c r="B851" s="367"/>
      <c r="C851" s="73" t="s">
        <v>194</v>
      </c>
      <c r="D851" s="75">
        <f>SUM(D215)</f>
        <v>0</v>
      </c>
      <c r="E851" s="75">
        <f t="shared" ref="E851:L851" si="440">SUM(E215)</f>
        <v>0</v>
      </c>
      <c r="F851" s="75">
        <f t="shared" si="440"/>
        <v>76400</v>
      </c>
      <c r="G851" s="75">
        <f t="shared" si="440"/>
        <v>0</v>
      </c>
      <c r="H851" s="75">
        <f t="shared" si="440"/>
        <v>0</v>
      </c>
      <c r="I851" s="75">
        <f t="shared" si="440"/>
        <v>0</v>
      </c>
      <c r="J851" s="75">
        <f t="shared" si="440"/>
        <v>0</v>
      </c>
      <c r="K851" s="75">
        <f>SUM(K215)</f>
        <v>76400</v>
      </c>
      <c r="L851" s="196">
        <f t="shared" si="440"/>
        <v>76400</v>
      </c>
      <c r="M851" s="31"/>
    </row>
    <row r="852" spans="1:13" ht="15" customHeight="1" x14ac:dyDescent="0.25">
      <c r="A852" s="366"/>
      <c r="B852" s="367"/>
      <c r="C852" s="73" t="s">
        <v>143</v>
      </c>
      <c r="D852" s="73">
        <f t="shared" ref="D852:I853" si="441">D731+D558+D521+D410+D366+D309+D216</f>
        <v>590550</v>
      </c>
      <c r="E852" s="73">
        <f t="shared" si="441"/>
        <v>590550</v>
      </c>
      <c r="F852" s="75">
        <f t="shared" si="441"/>
        <v>-76400</v>
      </c>
      <c r="G852" s="75">
        <f t="shared" si="441"/>
        <v>0</v>
      </c>
      <c r="H852" s="75">
        <f t="shared" si="441"/>
        <v>0</v>
      </c>
      <c r="I852" s="75">
        <f t="shared" si="441"/>
        <v>0</v>
      </c>
      <c r="J852" s="75">
        <f t="shared" ref="J852" si="442">J731+J558+J521+J410+J366+J309+J216</f>
        <v>0</v>
      </c>
      <c r="K852" s="73">
        <f>K731+K558+K521+K410+K366+K309+K216</f>
        <v>514150</v>
      </c>
      <c r="L852" s="196">
        <f>L731+L558+L521+L410+L366+L309+L216</f>
        <v>496062</v>
      </c>
      <c r="M852" s="31"/>
    </row>
    <row r="853" spans="1:13" ht="15" customHeight="1" x14ac:dyDescent="0.25">
      <c r="A853" s="366"/>
      <c r="B853" s="367"/>
      <c r="C853" s="73" t="s">
        <v>144</v>
      </c>
      <c r="D853" s="73">
        <f t="shared" si="441"/>
        <v>159450</v>
      </c>
      <c r="E853" s="73">
        <f t="shared" si="441"/>
        <v>159450</v>
      </c>
      <c r="F853" s="75">
        <f t="shared" si="441"/>
        <v>0</v>
      </c>
      <c r="G853" s="75">
        <f t="shared" si="441"/>
        <v>0</v>
      </c>
      <c r="H853" s="75">
        <f t="shared" si="441"/>
        <v>0</v>
      </c>
      <c r="I853" s="75">
        <f t="shared" si="441"/>
        <v>0</v>
      </c>
      <c r="J853" s="75">
        <f t="shared" ref="J853" si="443">J732+J559+J522+J411+J367+J310+J217</f>
        <v>0</v>
      </c>
      <c r="K853" s="73">
        <f>K732+K559+K522+K411+K367+K310+K217</f>
        <v>159450</v>
      </c>
      <c r="L853" s="196">
        <f>L732+L559+L522+L411+L367+L310+L217</f>
        <v>154566</v>
      </c>
      <c r="M853" s="31"/>
    </row>
    <row r="854" spans="1:13" ht="15" customHeight="1" x14ac:dyDescent="0.25">
      <c r="A854" s="366"/>
      <c r="B854" s="367"/>
      <c r="C854" s="74" t="s">
        <v>145</v>
      </c>
      <c r="D854" s="74">
        <f t="shared" ref="D854:E854" si="444">D732+D731+D559+D558+D522+D521+D411+D410+D367+D366+D310+D309+D217+D216+D215</f>
        <v>750000</v>
      </c>
      <c r="E854" s="74">
        <f t="shared" si="444"/>
        <v>750000</v>
      </c>
      <c r="F854" s="74">
        <f>F732+F731+F559+F558+F522+F521+F411+F410+F367+F366+F310+F309+F217+F216+F215</f>
        <v>0</v>
      </c>
      <c r="G854" s="74">
        <f t="shared" ref="G854:L854" si="445">G732+G731+G559+G558+G522+G521+G411+G410+G367+G366+G310+G309+G217+G216+G215</f>
        <v>0</v>
      </c>
      <c r="H854" s="74">
        <f t="shared" si="445"/>
        <v>0</v>
      </c>
      <c r="I854" s="74">
        <f t="shared" si="445"/>
        <v>0</v>
      </c>
      <c r="J854" s="74">
        <f t="shared" si="445"/>
        <v>0</v>
      </c>
      <c r="K854" s="74">
        <f t="shared" si="445"/>
        <v>750000</v>
      </c>
      <c r="L854" s="197">
        <f t="shared" si="445"/>
        <v>727028</v>
      </c>
      <c r="M854" s="31"/>
    </row>
    <row r="855" spans="1:13" ht="15" customHeight="1" x14ac:dyDescent="0.25">
      <c r="A855" s="366"/>
      <c r="B855" s="367"/>
      <c r="C855" s="77" t="s">
        <v>174</v>
      </c>
      <c r="D855" s="77">
        <f>D802+D782+D741+D701+D674+D637+D603+D569+D534+D501+D479+D448+D415+D381+D319+D284+D252</f>
        <v>271483850</v>
      </c>
      <c r="E855" s="77">
        <f t="shared" ref="E855:I855" si="446">E802+E782+E741+E701+E674+E637+E603+E569+E534+E501+E479+E448+E415+E381+E319+E284+E252</f>
        <v>271483850</v>
      </c>
      <c r="F855" s="77">
        <f t="shared" si="446"/>
        <v>0</v>
      </c>
      <c r="G855" s="77">
        <f t="shared" si="446"/>
        <v>4831920</v>
      </c>
      <c r="H855" s="77">
        <f t="shared" si="446"/>
        <v>711560</v>
      </c>
      <c r="I855" s="77">
        <f t="shared" si="446"/>
        <v>200000</v>
      </c>
      <c r="J855" s="77">
        <f t="shared" ref="J855" si="447">J802+J782+J741+J701+J674+J637+J603+J569+J534+J501+J479+J448+J415+J381+J319+J284+J252</f>
        <v>10962</v>
      </c>
      <c r="K855" s="77">
        <f>K802+K782+K741+K701+K674+K637+K603+K569+K534+K501+K479+K448+K415+K381+K319+K284+K252</f>
        <v>277238292</v>
      </c>
      <c r="L855" s="199">
        <f>L802+L782+L741+L701+L674+L637+L603+L569+L534+L501+L479+L448+L415+L381+L319+L284+L252</f>
        <v>96756140</v>
      </c>
      <c r="M855" s="31"/>
    </row>
    <row r="856" spans="1:13" x14ac:dyDescent="0.25">
      <c r="B856" s="2"/>
      <c r="C856" s="31"/>
      <c r="D856" s="114"/>
      <c r="E856" s="31"/>
      <c r="F856" s="31"/>
      <c r="G856" s="31"/>
      <c r="H856" s="31"/>
      <c r="I856" s="31"/>
      <c r="J856" s="31"/>
      <c r="K856" s="31"/>
      <c r="L856" s="179"/>
      <c r="M856" s="31"/>
    </row>
    <row r="857" spans="1:13" x14ac:dyDescent="0.25">
      <c r="B857" s="2"/>
      <c r="E857" s="31"/>
      <c r="F857" s="31"/>
      <c r="G857" s="31"/>
      <c r="H857" s="31"/>
      <c r="I857" s="31"/>
      <c r="J857" s="31"/>
      <c r="K857" s="31"/>
      <c r="L857" s="179"/>
      <c r="M857" s="31"/>
    </row>
  </sheetData>
  <autoFilter ref="A4:N804" xr:uid="{00000000-0009-0000-0000-000002000000}"/>
  <mergeCells count="200">
    <mergeCell ref="A802:C802"/>
    <mergeCell ref="A803:C803"/>
    <mergeCell ref="A809:B855"/>
    <mergeCell ref="A780:A781"/>
    <mergeCell ref="B780:B781"/>
    <mergeCell ref="A782:C782"/>
    <mergeCell ref="A783:A799"/>
    <mergeCell ref="B784:B799"/>
    <mergeCell ref="A800:A801"/>
    <mergeCell ref="B800:B801"/>
    <mergeCell ref="A739:A740"/>
    <mergeCell ref="B739:B740"/>
    <mergeCell ref="A741:C741"/>
    <mergeCell ref="A742:A779"/>
    <mergeCell ref="B742:B746"/>
    <mergeCell ref="B747:B766"/>
    <mergeCell ref="B767:B779"/>
    <mergeCell ref="A699:A700"/>
    <mergeCell ref="B699:B700"/>
    <mergeCell ref="A701:C701"/>
    <mergeCell ref="A702:A738"/>
    <mergeCell ref="B703:B710"/>
    <mergeCell ref="B711:B733"/>
    <mergeCell ref="B734:B738"/>
    <mergeCell ref="A672:A673"/>
    <mergeCell ref="B672:B673"/>
    <mergeCell ref="A674:C674"/>
    <mergeCell ref="A675:A698"/>
    <mergeCell ref="B675:B685"/>
    <mergeCell ref="B686:B698"/>
    <mergeCell ref="A635:A636"/>
    <mergeCell ref="B635:B636"/>
    <mergeCell ref="A637:C637"/>
    <mergeCell ref="A638:A671"/>
    <mergeCell ref="B638:B647"/>
    <mergeCell ref="B648:B665"/>
    <mergeCell ref="B666:B671"/>
    <mergeCell ref="A601:A602"/>
    <mergeCell ref="B601:B602"/>
    <mergeCell ref="A603:C603"/>
    <mergeCell ref="A604:A634"/>
    <mergeCell ref="B605:B609"/>
    <mergeCell ref="B610:B629"/>
    <mergeCell ref="B630:B634"/>
    <mergeCell ref="A565:A566"/>
    <mergeCell ref="B565:B566"/>
    <mergeCell ref="A567:A568"/>
    <mergeCell ref="B567:B568"/>
    <mergeCell ref="A569:C569"/>
    <mergeCell ref="A570:A600"/>
    <mergeCell ref="B570:B579"/>
    <mergeCell ref="B580:B600"/>
    <mergeCell ref="A532:A533"/>
    <mergeCell ref="B532:B533"/>
    <mergeCell ref="A534:C534"/>
    <mergeCell ref="A535:A564"/>
    <mergeCell ref="B536:B539"/>
    <mergeCell ref="B540:B560"/>
    <mergeCell ref="B561:B564"/>
    <mergeCell ref="A501:C501"/>
    <mergeCell ref="A502:A529"/>
    <mergeCell ref="B503:B523"/>
    <mergeCell ref="B524:B529"/>
    <mergeCell ref="A530:A531"/>
    <mergeCell ref="B530:B531"/>
    <mergeCell ref="A477:A478"/>
    <mergeCell ref="B477:B478"/>
    <mergeCell ref="A479:C479"/>
    <mergeCell ref="A480:A498"/>
    <mergeCell ref="B481:B498"/>
    <mergeCell ref="A499:A500"/>
    <mergeCell ref="B499:B500"/>
    <mergeCell ref="A448:C448"/>
    <mergeCell ref="A449:A474"/>
    <mergeCell ref="B450:B457"/>
    <mergeCell ref="B458:B474"/>
    <mergeCell ref="A475:A476"/>
    <mergeCell ref="B475:B476"/>
    <mergeCell ref="A415:C415"/>
    <mergeCell ref="A416:A445"/>
    <mergeCell ref="B416:B425"/>
    <mergeCell ref="B426:B445"/>
    <mergeCell ref="A446:A447"/>
    <mergeCell ref="B446:B447"/>
    <mergeCell ref="A381:C381"/>
    <mergeCell ref="A382:A412"/>
    <mergeCell ref="B383:B391"/>
    <mergeCell ref="B392:B412"/>
    <mergeCell ref="A413:A414"/>
    <mergeCell ref="B413:B414"/>
    <mergeCell ref="A375:A376"/>
    <mergeCell ref="B375:B376"/>
    <mergeCell ref="A377:A378"/>
    <mergeCell ref="B377:B378"/>
    <mergeCell ref="A379:A380"/>
    <mergeCell ref="B379:B380"/>
    <mergeCell ref="A317:A318"/>
    <mergeCell ref="B317:B318"/>
    <mergeCell ref="A319:C319"/>
    <mergeCell ref="A320:A374"/>
    <mergeCell ref="B320:B327"/>
    <mergeCell ref="B328:B349"/>
    <mergeCell ref="B350:B368"/>
    <mergeCell ref="B369:B374"/>
    <mergeCell ref="A282:A283"/>
    <mergeCell ref="B282:B283"/>
    <mergeCell ref="A284:C284"/>
    <mergeCell ref="A285:A316"/>
    <mergeCell ref="B286:B292"/>
    <mergeCell ref="B293:B311"/>
    <mergeCell ref="B312:B316"/>
    <mergeCell ref="A250:A251"/>
    <mergeCell ref="B250:B251"/>
    <mergeCell ref="A252:C252"/>
    <mergeCell ref="A253:A281"/>
    <mergeCell ref="B254:B262"/>
    <mergeCell ref="B263:B281"/>
    <mergeCell ref="A244:A245"/>
    <mergeCell ref="B244:B245"/>
    <mergeCell ref="A246:A247"/>
    <mergeCell ref="B246:B247"/>
    <mergeCell ref="A248:A249"/>
    <mergeCell ref="B248:B249"/>
    <mergeCell ref="A238:A239"/>
    <mergeCell ref="B238:B239"/>
    <mergeCell ref="A240:A241"/>
    <mergeCell ref="B240:B241"/>
    <mergeCell ref="A242:A243"/>
    <mergeCell ref="B242:B243"/>
    <mergeCell ref="B219:B231"/>
    <mergeCell ref="A232:A233"/>
    <mergeCell ref="B232:B233"/>
    <mergeCell ref="A234:A235"/>
    <mergeCell ref="B234:B235"/>
    <mergeCell ref="A236:A237"/>
    <mergeCell ref="B236:B237"/>
    <mergeCell ref="A100:A103"/>
    <mergeCell ref="B100:B101"/>
    <mergeCell ref="A104:C104"/>
    <mergeCell ref="A105:A231"/>
    <mergeCell ref="B105:B113"/>
    <mergeCell ref="B114:B134"/>
    <mergeCell ref="B135:B156"/>
    <mergeCell ref="B157:B177"/>
    <mergeCell ref="B178:B190"/>
    <mergeCell ref="B191:B218"/>
    <mergeCell ref="A82:A84"/>
    <mergeCell ref="B82:B83"/>
    <mergeCell ref="A85:A91"/>
    <mergeCell ref="B85:B87"/>
    <mergeCell ref="B89:B91"/>
    <mergeCell ref="A92:A99"/>
    <mergeCell ref="B92:B93"/>
    <mergeCell ref="B94:B96"/>
    <mergeCell ref="A69:A71"/>
    <mergeCell ref="B69:B70"/>
    <mergeCell ref="A72:A75"/>
    <mergeCell ref="B72:B73"/>
    <mergeCell ref="A76:A81"/>
    <mergeCell ref="B76:B77"/>
    <mergeCell ref="B79:B81"/>
    <mergeCell ref="B97:B99"/>
    <mergeCell ref="A54:A56"/>
    <mergeCell ref="B54:B55"/>
    <mergeCell ref="A57:A63"/>
    <mergeCell ref="B57:B59"/>
    <mergeCell ref="B61:B63"/>
    <mergeCell ref="A64:A68"/>
    <mergeCell ref="B64:B66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29:A33"/>
    <mergeCell ref="B29:B31"/>
    <mergeCell ref="A34:A40"/>
    <mergeCell ref="B34:B36"/>
    <mergeCell ref="B39:B40"/>
    <mergeCell ref="A5:A25"/>
    <mergeCell ref="B5:B8"/>
    <mergeCell ref="B10:B11"/>
    <mergeCell ref="B12:B14"/>
    <mergeCell ref="B15:B17"/>
    <mergeCell ref="B18:B22"/>
    <mergeCell ref="B23:B25"/>
    <mergeCell ref="A1:M1"/>
    <mergeCell ref="A3:A4"/>
    <mergeCell ref="B3:B4"/>
    <mergeCell ref="C3:C4"/>
    <mergeCell ref="D3:D4"/>
    <mergeCell ref="E3:E4"/>
    <mergeCell ref="K3:K4"/>
    <mergeCell ref="L3:L4"/>
    <mergeCell ref="M3:M4"/>
    <mergeCell ref="F3:J3"/>
  </mergeCells>
  <pageMargins left="0.70866141732283472" right="0.70866141732283472" top="0.74803149606299213" bottom="0.74803149606299213" header="0.31496062992125984" footer="0.31496062992125984"/>
  <pageSetup paperSize="9" scale="45" orientation="portrait" r:id="rId1"/>
  <rowBreaks count="8" manualBreakCount="8">
    <brk id="104" max="16383" man="1"/>
    <brk id="190" max="16383" man="1"/>
    <brk id="284" max="16383" man="1"/>
    <brk id="381" max="16383" man="1"/>
    <brk id="479" max="16383" man="1"/>
    <brk id="569" max="16383" man="1"/>
    <brk id="674" max="16383" man="1"/>
    <brk id="78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941"/>
  <sheetViews>
    <sheetView view="pageBreakPreview" zoomScaleSheetLayoutView="100" workbookViewId="0">
      <pane xSplit="2" ySplit="4" topLeftCell="C811" activePane="bottomRight" state="frozen"/>
      <selection pane="topRight" activeCell="C1" sqref="C1"/>
      <selection pane="bottomLeft" activeCell="A5" sqref="A5"/>
      <selection pane="bottomRight" activeCell="D824" sqref="D824"/>
    </sheetView>
  </sheetViews>
  <sheetFormatPr defaultRowHeight="15" x14ac:dyDescent="0.25"/>
  <cols>
    <col min="1" max="1" width="45" customWidth="1"/>
    <col min="4" max="4" width="14.5703125" style="99" customWidth="1"/>
    <col min="5" max="9" width="14.85546875" customWidth="1"/>
    <col min="10" max="10" width="15" bestFit="1" customWidth="1"/>
    <col min="11" max="11" width="18.28515625" customWidth="1"/>
  </cols>
  <sheetData>
    <row r="1" spans="1:13" ht="15.75" customHeight="1" x14ac:dyDescent="0.25">
      <c r="A1" s="441" t="s">
        <v>0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3" x14ac:dyDescent="0.25">
      <c r="B2" s="2"/>
      <c r="E2" s="31"/>
      <c r="F2" s="31"/>
      <c r="G2" s="31"/>
      <c r="H2" s="31"/>
      <c r="I2" s="31"/>
      <c r="J2" s="31"/>
      <c r="K2" s="31"/>
    </row>
    <row r="3" spans="1:13" ht="15" customHeight="1" x14ac:dyDescent="0.25">
      <c r="A3" s="433" t="s">
        <v>1</v>
      </c>
      <c r="B3" s="435" t="s">
        <v>2</v>
      </c>
      <c r="C3" s="433" t="s">
        <v>3</v>
      </c>
      <c r="D3" s="437" t="s">
        <v>4</v>
      </c>
      <c r="E3" s="454" t="s">
        <v>186</v>
      </c>
      <c r="F3" s="455"/>
      <c r="G3" s="455"/>
      <c r="H3" s="455"/>
      <c r="I3" s="456"/>
      <c r="J3" s="439" t="s">
        <v>187</v>
      </c>
      <c r="K3" s="439" t="s">
        <v>188</v>
      </c>
    </row>
    <row r="4" spans="1:13" s="120" customFormat="1" ht="60" x14ac:dyDescent="0.25">
      <c r="A4" s="434"/>
      <c r="B4" s="436"/>
      <c r="C4" s="434"/>
      <c r="D4" s="438"/>
      <c r="E4" s="158" t="s">
        <v>6</v>
      </c>
      <c r="F4" s="158" t="s">
        <v>190</v>
      </c>
      <c r="G4" s="158" t="s">
        <v>191</v>
      </c>
      <c r="H4" s="158" t="s">
        <v>192</v>
      </c>
      <c r="I4" s="158" t="s">
        <v>193</v>
      </c>
      <c r="J4" s="440"/>
      <c r="K4" s="440"/>
    </row>
    <row r="5" spans="1:13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f>J5-D5-F5-G5-H5-I5</f>
        <v>0</v>
      </c>
      <c r="F5" s="45">
        <f>'2019.05.31.'!G5</f>
        <v>0</v>
      </c>
      <c r="G5" s="45">
        <f>'2019.05.31.'!H5</f>
        <v>0</v>
      </c>
      <c r="H5" s="45">
        <f>'2019.05.31.'!I5</f>
        <v>0</v>
      </c>
      <c r="I5" s="45">
        <f>'2019.05.31.'!J5</f>
        <v>0</v>
      </c>
      <c r="J5" s="45">
        <f>'2019.05.31.'!K5</f>
        <v>41460242</v>
      </c>
      <c r="K5" s="45">
        <f>'2019.05.31.'!L5</f>
        <v>13786687</v>
      </c>
    </row>
    <row r="6" spans="1:13" x14ac:dyDescent="0.25">
      <c r="A6" s="363"/>
      <c r="B6" s="359"/>
      <c r="C6" s="4" t="s">
        <v>167</v>
      </c>
      <c r="D6" s="100">
        <v>120000</v>
      </c>
      <c r="E6" s="45">
        <f t="shared" ref="E6:E69" si="0">J6-D6-F6-G6-H6-I6</f>
        <v>0</v>
      </c>
      <c r="F6" s="45">
        <f>'2019.05.31.'!G6</f>
        <v>0</v>
      </c>
      <c r="G6" s="45">
        <f>'2019.05.31.'!H6</f>
        <v>0</v>
      </c>
      <c r="H6" s="45">
        <f>'2019.05.31.'!I6</f>
        <v>0</v>
      </c>
      <c r="I6" s="45">
        <f>'2019.05.31.'!J6</f>
        <v>0</v>
      </c>
      <c r="J6" s="45">
        <f>'2019.05.31.'!K6</f>
        <v>120000</v>
      </c>
      <c r="K6" s="45">
        <f>'2019.05.31.'!L6</f>
        <v>0</v>
      </c>
    </row>
    <row r="7" spans="1:13" x14ac:dyDescent="0.25">
      <c r="A7" s="363"/>
      <c r="B7" s="359"/>
      <c r="C7" s="4" t="s">
        <v>11</v>
      </c>
      <c r="D7" s="100">
        <v>19046295</v>
      </c>
      <c r="E7" s="45">
        <f t="shared" si="0"/>
        <v>0</v>
      </c>
      <c r="F7" s="45">
        <f>'2019.05.31.'!G7</f>
        <v>0</v>
      </c>
      <c r="G7" s="45">
        <f>'2019.05.31.'!H7</f>
        <v>0</v>
      </c>
      <c r="H7" s="45">
        <f>'2019.05.31.'!I7</f>
        <v>0</v>
      </c>
      <c r="I7" s="45">
        <f>'2019.05.31.'!J7</f>
        <v>0</v>
      </c>
      <c r="J7" s="45">
        <f>'2019.05.31.'!K7</f>
        <v>19046295</v>
      </c>
      <c r="K7" s="45">
        <f>'2019.05.31.'!L7</f>
        <v>19046295</v>
      </c>
      <c r="M7" s="21"/>
    </row>
    <row r="8" spans="1:13" x14ac:dyDescent="0.25">
      <c r="A8" s="363"/>
      <c r="B8" s="359"/>
      <c r="C8" s="4" t="s">
        <v>12</v>
      </c>
      <c r="D8" s="100">
        <v>153952569</v>
      </c>
      <c r="E8" s="45">
        <f t="shared" si="0"/>
        <v>0</v>
      </c>
      <c r="F8" s="64">
        <f>'2019.05.31.'!G8</f>
        <v>4831920</v>
      </c>
      <c r="G8" s="64">
        <f>'2019.05.31.'!H8</f>
        <v>711560</v>
      </c>
      <c r="H8" s="45">
        <f>'2019.05.31.'!I8</f>
        <v>0</v>
      </c>
      <c r="I8" s="45">
        <f>'2019.05.31.'!J8</f>
        <v>0</v>
      </c>
      <c r="J8" s="45">
        <f>'2019.05.31.'!K8</f>
        <v>159496049</v>
      </c>
      <c r="K8" s="45">
        <f>'2019.05.31.'!L8</f>
        <v>60466194</v>
      </c>
    </row>
    <row r="9" spans="1:13" x14ac:dyDescent="0.25">
      <c r="A9" s="363"/>
      <c r="B9" s="116" t="s">
        <v>13</v>
      </c>
      <c r="C9" s="4" t="s">
        <v>14</v>
      </c>
      <c r="D9" s="100">
        <v>220000</v>
      </c>
      <c r="E9" s="45">
        <f t="shared" si="0"/>
        <v>0</v>
      </c>
      <c r="F9" s="45">
        <f>'2019.05.31.'!G9</f>
        <v>0</v>
      </c>
      <c r="G9" s="45">
        <f>'2019.05.31.'!H9</f>
        <v>0</v>
      </c>
      <c r="H9" s="45">
        <f>'2019.05.31.'!I9</f>
        <v>0</v>
      </c>
      <c r="I9" s="45">
        <f>'2019.05.31.'!J9</f>
        <v>0</v>
      </c>
      <c r="J9" s="45">
        <f>'2019.05.31.'!K9</f>
        <v>220000</v>
      </c>
      <c r="K9" s="45">
        <f>'2019.05.31.'!L9</f>
        <v>79500</v>
      </c>
    </row>
    <row r="10" spans="1:13" x14ac:dyDescent="0.25">
      <c r="A10" s="363"/>
      <c r="B10" s="357" t="s">
        <v>15</v>
      </c>
      <c r="C10" s="4" t="s">
        <v>168</v>
      </c>
      <c r="D10" s="100">
        <v>0</v>
      </c>
      <c r="E10" s="45">
        <f t="shared" si="0"/>
        <v>55500</v>
      </c>
      <c r="F10" s="45">
        <f>'2019.05.31.'!G10</f>
        <v>0</v>
      </c>
      <c r="G10" s="45">
        <f>'2019.05.31.'!H10</f>
        <v>0</v>
      </c>
      <c r="H10" s="45">
        <f>'2019.05.31.'!I10</f>
        <v>0</v>
      </c>
      <c r="I10" s="45">
        <f>'2019.05.31.'!J10</f>
        <v>0</v>
      </c>
      <c r="J10" s="45">
        <f>'2019.05.31.'!K10</f>
        <v>55500</v>
      </c>
      <c r="K10" s="45">
        <f>'2019.05.31.'!L10</f>
        <v>55500</v>
      </c>
    </row>
    <row r="11" spans="1:13" x14ac:dyDescent="0.25">
      <c r="A11" s="363"/>
      <c r="B11" s="358"/>
      <c r="C11" s="4" t="s">
        <v>14</v>
      </c>
      <c r="D11" s="100">
        <v>1436800</v>
      </c>
      <c r="E11" s="45">
        <f t="shared" si="0"/>
        <v>-55500</v>
      </c>
      <c r="F11" s="45">
        <f>'2019.05.31.'!G11</f>
        <v>0</v>
      </c>
      <c r="G11" s="45">
        <f>'2019.05.31.'!H11</f>
        <v>0</v>
      </c>
      <c r="H11" s="45">
        <f>'2019.05.31.'!I11</f>
        <v>0</v>
      </c>
      <c r="I11" s="45">
        <f>'2019.05.31.'!J11</f>
        <v>0</v>
      </c>
      <c r="J11" s="45">
        <f>'2019.05.31.'!K11</f>
        <v>1381300</v>
      </c>
      <c r="K11" s="45">
        <f>'2019.05.31.'!L11</f>
        <v>438220</v>
      </c>
    </row>
    <row r="12" spans="1:13" x14ac:dyDescent="0.25">
      <c r="A12" s="363"/>
      <c r="B12" s="359" t="s">
        <v>16</v>
      </c>
      <c r="C12" s="4" t="s">
        <v>14</v>
      </c>
      <c r="D12" s="100">
        <v>3000000</v>
      </c>
      <c r="E12" s="45">
        <f t="shared" si="0"/>
        <v>0</v>
      </c>
      <c r="F12" s="45">
        <f>'2019.05.31.'!G12</f>
        <v>0</v>
      </c>
      <c r="G12" s="45">
        <f>'2019.05.31.'!H12</f>
        <v>0</v>
      </c>
      <c r="H12" s="45">
        <f>'2019.05.31.'!I12</f>
        <v>0</v>
      </c>
      <c r="I12" s="45">
        <f>'2019.05.31.'!J12</f>
        <v>0</v>
      </c>
      <c r="J12" s="45">
        <f>'2019.05.31.'!K12</f>
        <v>3000000</v>
      </c>
      <c r="K12" s="45">
        <f>'2019.05.31.'!L12</f>
        <v>1578110</v>
      </c>
    </row>
    <row r="13" spans="1:13" x14ac:dyDescent="0.25">
      <c r="A13" s="363"/>
      <c r="B13" s="359"/>
      <c r="C13" s="4" t="s">
        <v>17</v>
      </c>
      <c r="D13" s="100">
        <v>0</v>
      </c>
      <c r="E13" s="45">
        <f t="shared" si="0"/>
        <v>0</v>
      </c>
      <c r="F13" s="45">
        <f>'2019.05.31.'!G13</f>
        <v>0</v>
      </c>
      <c r="G13" s="45">
        <f>'2019.05.31.'!H13</f>
        <v>0</v>
      </c>
      <c r="H13" s="45">
        <f>'2019.05.31.'!I13</f>
        <v>0</v>
      </c>
      <c r="I13" s="45">
        <f>'2019.05.31.'!J13</f>
        <v>0</v>
      </c>
      <c r="J13" s="45">
        <f>'2019.05.31.'!K13</f>
        <v>0</v>
      </c>
      <c r="K13" s="45">
        <f>'2019.05.31.'!L13</f>
        <v>0</v>
      </c>
    </row>
    <row r="14" spans="1:13" x14ac:dyDescent="0.25">
      <c r="A14" s="363"/>
      <c r="B14" s="359"/>
      <c r="C14" s="4" t="s">
        <v>18</v>
      </c>
      <c r="D14" s="100">
        <v>0</v>
      </c>
      <c r="E14" s="45">
        <f t="shared" si="0"/>
        <v>0</v>
      </c>
      <c r="F14" s="45">
        <f>'2019.05.31.'!G14</f>
        <v>0</v>
      </c>
      <c r="G14" s="45">
        <f>'2019.05.31.'!H14</f>
        <v>0</v>
      </c>
      <c r="H14" s="45">
        <f>'2019.05.31.'!I14</f>
        <v>0</v>
      </c>
      <c r="I14" s="45">
        <f>'2019.05.31.'!J14</f>
        <v>0</v>
      </c>
      <c r="J14" s="45">
        <f>'2019.05.31.'!K14</f>
        <v>0</v>
      </c>
      <c r="K14" s="45">
        <f>'2019.05.31.'!L14</f>
        <v>0</v>
      </c>
    </row>
    <row r="15" spans="1:13" x14ac:dyDescent="0.25">
      <c r="A15" s="363"/>
      <c r="B15" s="359" t="s">
        <v>19</v>
      </c>
      <c r="C15" s="4" t="s">
        <v>14</v>
      </c>
      <c r="D15" s="100">
        <v>5142240</v>
      </c>
      <c r="E15" s="45">
        <f t="shared" si="0"/>
        <v>0</v>
      </c>
      <c r="F15" s="45">
        <f>'2019.05.31.'!G15</f>
        <v>0</v>
      </c>
      <c r="G15" s="45">
        <f>'2019.05.31.'!H15</f>
        <v>0</v>
      </c>
      <c r="H15" s="45">
        <f>'2019.05.31.'!I15</f>
        <v>0</v>
      </c>
      <c r="I15" s="45">
        <f>'2019.05.31.'!J15</f>
        <v>0</v>
      </c>
      <c r="J15" s="45">
        <f>'2019.05.31.'!K15</f>
        <v>5142240</v>
      </c>
      <c r="K15" s="45">
        <f>'2019.05.31.'!L15</f>
        <v>2384486</v>
      </c>
    </row>
    <row r="16" spans="1:13" x14ac:dyDescent="0.25">
      <c r="A16" s="363"/>
      <c r="B16" s="359"/>
      <c r="C16" s="4" t="s">
        <v>17</v>
      </c>
      <c r="D16" s="100">
        <v>1388404</v>
      </c>
      <c r="E16" s="45">
        <f t="shared" si="0"/>
        <v>-7847</v>
      </c>
      <c r="F16" s="45">
        <f>'2019.05.31.'!G16</f>
        <v>0</v>
      </c>
      <c r="G16" s="45">
        <f>'2019.05.31.'!H16</f>
        <v>0</v>
      </c>
      <c r="H16" s="45">
        <f>'2019.05.31.'!I16</f>
        <v>0</v>
      </c>
      <c r="I16" s="45">
        <f>'2019.05.31.'!J16</f>
        <v>0</v>
      </c>
      <c r="J16" s="45">
        <f>'2019.05.31.'!K16</f>
        <v>1380557</v>
      </c>
      <c r="K16" s="45">
        <f>'2019.05.31.'!L16</f>
        <v>643819</v>
      </c>
    </row>
    <row r="17" spans="1:11" x14ac:dyDescent="0.25">
      <c r="A17" s="363"/>
      <c r="B17" s="359"/>
      <c r="C17" s="4" t="s">
        <v>20</v>
      </c>
      <c r="D17" s="100">
        <v>800000</v>
      </c>
      <c r="E17" s="45">
        <f t="shared" si="0"/>
        <v>0</v>
      </c>
      <c r="F17" s="45">
        <f>'2019.05.31.'!G17</f>
        <v>0</v>
      </c>
      <c r="G17" s="45">
        <f>'2019.05.31.'!H17</f>
        <v>0</v>
      </c>
      <c r="H17" s="45">
        <f>'2019.05.31.'!I17</f>
        <v>0</v>
      </c>
      <c r="I17" s="45">
        <f>'2019.05.31.'!J17</f>
        <v>0</v>
      </c>
      <c r="J17" s="45">
        <f>'2019.05.31.'!K17</f>
        <v>800000</v>
      </c>
      <c r="K17" s="45">
        <f>'2019.05.31.'!L17</f>
        <v>0</v>
      </c>
    </row>
    <row r="18" spans="1:11" x14ac:dyDescent="0.25">
      <c r="A18" s="363"/>
      <c r="B18" s="359" t="s">
        <v>21</v>
      </c>
      <c r="C18" s="4" t="s">
        <v>22</v>
      </c>
      <c r="D18" s="100">
        <v>12000</v>
      </c>
      <c r="E18" s="45">
        <f t="shared" si="0"/>
        <v>0</v>
      </c>
      <c r="F18" s="45">
        <f>'2019.05.31.'!G18</f>
        <v>0</v>
      </c>
      <c r="G18" s="45">
        <f>'2019.05.31.'!H18</f>
        <v>0</v>
      </c>
      <c r="H18" s="45">
        <f>'2019.05.31.'!I18</f>
        <v>0</v>
      </c>
      <c r="I18" s="45">
        <f>'2019.05.31.'!J18</f>
        <v>0</v>
      </c>
      <c r="J18" s="45">
        <f>'2019.05.31.'!K18</f>
        <v>12000</v>
      </c>
      <c r="K18" s="45">
        <f>'2019.05.31.'!L18</f>
        <v>4100</v>
      </c>
    </row>
    <row r="19" spans="1:11" x14ac:dyDescent="0.25">
      <c r="A19" s="363"/>
      <c r="B19" s="359"/>
      <c r="C19" s="4" t="s">
        <v>14</v>
      </c>
      <c r="D19" s="100">
        <v>4620000</v>
      </c>
      <c r="E19" s="45">
        <f t="shared" si="0"/>
        <v>-4010</v>
      </c>
      <c r="F19" s="45">
        <f>'2019.05.31.'!G19</f>
        <v>0</v>
      </c>
      <c r="G19" s="45">
        <f>'2019.05.31.'!H19</f>
        <v>0</v>
      </c>
      <c r="H19" s="45">
        <f>'2019.05.31.'!I19</f>
        <v>0</v>
      </c>
      <c r="I19" s="45">
        <f>'2019.05.31.'!J19</f>
        <v>0</v>
      </c>
      <c r="J19" s="45">
        <f>'2019.05.31.'!K19</f>
        <v>4615990</v>
      </c>
      <c r="K19" s="45">
        <f>'2019.05.31.'!L19</f>
        <v>2193139</v>
      </c>
    </row>
    <row r="20" spans="1:11" x14ac:dyDescent="0.25">
      <c r="A20" s="363"/>
      <c r="B20" s="359"/>
      <c r="C20" s="4" t="s">
        <v>17</v>
      </c>
      <c r="D20" s="100">
        <v>3240</v>
      </c>
      <c r="E20" s="45">
        <f t="shared" si="0"/>
        <v>0</v>
      </c>
      <c r="F20" s="45">
        <f>'2019.05.31.'!G20</f>
        <v>0</v>
      </c>
      <c r="G20" s="45">
        <f>'2019.05.31.'!H20</f>
        <v>0</v>
      </c>
      <c r="H20" s="45">
        <f>'2019.05.31.'!I20</f>
        <v>0</v>
      </c>
      <c r="I20" s="45">
        <f>'2019.05.31.'!J20</f>
        <v>0</v>
      </c>
      <c r="J20" s="45">
        <f>'2019.05.31.'!K20</f>
        <v>3240</v>
      </c>
      <c r="K20" s="45">
        <f>'2019.05.31.'!L20</f>
        <v>1105</v>
      </c>
    </row>
    <row r="21" spans="1:11" x14ac:dyDescent="0.25">
      <c r="A21" s="363"/>
      <c r="B21" s="359"/>
      <c r="C21" s="4" t="s">
        <v>23</v>
      </c>
      <c r="D21" s="100">
        <v>2432</v>
      </c>
      <c r="E21" s="45">
        <f t="shared" si="0"/>
        <v>-1606</v>
      </c>
      <c r="F21" s="45">
        <f>'2019.05.31.'!G21</f>
        <v>0</v>
      </c>
      <c r="G21" s="45">
        <f>'2019.05.31.'!H21</f>
        <v>0</v>
      </c>
      <c r="H21" s="45">
        <f>'2019.05.31.'!I21</f>
        <v>0</v>
      </c>
      <c r="I21" s="45">
        <f>'2019.05.31.'!J21</f>
        <v>0</v>
      </c>
      <c r="J21" s="45">
        <f>'2019.05.31.'!K21</f>
        <v>826</v>
      </c>
      <c r="K21" s="45">
        <f>'2019.05.31.'!L21</f>
        <v>814</v>
      </c>
    </row>
    <row r="22" spans="1:11" x14ac:dyDescent="0.25">
      <c r="A22" s="363"/>
      <c r="B22" s="359"/>
      <c r="C22" s="4" t="s">
        <v>18</v>
      </c>
      <c r="D22" s="100">
        <v>0</v>
      </c>
      <c r="E22" s="45">
        <f t="shared" si="0"/>
        <v>5616</v>
      </c>
      <c r="F22" s="45">
        <f>'2019.05.31.'!G22</f>
        <v>0</v>
      </c>
      <c r="G22" s="45">
        <f>'2019.05.31.'!H22</f>
        <v>0</v>
      </c>
      <c r="H22" s="45">
        <f>'2019.05.31.'!I22</f>
        <v>0</v>
      </c>
      <c r="I22" s="45">
        <f>'2019.05.31.'!J22</f>
        <v>0</v>
      </c>
      <c r="J22" s="45">
        <f>'2019.05.31.'!K22</f>
        <v>5616</v>
      </c>
      <c r="K22" s="45">
        <f>'2019.05.31.'!L22</f>
        <v>2029</v>
      </c>
    </row>
    <row r="23" spans="1:11" x14ac:dyDescent="0.25">
      <c r="A23" s="363"/>
      <c r="B23" s="359" t="s">
        <v>24</v>
      </c>
      <c r="C23" s="4" t="s">
        <v>22</v>
      </c>
      <c r="D23" s="100">
        <v>70000</v>
      </c>
      <c r="E23" s="45">
        <f t="shared" si="0"/>
        <v>0</v>
      </c>
      <c r="F23" s="45">
        <f>'2019.05.31.'!G23</f>
        <v>0</v>
      </c>
      <c r="G23" s="45">
        <f>'2019.05.31.'!H23</f>
        <v>0</v>
      </c>
      <c r="H23" s="45">
        <f>'2019.05.31.'!I23</f>
        <v>0</v>
      </c>
      <c r="I23" s="45">
        <f>'2019.05.31.'!J23</f>
        <v>0</v>
      </c>
      <c r="J23" s="45">
        <f>'2019.05.31.'!K23</f>
        <v>70000</v>
      </c>
      <c r="K23" s="45">
        <f>'2019.05.31.'!L23</f>
        <v>37063</v>
      </c>
    </row>
    <row r="24" spans="1:11" x14ac:dyDescent="0.25">
      <c r="A24" s="363"/>
      <c r="B24" s="359"/>
      <c r="C24" s="4" t="s">
        <v>14</v>
      </c>
      <c r="D24" s="100">
        <v>1220000</v>
      </c>
      <c r="E24" s="45">
        <f t="shared" si="0"/>
        <v>-2160</v>
      </c>
      <c r="F24" s="45">
        <f>'2019.05.31.'!G24</f>
        <v>0</v>
      </c>
      <c r="G24" s="45">
        <f>'2019.05.31.'!H24</f>
        <v>0</v>
      </c>
      <c r="H24" s="45">
        <f>'2019.05.31.'!I24</f>
        <v>0</v>
      </c>
      <c r="I24" s="45">
        <f>'2019.05.31.'!J24</f>
        <v>0</v>
      </c>
      <c r="J24" s="45">
        <f>'2019.05.31.'!K24</f>
        <v>1217840</v>
      </c>
      <c r="K24" s="45">
        <f>'2019.05.31.'!L24</f>
        <v>585845</v>
      </c>
    </row>
    <row r="25" spans="1:11" ht="15.75" thickBot="1" x14ac:dyDescent="0.3">
      <c r="A25" s="381"/>
      <c r="B25" s="379"/>
      <c r="C25" s="25" t="s">
        <v>17</v>
      </c>
      <c r="D25" s="101">
        <v>0</v>
      </c>
      <c r="E25" s="45">
        <f t="shared" si="0"/>
        <v>10007</v>
      </c>
      <c r="F25" s="45">
        <f>'2019.05.31.'!G25</f>
        <v>0</v>
      </c>
      <c r="G25" s="45">
        <f>'2019.05.31.'!H25</f>
        <v>0</v>
      </c>
      <c r="H25" s="45">
        <f>'2019.05.31.'!I25</f>
        <v>0</v>
      </c>
      <c r="I25" s="45">
        <f>'2019.05.31.'!J25</f>
        <v>0</v>
      </c>
      <c r="J25" s="46">
        <f>'2019.05.31.'!K25</f>
        <v>10007</v>
      </c>
      <c r="K25" s="46">
        <f>'2019.05.31.'!L25</f>
        <v>10007</v>
      </c>
    </row>
    <row r="26" spans="1:11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f t="shared" si="0"/>
        <v>0</v>
      </c>
      <c r="F26" s="47">
        <f>'2019.05.31.'!G26</f>
        <v>0</v>
      </c>
      <c r="G26" s="47">
        <f>'2019.05.31.'!H26</f>
        <v>0</v>
      </c>
      <c r="H26" s="47">
        <f>'2019.05.31.'!I26</f>
        <v>0</v>
      </c>
      <c r="I26" s="47">
        <f>'2019.05.31.'!J26</f>
        <v>0</v>
      </c>
      <c r="J26" s="48">
        <f>'2019.05.31.'!K26</f>
        <v>1069674</v>
      </c>
      <c r="K26" s="48">
        <f>'2019.05.31.'!L26</f>
        <v>454731</v>
      </c>
    </row>
    <row r="27" spans="1:11" x14ac:dyDescent="0.25">
      <c r="A27" s="363"/>
      <c r="B27" s="359"/>
      <c r="C27" s="4" t="s">
        <v>11</v>
      </c>
      <c r="D27" s="100">
        <v>634424</v>
      </c>
      <c r="E27" s="45">
        <f t="shared" si="0"/>
        <v>0</v>
      </c>
      <c r="F27" s="45">
        <f>'2019.05.31.'!G27</f>
        <v>0</v>
      </c>
      <c r="G27" s="45">
        <f>'2019.05.31.'!H27</f>
        <v>0</v>
      </c>
      <c r="H27" s="45">
        <f>'2019.05.31.'!I27</f>
        <v>0</v>
      </c>
      <c r="I27" s="45">
        <f>'2019.05.31.'!J27</f>
        <v>0</v>
      </c>
      <c r="J27" s="45">
        <f>'2019.05.31.'!K27</f>
        <v>634424</v>
      </c>
      <c r="K27" s="45">
        <f>'2019.05.31.'!L27</f>
        <v>634424</v>
      </c>
    </row>
    <row r="28" spans="1:11" ht="15.75" thickBot="1" x14ac:dyDescent="0.3">
      <c r="A28" s="381"/>
      <c r="B28" s="118" t="s">
        <v>21</v>
      </c>
      <c r="C28" s="25" t="s">
        <v>14</v>
      </c>
      <c r="D28" s="101">
        <v>650000</v>
      </c>
      <c r="E28" s="46">
        <f t="shared" si="0"/>
        <v>0</v>
      </c>
      <c r="F28" s="46">
        <f>'2019.05.31.'!G28</f>
        <v>0</v>
      </c>
      <c r="G28" s="46">
        <f>'2019.05.31.'!H28</f>
        <v>0</v>
      </c>
      <c r="H28" s="46">
        <f>'2019.05.31.'!I28</f>
        <v>0</v>
      </c>
      <c r="I28" s="46">
        <f>'2019.05.31.'!J28</f>
        <v>0</v>
      </c>
      <c r="J28" s="46">
        <f>'2019.05.31.'!K28</f>
        <v>650000</v>
      </c>
      <c r="K28" s="46">
        <f>'2019.05.31.'!L28</f>
        <v>354290</v>
      </c>
    </row>
    <row r="29" spans="1:11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f t="shared" si="0"/>
        <v>0</v>
      </c>
      <c r="F29" s="48">
        <f>'2019.05.31.'!G29</f>
        <v>0</v>
      </c>
      <c r="G29" s="48">
        <f>'2019.05.31.'!H29</f>
        <v>0</v>
      </c>
      <c r="H29" s="48">
        <f>'2019.05.31.'!I29</f>
        <v>0</v>
      </c>
      <c r="I29" s="48">
        <f>'2019.05.31.'!J29</f>
        <v>0</v>
      </c>
      <c r="J29" s="48">
        <f>'2019.05.31.'!K29</f>
        <v>360306</v>
      </c>
      <c r="K29" s="48">
        <f>'2019.05.31.'!L29</f>
        <v>90077</v>
      </c>
    </row>
    <row r="30" spans="1:11" x14ac:dyDescent="0.25">
      <c r="A30" s="356"/>
      <c r="B30" s="358"/>
      <c r="C30" s="23" t="s">
        <v>167</v>
      </c>
      <c r="D30" s="103">
        <v>70000</v>
      </c>
      <c r="E30" s="48">
        <f t="shared" si="0"/>
        <v>0</v>
      </c>
      <c r="F30" s="48">
        <f>'2019.05.31.'!G30</f>
        <v>0</v>
      </c>
      <c r="G30" s="48">
        <f>'2019.05.31.'!H30</f>
        <v>0</v>
      </c>
      <c r="H30" s="48">
        <f>'2019.05.31.'!I30</f>
        <v>0</v>
      </c>
      <c r="I30" s="48">
        <f>'2019.05.31.'!J30</f>
        <v>0</v>
      </c>
      <c r="J30" s="45">
        <f>'2019.05.31.'!K30</f>
        <v>70000</v>
      </c>
      <c r="K30" s="45">
        <f>'2019.05.31.'!L30</f>
        <v>17500</v>
      </c>
    </row>
    <row r="31" spans="1:11" x14ac:dyDescent="0.25">
      <c r="A31" s="363"/>
      <c r="B31" s="359"/>
      <c r="C31" s="4" t="s">
        <v>11</v>
      </c>
      <c r="D31" s="100">
        <v>557124</v>
      </c>
      <c r="E31" s="45">
        <f t="shared" si="0"/>
        <v>0</v>
      </c>
      <c r="F31" s="45">
        <f>'2019.05.31.'!G31</f>
        <v>0</v>
      </c>
      <c r="G31" s="45">
        <f>'2019.05.31.'!H31</f>
        <v>0</v>
      </c>
      <c r="H31" s="45">
        <f>'2019.05.31.'!I31</f>
        <v>0</v>
      </c>
      <c r="I31" s="45">
        <f>'2019.05.31.'!J31</f>
        <v>0</v>
      </c>
      <c r="J31" s="45">
        <f>'2019.05.31.'!K31</f>
        <v>557124</v>
      </c>
      <c r="K31" s="45">
        <f>'2019.05.31.'!L31</f>
        <v>557124</v>
      </c>
    </row>
    <row r="32" spans="1:11" x14ac:dyDescent="0.25">
      <c r="A32" s="363"/>
      <c r="B32" s="116" t="s">
        <v>21</v>
      </c>
      <c r="C32" s="4" t="s">
        <v>14</v>
      </c>
      <c r="D32" s="100">
        <v>100000</v>
      </c>
      <c r="E32" s="45">
        <f t="shared" si="0"/>
        <v>0</v>
      </c>
      <c r="F32" s="45">
        <f>'2019.05.31.'!G32</f>
        <v>0</v>
      </c>
      <c r="G32" s="45">
        <f>'2019.05.31.'!H32</f>
        <v>0</v>
      </c>
      <c r="H32" s="45">
        <f>'2019.05.31.'!I32</f>
        <v>200000</v>
      </c>
      <c r="I32" s="45">
        <f>'2019.05.31.'!J32</f>
        <v>0</v>
      </c>
      <c r="J32" s="45">
        <f>'2019.05.31.'!K32</f>
        <v>300000</v>
      </c>
      <c r="K32" s="45">
        <f>'2019.05.31.'!L32</f>
        <v>116545</v>
      </c>
    </row>
    <row r="33" spans="1:11" ht="15.75" thickBot="1" x14ac:dyDescent="0.3">
      <c r="A33" s="355"/>
      <c r="B33" s="115" t="s">
        <v>24</v>
      </c>
      <c r="C33" s="13" t="s">
        <v>14</v>
      </c>
      <c r="D33" s="104">
        <v>28000</v>
      </c>
      <c r="E33" s="49">
        <f t="shared" si="0"/>
        <v>0</v>
      </c>
      <c r="F33" s="49">
        <f>'2019.05.31.'!G33</f>
        <v>0</v>
      </c>
      <c r="G33" s="49">
        <f>'2019.05.31.'!H33</f>
        <v>0</v>
      </c>
      <c r="H33" s="49">
        <f>'2019.05.31.'!I33</f>
        <v>0</v>
      </c>
      <c r="I33" s="49">
        <f>'2019.05.31.'!J33</f>
        <v>0</v>
      </c>
      <c r="J33" s="46">
        <f>'2019.05.31.'!K33</f>
        <v>28000</v>
      </c>
      <c r="K33" s="46">
        <f>'2019.05.31.'!L33</f>
        <v>17235</v>
      </c>
    </row>
    <row r="34" spans="1:11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f t="shared" si="0"/>
        <v>0</v>
      </c>
      <c r="F34" s="47">
        <f>'2019.05.31.'!G34</f>
        <v>0</v>
      </c>
      <c r="G34" s="47">
        <f>'2019.05.31.'!H34</f>
        <v>0</v>
      </c>
      <c r="H34" s="47">
        <f>'2019.05.31.'!I34</f>
        <v>0</v>
      </c>
      <c r="I34" s="47">
        <f>'2019.05.31.'!J34</f>
        <v>10962</v>
      </c>
      <c r="J34" s="48">
        <f>'2019.05.31.'!K34</f>
        <v>4642359</v>
      </c>
      <c r="K34" s="48">
        <f>'2019.05.31.'!L34</f>
        <v>1341869</v>
      </c>
    </row>
    <row r="35" spans="1:11" x14ac:dyDescent="0.25">
      <c r="A35" s="356"/>
      <c r="B35" s="358"/>
      <c r="C35" s="23" t="s">
        <v>167</v>
      </c>
      <c r="D35" s="103">
        <v>140000</v>
      </c>
      <c r="E35" s="48">
        <f t="shared" si="0"/>
        <v>0</v>
      </c>
      <c r="F35" s="48">
        <f>'2019.05.31.'!G35</f>
        <v>0</v>
      </c>
      <c r="G35" s="48">
        <f>'2019.05.31.'!H35</f>
        <v>0</v>
      </c>
      <c r="H35" s="48">
        <f>'2019.05.31.'!I35</f>
        <v>0</v>
      </c>
      <c r="I35" s="48">
        <f>'2019.05.31.'!J35</f>
        <v>0</v>
      </c>
      <c r="J35" s="45">
        <f>'2019.05.31.'!K35</f>
        <v>140000</v>
      </c>
      <c r="K35" s="45">
        <f>'2019.05.31.'!L35</f>
        <v>35000</v>
      </c>
    </row>
    <row r="36" spans="1:11" x14ac:dyDescent="0.25">
      <c r="A36" s="363"/>
      <c r="B36" s="359"/>
      <c r="C36" s="4" t="s">
        <v>11</v>
      </c>
      <c r="D36" s="100">
        <v>84464</v>
      </c>
      <c r="E36" s="45">
        <f t="shared" si="0"/>
        <v>0</v>
      </c>
      <c r="F36" s="45">
        <f>'2019.05.31.'!G36</f>
        <v>0</v>
      </c>
      <c r="G36" s="45">
        <f>'2019.05.31.'!H36</f>
        <v>0</v>
      </c>
      <c r="H36" s="45">
        <f>'2019.05.31.'!I36</f>
        <v>0</v>
      </c>
      <c r="I36" s="45">
        <f>'2019.05.31.'!J36</f>
        <v>0</v>
      </c>
      <c r="J36" s="45">
        <f>'2019.05.31.'!K36</f>
        <v>84464</v>
      </c>
      <c r="K36" s="45">
        <f>'2019.05.31.'!L36</f>
        <v>84464</v>
      </c>
    </row>
    <row r="37" spans="1:11" x14ac:dyDescent="0.25">
      <c r="A37" s="363"/>
      <c r="B37" s="116" t="s">
        <v>13</v>
      </c>
      <c r="C37" s="4" t="s">
        <v>14</v>
      </c>
      <c r="D37" s="100">
        <v>330000</v>
      </c>
      <c r="E37" s="45">
        <f t="shared" si="0"/>
        <v>0</v>
      </c>
      <c r="F37" s="45">
        <f>'2019.05.31.'!G37</f>
        <v>0</v>
      </c>
      <c r="G37" s="45">
        <f>'2019.05.31.'!H37</f>
        <v>0</v>
      </c>
      <c r="H37" s="45">
        <f>'2019.05.31.'!I37</f>
        <v>0</v>
      </c>
      <c r="I37" s="45">
        <f>'2019.05.31.'!J37</f>
        <v>0</v>
      </c>
      <c r="J37" s="45">
        <f>'2019.05.31.'!K37</f>
        <v>330000</v>
      </c>
      <c r="K37" s="45">
        <f>'2019.05.31.'!L37</f>
        <v>185695</v>
      </c>
    </row>
    <row r="38" spans="1:11" x14ac:dyDescent="0.25">
      <c r="A38" s="363"/>
      <c r="B38" s="6" t="s">
        <v>21</v>
      </c>
      <c r="C38" s="4" t="s">
        <v>14</v>
      </c>
      <c r="D38" s="100">
        <v>720000</v>
      </c>
      <c r="E38" s="45">
        <f t="shared" si="0"/>
        <v>0</v>
      </c>
      <c r="F38" s="45">
        <f>'2019.05.31.'!G38</f>
        <v>0</v>
      </c>
      <c r="G38" s="45">
        <f>'2019.05.31.'!H38</f>
        <v>0</v>
      </c>
      <c r="H38" s="45">
        <f>'2019.05.31.'!I38</f>
        <v>0</v>
      </c>
      <c r="I38" s="45">
        <f>'2019.05.31.'!J38</f>
        <v>0</v>
      </c>
      <c r="J38" s="45">
        <f>'2019.05.31.'!K38</f>
        <v>720000</v>
      </c>
      <c r="K38" s="45">
        <f>'2019.05.31.'!L38</f>
        <v>283565</v>
      </c>
    </row>
    <row r="39" spans="1:11" x14ac:dyDescent="0.25">
      <c r="A39" s="363"/>
      <c r="B39" s="359" t="s">
        <v>24</v>
      </c>
      <c r="C39" s="4" t="s">
        <v>14</v>
      </c>
      <c r="D39" s="100">
        <v>0</v>
      </c>
      <c r="E39" s="45">
        <f t="shared" si="0"/>
        <v>0</v>
      </c>
      <c r="F39" s="45">
        <f>'2019.05.31.'!G39</f>
        <v>0</v>
      </c>
      <c r="G39" s="45">
        <f>'2019.05.31.'!H39</f>
        <v>0</v>
      </c>
      <c r="H39" s="45">
        <f>'2019.05.31.'!I39</f>
        <v>0</v>
      </c>
      <c r="I39" s="45">
        <f>'2019.05.31.'!J39</f>
        <v>0</v>
      </c>
      <c r="J39" s="45">
        <f>'2019.05.31.'!K39</f>
        <v>0</v>
      </c>
      <c r="K39" s="45">
        <f>'2019.05.31.'!L39</f>
        <v>0</v>
      </c>
    </row>
    <row r="40" spans="1:11" ht="15.75" thickBot="1" x14ac:dyDescent="0.3">
      <c r="A40" s="381"/>
      <c r="B40" s="379"/>
      <c r="C40" s="25" t="s">
        <v>17</v>
      </c>
      <c r="D40" s="101">
        <v>0</v>
      </c>
      <c r="E40" s="46">
        <f t="shared" si="0"/>
        <v>0</v>
      </c>
      <c r="F40" s="46">
        <f>'2019.05.31.'!G40</f>
        <v>0</v>
      </c>
      <c r="G40" s="46">
        <f>'2019.05.31.'!H40</f>
        <v>0</v>
      </c>
      <c r="H40" s="46">
        <f>'2019.05.31.'!I40</f>
        <v>0</v>
      </c>
      <c r="I40" s="46">
        <f>'2019.05.31.'!J40</f>
        <v>0</v>
      </c>
      <c r="J40" s="46">
        <f>'2019.05.31.'!K40</f>
        <v>0</v>
      </c>
      <c r="K40" s="46">
        <f>'2019.05.31.'!L40</f>
        <v>0</v>
      </c>
    </row>
    <row r="41" spans="1:11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f t="shared" si="0"/>
        <v>0</v>
      </c>
      <c r="F41" s="47">
        <f>'2019.05.31.'!G41</f>
        <v>0</v>
      </c>
      <c r="G41" s="47">
        <f>'2019.05.31.'!H41</f>
        <v>0</v>
      </c>
      <c r="H41" s="47">
        <f>'2019.05.31.'!I41</f>
        <v>0</v>
      </c>
      <c r="I41" s="47">
        <f>'2019.05.31.'!J41</f>
        <v>0</v>
      </c>
      <c r="J41" s="48">
        <f>'2019.05.31.'!K41</f>
        <v>1164504</v>
      </c>
      <c r="K41" s="48">
        <f>'2019.05.31.'!L41</f>
        <v>474639</v>
      </c>
    </row>
    <row r="42" spans="1:11" x14ac:dyDescent="0.25">
      <c r="A42" s="356"/>
      <c r="B42" s="358"/>
      <c r="C42" s="23" t="s">
        <v>167</v>
      </c>
      <c r="D42" s="103">
        <v>70000</v>
      </c>
      <c r="E42" s="48">
        <f t="shared" si="0"/>
        <v>0</v>
      </c>
      <c r="F42" s="48">
        <f>'2019.05.31.'!G42</f>
        <v>0</v>
      </c>
      <c r="G42" s="48">
        <f>'2019.05.31.'!H42</f>
        <v>0</v>
      </c>
      <c r="H42" s="48">
        <f>'2019.05.31.'!I42</f>
        <v>0</v>
      </c>
      <c r="I42" s="48">
        <f>'2019.05.31.'!J42</f>
        <v>0</v>
      </c>
      <c r="J42" s="45">
        <f>'2019.05.31.'!K42</f>
        <v>70000</v>
      </c>
      <c r="K42" s="45">
        <f>'2019.05.31.'!L42</f>
        <v>17500</v>
      </c>
    </row>
    <row r="43" spans="1:11" x14ac:dyDescent="0.25">
      <c r="A43" s="363"/>
      <c r="B43" s="359"/>
      <c r="C43" s="4" t="s">
        <v>11</v>
      </c>
      <c r="D43" s="100">
        <v>512783</v>
      </c>
      <c r="E43" s="45">
        <f t="shared" si="0"/>
        <v>0</v>
      </c>
      <c r="F43" s="45">
        <f>'2019.05.31.'!G43</f>
        <v>0</v>
      </c>
      <c r="G43" s="45">
        <f>'2019.05.31.'!H43</f>
        <v>0</v>
      </c>
      <c r="H43" s="45">
        <f>'2019.05.31.'!I43</f>
        <v>0</v>
      </c>
      <c r="I43" s="45">
        <f>'2019.05.31.'!J43</f>
        <v>0</v>
      </c>
      <c r="J43" s="45">
        <f>'2019.05.31.'!K43</f>
        <v>512783</v>
      </c>
      <c r="K43" s="45">
        <f>'2019.05.31.'!L43</f>
        <v>512783</v>
      </c>
    </row>
    <row r="44" spans="1:11" x14ac:dyDescent="0.25">
      <c r="A44" s="363"/>
      <c r="B44" s="116" t="s">
        <v>21</v>
      </c>
      <c r="C44" s="4" t="s">
        <v>14</v>
      </c>
      <c r="D44" s="100">
        <v>350000</v>
      </c>
      <c r="E44" s="45">
        <f t="shared" si="0"/>
        <v>0</v>
      </c>
      <c r="F44" s="45">
        <f>'2019.05.31.'!G44</f>
        <v>0</v>
      </c>
      <c r="G44" s="45">
        <f>'2019.05.31.'!H44</f>
        <v>0</v>
      </c>
      <c r="H44" s="45">
        <f>'2019.05.31.'!I44</f>
        <v>0</v>
      </c>
      <c r="I44" s="45">
        <f>'2019.05.31.'!J44</f>
        <v>0</v>
      </c>
      <c r="J44" s="45">
        <f>'2019.05.31.'!K44</f>
        <v>350000</v>
      </c>
      <c r="K44" s="45">
        <f>'2019.05.31.'!L44</f>
        <v>132675</v>
      </c>
    </row>
    <row r="45" spans="1:11" x14ac:dyDescent="0.25">
      <c r="A45" s="363"/>
      <c r="B45" s="359" t="s">
        <v>24</v>
      </c>
      <c r="C45" s="4" t="s">
        <v>22</v>
      </c>
      <c r="D45" s="100">
        <v>0</v>
      </c>
      <c r="E45" s="45">
        <f t="shared" si="0"/>
        <v>0</v>
      </c>
      <c r="F45" s="45">
        <f>'2019.05.31.'!G45</f>
        <v>0</v>
      </c>
      <c r="G45" s="45">
        <f>'2019.05.31.'!H45</f>
        <v>0</v>
      </c>
      <c r="H45" s="45">
        <f>'2019.05.31.'!I45</f>
        <v>0</v>
      </c>
      <c r="I45" s="45">
        <f>'2019.05.31.'!J45</f>
        <v>0</v>
      </c>
      <c r="J45" s="45">
        <f>'2019.05.31.'!K45</f>
        <v>0</v>
      </c>
      <c r="K45" s="45">
        <f>'2019.05.31.'!L45</f>
        <v>0</v>
      </c>
    </row>
    <row r="46" spans="1:11" x14ac:dyDescent="0.25">
      <c r="A46" s="363"/>
      <c r="B46" s="359"/>
      <c r="C46" s="4" t="s">
        <v>14</v>
      </c>
      <c r="D46" s="100">
        <v>0</v>
      </c>
      <c r="E46" s="45">
        <f t="shared" si="0"/>
        <v>0</v>
      </c>
      <c r="F46" s="45">
        <f>'2019.05.31.'!G46</f>
        <v>0</v>
      </c>
      <c r="G46" s="45">
        <f>'2019.05.31.'!H46</f>
        <v>0</v>
      </c>
      <c r="H46" s="45">
        <f>'2019.05.31.'!I46</f>
        <v>0</v>
      </c>
      <c r="I46" s="45">
        <f>'2019.05.31.'!J46</f>
        <v>0</v>
      </c>
      <c r="J46" s="45">
        <f>'2019.05.31.'!K46</f>
        <v>0</v>
      </c>
      <c r="K46" s="45">
        <f>'2019.05.31.'!L46</f>
        <v>0</v>
      </c>
    </row>
    <row r="47" spans="1:11" ht="15.75" thickBot="1" x14ac:dyDescent="0.3">
      <c r="A47" s="381"/>
      <c r="B47" s="379"/>
      <c r="C47" s="25" t="s">
        <v>17</v>
      </c>
      <c r="D47" s="101">
        <v>0</v>
      </c>
      <c r="E47" s="46">
        <f t="shared" si="0"/>
        <v>0</v>
      </c>
      <c r="F47" s="46">
        <f>'2019.05.31.'!G47</f>
        <v>0</v>
      </c>
      <c r="G47" s="46">
        <f>'2019.05.31.'!H47</f>
        <v>0</v>
      </c>
      <c r="H47" s="46">
        <f>'2019.05.31.'!I47</f>
        <v>0</v>
      </c>
      <c r="I47" s="46">
        <f>'2019.05.31.'!J47</f>
        <v>0</v>
      </c>
      <c r="J47" s="46">
        <f>'2019.05.31.'!K47</f>
        <v>0</v>
      </c>
      <c r="K47" s="46">
        <f>'2019.05.31.'!L47</f>
        <v>0</v>
      </c>
    </row>
    <row r="48" spans="1:11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f t="shared" si="0"/>
        <v>0</v>
      </c>
      <c r="F48" s="48">
        <f>'2019.05.31.'!G48</f>
        <v>0</v>
      </c>
      <c r="G48" s="48">
        <f>'2019.05.31.'!H48</f>
        <v>0</v>
      </c>
      <c r="H48" s="48">
        <f>'2019.05.31.'!I48</f>
        <v>0</v>
      </c>
      <c r="I48" s="48">
        <f>'2019.05.31.'!J48</f>
        <v>0</v>
      </c>
      <c r="J48" s="48">
        <f>'2019.05.31.'!K48</f>
        <v>1140954</v>
      </c>
      <c r="K48" s="48">
        <f>'2019.05.31.'!L48</f>
        <v>476590</v>
      </c>
    </row>
    <row r="49" spans="1:11" x14ac:dyDescent="0.25">
      <c r="A49" s="363"/>
      <c r="B49" s="359"/>
      <c r="C49" s="4" t="s">
        <v>11</v>
      </c>
      <c r="D49" s="100">
        <v>1197415</v>
      </c>
      <c r="E49" s="45">
        <f t="shared" si="0"/>
        <v>0</v>
      </c>
      <c r="F49" s="45">
        <f>'2019.05.31.'!G49</f>
        <v>0</v>
      </c>
      <c r="G49" s="45">
        <f>'2019.05.31.'!H49</f>
        <v>0</v>
      </c>
      <c r="H49" s="45">
        <f>'2019.05.31.'!I49</f>
        <v>0</v>
      </c>
      <c r="I49" s="45">
        <f>'2019.05.31.'!J49</f>
        <v>0</v>
      </c>
      <c r="J49" s="45">
        <f>'2019.05.31.'!K49</f>
        <v>1197415</v>
      </c>
      <c r="K49" s="45">
        <f>'2019.05.31.'!L49</f>
        <v>1197415</v>
      </c>
    </row>
    <row r="50" spans="1:11" ht="15.75" thickBot="1" x14ac:dyDescent="0.3">
      <c r="A50" s="355"/>
      <c r="B50" s="119" t="s">
        <v>21</v>
      </c>
      <c r="C50" s="13" t="s">
        <v>14</v>
      </c>
      <c r="D50" s="104">
        <v>320000</v>
      </c>
      <c r="E50" s="49">
        <f t="shared" si="0"/>
        <v>0</v>
      </c>
      <c r="F50" s="49">
        <f>'2019.05.31.'!G50</f>
        <v>0</v>
      </c>
      <c r="G50" s="49">
        <f>'2019.05.31.'!H50</f>
        <v>0</v>
      </c>
      <c r="H50" s="49">
        <f>'2019.05.31.'!I50</f>
        <v>0</v>
      </c>
      <c r="I50" s="49">
        <f>'2019.05.31.'!J50</f>
        <v>0</v>
      </c>
      <c r="J50" s="46">
        <f>'2019.05.31.'!K50</f>
        <v>320000</v>
      </c>
      <c r="K50" s="46">
        <f>'2019.05.31.'!L50</f>
        <v>203611</v>
      </c>
    </row>
    <row r="51" spans="1:11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f t="shared" si="0"/>
        <v>0</v>
      </c>
      <c r="F51" s="47">
        <f>'2019.05.31.'!G51</f>
        <v>0</v>
      </c>
      <c r="G51" s="47">
        <f>'2019.05.31.'!H51</f>
        <v>0</v>
      </c>
      <c r="H51" s="47">
        <f>'2019.05.31.'!I51</f>
        <v>0</v>
      </c>
      <c r="I51" s="47">
        <f>'2019.05.31.'!J51</f>
        <v>0</v>
      </c>
      <c r="J51" s="48">
        <f>'2019.05.31.'!K51</f>
        <v>1069674</v>
      </c>
      <c r="K51" s="48">
        <f>'2019.05.31.'!L51</f>
        <v>452831</v>
      </c>
    </row>
    <row r="52" spans="1:11" x14ac:dyDescent="0.25">
      <c r="A52" s="363"/>
      <c r="B52" s="359"/>
      <c r="C52" s="4" t="s">
        <v>11</v>
      </c>
      <c r="D52" s="100">
        <v>631636</v>
      </c>
      <c r="E52" s="45">
        <f t="shared" si="0"/>
        <v>0</v>
      </c>
      <c r="F52" s="45">
        <f>'2019.05.31.'!G52</f>
        <v>0</v>
      </c>
      <c r="G52" s="45">
        <f>'2019.05.31.'!H52</f>
        <v>0</v>
      </c>
      <c r="H52" s="45">
        <f>'2019.05.31.'!I52</f>
        <v>0</v>
      </c>
      <c r="I52" s="45">
        <f>'2019.05.31.'!J52</f>
        <v>0</v>
      </c>
      <c r="J52" s="45">
        <f>'2019.05.31.'!K52</f>
        <v>631636</v>
      </c>
      <c r="K52" s="45">
        <f>'2019.05.31.'!L52</f>
        <v>631636</v>
      </c>
    </row>
    <row r="53" spans="1:11" ht="15.75" thickBot="1" x14ac:dyDescent="0.3">
      <c r="A53" s="381"/>
      <c r="B53" s="118" t="s">
        <v>21</v>
      </c>
      <c r="C53" s="25" t="s">
        <v>14</v>
      </c>
      <c r="D53" s="101">
        <v>400000</v>
      </c>
      <c r="E53" s="46">
        <f t="shared" si="0"/>
        <v>0</v>
      </c>
      <c r="F53" s="46">
        <f>'2019.05.31.'!G53</f>
        <v>0</v>
      </c>
      <c r="G53" s="46">
        <f>'2019.05.31.'!H53</f>
        <v>0</v>
      </c>
      <c r="H53" s="46">
        <f>'2019.05.31.'!I53</f>
        <v>0</v>
      </c>
      <c r="I53" s="46">
        <f>'2019.05.31.'!J53</f>
        <v>0</v>
      </c>
      <c r="J53" s="46">
        <f>'2019.05.31.'!K53</f>
        <v>400000</v>
      </c>
      <c r="K53" s="46">
        <f>'2019.05.31.'!L53</f>
        <v>206281</v>
      </c>
    </row>
    <row r="54" spans="1:11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f t="shared" si="0"/>
        <v>0</v>
      </c>
      <c r="F54" s="48">
        <f>'2019.05.31.'!G54</f>
        <v>0</v>
      </c>
      <c r="G54" s="48">
        <f>'2019.05.31.'!H54</f>
        <v>0</v>
      </c>
      <c r="H54" s="48">
        <f>'2019.05.31.'!I54</f>
        <v>0</v>
      </c>
      <c r="I54" s="48">
        <f>'2019.05.31.'!J54</f>
        <v>0</v>
      </c>
      <c r="J54" s="48">
        <f>'2019.05.31.'!K54</f>
        <v>0</v>
      </c>
      <c r="K54" s="48">
        <f>'2019.05.31.'!L54</f>
        <v>0</v>
      </c>
    </row>
    <row r="55" spans="1:11" x14ac:dyDescent="0.25">
      <c r="A55" s="363"/>
      <c r="B55" s="359"/>
      <c r="C55" s="4" t="s">
        <v>11</v>
      </c>
      <c r="D55" s="100">
        <v>1192001</v>
      </c>
      <c r="E55" s="45">
        <f t="shared" si="0"/>
        <v>0</v>
      </c>
      <c r="F55" s="45">
        <f>'2019.05.31.'!G55</f>
        <v>0</v>
      </c>
      <c r="G55" s="45">
        <f>'2019.05.31.'!H55</f>
        <v>0</v>
      </c>
      <c r="H55" s="45">
        <f>'2019.05.31.'!I55</f>
        <v>0</v>
      </c>
      <c r="I55" s="45">
        <f>'2019.05.31.'!J55</f>
        <v>0</v>
      </c>
      <c r="J55" s="45">
        <f>'2019.05.31.'!K55</f>
        <v>1192001</v>
      </c>
      <c r="K55" s="45">
        <f>'2019.05.31.'!L55</f>
        <v>1192001</v>
      </c>
    </row>
    <row r="56" spans="1:11" ht="15.75" thickBot="1" x14ac:dyDescent="0.3">
      <c r="A56" s="355"/>
      <c r="B56" s="115" t="s">
        <v>21</v>
      </c>
      <c r="C56" s="13" t="s">
        <v>14</v>
      </c>
      <c r="D56" s="104">
        <v>500000</v>
      </c>
      <c r="E56" s="49">
        <f t="shared" si="0"/>
        <v>0</v>
      </c>
      <c r="F56" s="49">
        <f>'2019.05.31.'!G56</f>
        <v>0</v>
      </c>
      <c r="G56" s="49">
        <f>'2019.05.31.'!H56</f>
        <v>0</v>
      </c>
      <c r="H56" s="49">
        <f>'2019.05.31.'!I56</f>
        <v>0</v>
      </c>
      <c r="I56" s="49">
        <f>'2019.05.31.'!J56</f>
        <v>0</v>
      </c>
      <c r="J56" s="46">
        <f>'2019.05.31.'!K56</f>
        <v>500000</v>
      </c>
      <c r="K56" s="46">
        <f>'2019.05.31.'!L56</f>
        <v>227045</v>
      </c>
    </row>
    <row r="57" spans="1:11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f t="shared" si="0"/>
        <v>0</v>
      </c>
      <c r="F57" s="47">
        <f>'2019.05.31.'!G57</f>
        <v>0</v>
      </c>
      <c r="G57" s="47">
        <f>'2019.05.31.'!H57</f>
        <v>0</v>
      </c>
      <c r="H57" s="47">
        <f>'2019.05.31.'!I57</f>
        <v>0</v>
      </c>
      <c r="I57" s="47">
        <f>'2019.05.31.'!J57</f>
        <v>0</v>
      </c>
      <c r="J57" s="48">
        <f>'2019.05.31.'!K57</f>
        <v>204579</v>
      </c>
      <c r="K57" s="48">
        <f>'2019.05.31.'!L57</f>
        <v>34097</v>
      </c>
    </row>
    <row r="58" spans="1:11" x14ac:dyDescent="0.25">
      <c r="A58" s="356"/>
      <c r="B58" s="358"/>
      <c r="C58" s="23" t="s">
        <v>167</v>
      </c>
      <c r="D58" s="103">
        <v>140000</v>
      </c>
      <c r="E58" s="48">
        <f t="shared" si="0"/>
        <v>0</v>
      </c>
      <c r="F58" s="48">
        <f>'2019.05.31.'!G58</f>
        <v>0</v>
      </c>
      <c r="G58" s="48">
        <f>'2019.05.31.'!H58</f>
        <v>0</v>
      </c>
      <c r="H58" s="48">
        <f>'2019.05.31.'!I58</f>
        <v>0</v>
      </c>
      <c r="I58" s="48">
        <f>'2019.05.31.'!J58</f>
        <v>0</v>
      </c>
      <c r="J58" s="45">
        <f>'2019.05.31.'!K58</f>
        <v>140000</v>
      </c>
      <c r="K58" s="45">
        <f>'2019.05.31.'!L58</f>
        <v>23333</v>
      </c>
    </row>
    <row r="59" spans="1:11" x14ac:dyDescent="0.25">
      <c r="A59" s="363"/>
      <c r="B59" s="359"/>
      <c r="C59" s="4" t="s">
        <v>11</v>
      </c>
      <c r="D59" s="100">
        <v>424001</v>
      </c>
      <c r="E59" s="45">
        <f t="shared" si="0"/>
        <v>0</v>
      </c>
      <c r="F59" s="45">
        <f>'2019.05.31.'!G59</f>
        <v>0</v>
      </c>
      <c r="G59" s="45">
        <f>'2019.05.31.'!H59</f>
        <v>0</v>
      </c>
      <c r="H59" s="45">
        <f>'2019.05.31.'!I59</f>
        <v>0</v>
      </c>
      <c r="I59" s="45">
        <f>'2019.05.31.'!J59</f>
        <v>0</v>
      </c>
      <c r="J59" s="45">
        <f>'2019.05.31.'!K59</f>
        <v>424001</v>
      </c>
      <c r="K59" s="45">
        <f>'2019.05.31.'!L59</f>
        <v>424001</v>
      </c>
    </row>
    <row r="60" spans="1:11" x14ac:dyDescent="0.25">
      <c r="A60" s="355"/>
      <c r="B60" s="116" t="s">
        <v>21</v>
      </c>
      <c r="C60" s="4" t="s">
        <v>14</v>
      </c>
      <c r="D60" s="100">
        <v>500000</v>
      </c>
      <c r="E60" s="49">
        <f t="shared" si="0"/>
        <v>-60000</v>
      </c>
      <c r="F60" s="49">
        <f>'2019.05.31.'!G60</f>
        <v>0</v>
      </c>
      <c r="G60" s="49">
        <f>'2019.05.31.'!H60</f>
        <v>0</v>
      </c>
      <c r="H60" s="49">
        <f>'2019.05.31.'!I60</f>
        <v>0</v>
      </c>
      <c r="I60" s="49">
        <f>'2019.05.31.'!J60</f>
        <v>0</v>
      </c>
      <c r="J60" s="45">
        <f>'2019.05.31.'!K60</f>
        <v>440000</v>
      </c>
      <c r="K60" s="45">
        <f>'2019.05.31.'!L60</f>
        <v>286235</v>
      </c>
    </row>
    <row r="61" spans="1:11" x14ac:dyDescent="0.25">
      <c r="A61" s="355"/>
      <c r="B61" s="357" t="s">
        <v>24</v>
      </c>
      <c r="C61" s="93" t="s">
        <v>22</v>
      </c>
      <c r="D61" s="105">
        <v>0</v>
      </c>
      <c r="E61" s="49">
        <f t="shared" si="0"/>
        <v>4000</v>
      </c>
      <c r="F61" s="49">
        <f>'2019.05.31.'!G61</f>
        <v>0</v>
      </c>
      <c r="G61" s="49">
        <f>'2019.05.31.'!H61</f>
        <v>0</v>
      </c>
      <c r="H61" s="49">
        <f>'2019.05.31.'!I61</f>
        <v>0</v>
      </c>
      <c r="I61" s="49">
        <f>'2019.05.31.'!J61</f>
        <v>0</v>
      </c>
      <c r="J61" s="49">
        <f>'2019.05.31.'!K61</f>
        <v>4000</v>
      </c>
      <c r="K61" s="49">
        <f>'2019.05.31.'!L61</f>
        <v>4000</v>
      </c>
    </row>
    <row r="62" spans="1:11" x14ac:dyDescent="0.25">
      <c r="A62" s="355"/>
      <c r="B62" s="364"/>
      <c r="C62" s="93" t="s">
        <v>17</v>
      </c>
      <c r="D62" s="105">
        <v>0</v>
      </c>
      <c r="E62" s="49">
        <f t="shared" si="0"/>
        <v>61080</v>
      </c>
      <c r="F62" s="49">
        <f>'2019.05.31.'!G62</f>
        <v>0</v>
      </c>
      <c r="G62" s="49">
        <f>'2019.05.31.'!H62</f>
        <v>0</v>
      </c>
      <c r="H62" s="49">
        <f>'2019.05.31.'!I62</f>
        <v>0</v>
      </c>
      <c r="I62" s="49">
        <f>'2019.05.31.'!J62</f>
        <v>0</v>
      </c>
      <c r="J62" s="49">
        <f>'2019.05.31.'!K62</f>
        <v>61080</v>
      </c>
      <c r="K62" s="49">
        <f>'2019.05.31.'!L62</f>
        <v>1080</v>
      </c>
    </row>
    <row r="63" spans="1:11" ht="15.75" thickBot="1" x14ac:dyDescent="0.3">
      <c r="A63" s="381"/>
      <c r="B63" s="385"/>
      <c r="C63" s="25" t="s">
        <v>14</v>
      </c>
      <c r="D63" s="101">
        <v>42000</v>
      </c>
      <c r="E63" s="46">
        <f t="shared" si="0"/>
        <v>-5080</v>
      </c>
      <c r="F63" s="46">
        <f>'2019.05.31.'!G63</f>
        <v>0</v>
      </c>
      <c r="G63" s="46">
        <f>'2019.05.31.'!H63</f>
        <v>0</v>
      </c>
      <c r="H63" s="46">
        <f>'2019.05.31.'!I63</f>
        <v>0</v>
      </c>
      <c r="I63" s="46">
        <f>'2019.05.31.'!J63</f>
        <v>0</v>
      </c>
      <c r="J63" s="46">
        <f>'2019.05.31.'!K63</f>
        <v>36920</v>
      </c>
      <c r="K63" s="46">
        <f>'2019.05.31.'!L63</f>
        <v>18345</v>
      </c>
    </row>
    <row r="64" spans="1:11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f t="shared" si="0"/>
        <v>0</v>
      </c>
      <c r="F64" s="48">
        <f>'2019.05.31.'!G64</f>
        <v>0</v>
      </c>
      <c r="G64" s="48">
        <f>'2019.05.31.'!H64</f>
        <v>0</v>
      </c>
      <c r="H64" s="48">
        <f>'2019.05.31.'!I64</f>
        <v>0</v>
      </c>
      <c r="I64" s="48">
        <f>'2019.05.31.'!J64</f>
        <v>0</v>
      </c>
      <c r="J64" s="48">
        <f>'2019.05.31.'!K64</f>
        <v>0</v>
      </c>
      <c r="K64" s="48">
        <f>'2019.05.31.'!L64</f>
        <v>0</v>
      </c>
    </row>
    <row r="65" spans="1:11" x14ac:dyDescent="0.25">
      <c r="A65" s="356"/>
      <c r="B65" s="358"/>
      <c r="C65" s="23" t="s">
        <v>167</v>
      </c>
      <c r="D65" s="103">
        <v>140000</v>
      </c>
      <c r="E65" s="48">
        <f t="shared" si="0"/>
        <v>0</v>
      </c>
      <c r="F65" s="48">
        <f>'2019.05.31.'!G65</f>
        <v>0</v>
      </c>
      <c r="G65" s="48">
        <f>'2019.05.31.'!H65</f>
        <v>0</v>
      </c>
      <c r="H65" s="48">
        <f>'2019.05.31.'!I65</f>
        <v>0</v>
      </c>
      <c r="I65" s="48">
        <f>'2019.05.31.'!J65</f>
        <v>0</v>
      </c>
      <c r="J65" s="45">
        <f>'2019.05.31.'!K65</f>
        <v>140000</v>
      </c>
      <c r="K65" s="45">
        <f>'2019.05.31.'!L65</f>
        <v>35000</v>
      </c>
    </row>
    <row r="66" spans="1:11" x14ac:dyDescent="0.25">
      <c r="A66" s="363"/>
      <c r="B66" s="359"/>
      <c r="C66" s="4" t="s">
        <v>11</v>
      </c>
      <c r="D66" s="100">
        <v>966236</v>
      </c>
      <c r="E66" s="45">
        <f t="shared" si="0"/>
        <v>0</v>
      </c>
      <c r="F66" s="45">
        <f>'2019.05.31.'!G66</f>
        <v>0</v>
      </c>
      <c r="G66" s="45">
        <f>'2019.05.31.'!H66</f>
        <v>0</v>
      </c>
      <c r="H66" s="45">
        <f>'2019.05.31.'!I66</f>
        <v>0</v>
      </c>
      <c r="I66" s="45">
        <f>'2019.05.31.'!J66</f>
        <v>0</v>
      </c>
      <c r="J66" s="45">
        <f>'2019.05.31.'!K66</f>
        <v>966236</v>
      </c>
      <c r="K66" s="45">
        <f>'2019.05.31.'!L66</f>
        <v>966236</v>
      </c>
    </row>
    <row r="67" spans="1:11" x14ac:dyDescent="0.25">
      <c r="A67" s="363"/>
      <c r="B67" s="6" t="s">
        <v>21</v>
      </c>
      <c r="C67" s="4" t="s">
        <v>14</v>
      </c>
      <c r="D67" s="100">
        <v>530000</v>
      </c>
      <c r="E67" s="45">
        <f t="shared" si="0"/>
        <v>0</v>
      </c>
      <c r="F67" s="45">
        <f>'2019.05.31.'!G67</f>
        <v>0</v>
      </c>
      <c r="G67" s="45">
        <f>'2019.05.31.'!H67</f>
        <v>0</v>
      </c>
      <c r="H67" s="45">
        <f>'2019.05.31.'!I67</f>
        <v>0</v>
      </c>
      <c r="I67" s="45">
        <f>'2019.05.31.'!J67</f>
        <v>0</v>
      </c>
      <c r="J67" s="45">
        <f>'2019.05.31.'!K67</f>
        <v>530000</v>
      </c>
      <c r="K67" s="45">
        <f>'2019.05.31.'!L67</f>
        <v>283815</v>
      </c>
    </row>
    <row r="68" spans="1:11" ht="15.75" thickBot="1" x14ac:dyDescent="0.3">
      <c r="A68" s="355"/>
      <c r="B68" s="119" t="s">
        <v>24</v>
      </c>
      <c r="C68" s="13" t="s">
        <v>14</v>
      </c>
      <c r="D68" s="104">
        <v>80000</v>
      </c>
      <c r="E68" s="49">
        <f t="shared" si="0"/>
        <v>0</v>
      </c>
      <c r="F68" s="49">
        <f>'2019.05.31.'!G68</f>
        <v>0</v>
      </c>
      <c r="G68" s="49">
        <f>'2019.05.31.'!H68</f>
        <v>0</v>
      </c>
      <c r="H68" s="49">
        <f>'2019.05.31.'!I68</f>
        <v>0</v>
      </c>
      <c r="I68" s="49">
        <f>'2019.05.31.'!J68</f>
        <v>0</v>
      </c>
      <c r="J68" s="46">
        <f>'2019.05.31.'!K68</f>
        <v>80000</v>
      </c>
      <c r="K68" s="46">
        <f>'2019.05.31.'!L68</f>
        <v>36245</v>
      </c>
    </row>
    <row r="69" spans="1:11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f t="shared" si="0"/>
        <v>0</v>
      </c>
      <c r="F69" s="47">
        <f>'2019.05.31.'!G69</f>
        <v>0</v>
      </c>
      <c r="G69" s="47">
        <f>'2019.05.31.'!H69</f>
        <v>0</v>
      </c>
      <c r="H69" s="47">
        <f>'2019.05.31.'!I69</f>
        <v>0</v>
      </c>
      <c r="I69" s="47">
        <f>'2019.05.31.'!J69</f>
        <v>0</v>
      </c>
      <c r="J69" s="48">
        <f>'2019.05.31.'!K69</f>
        <v>2845475</v>
      </c>
      <c r="K69" s="48">
        <f>'2019.05.31.'!L69</f>
        <v>476139</v>
      </c>
    </row>
    <row r="70" spans="1:11" x14ac:dyDescent="0.25">
      <c r="A70" s="363"/>
      <c r="B70" s="359"/>
      <c r="C70" s="4" t="s">
        <v>11</v>
      </c>
      <c r="D70" s="100">
        <v>247863</v>
      </c>
      <c r="E70" s="45">
        <f t="shared" ref="E70:E134" si="1">J70-D70-F70-G70-H70-I70</f>
        <v>0</v>
      </c>
      <c r="F70" s="45">
        <f>'2019.05.31.'!G70</f>
        <v>0</v>
      </c>
      <c r="G70" s="45">
        <f>'2019.05.31.'!H70</f>
        <v>0</v>
      </c>
      <c r="H70" s="45">
        <f>'2019.05.31.'!I70</f>
        <v>0</v>
      </c>
      <c r="I70" s="45">
        <f>'2019.05.31.'!J70</f>
        <v>0</v>
      </c>
      <c r="J70" s="45">
        <f>'2019.05.31.'!K70</f>
        <v>247863</v>
      </c>
      <c r="K70" s="45">
        <f>'2019.05.31.'!L70</f>
        <v>247863</v>
      </c>
    </row>
    <row r="71" spans="1:11" ht="15.75" thickBot="1" x14ac:dyDescent="0.3">
      <c r="A71" s="381"/>
      <c r="B71" s="118" t="s">
        <v>21</v>
      </c>
      <c r="C71" s="25" t="s">
        <v>14</v>
      </c>
      <c r="D71" s="101">
        <v>500000</v>
      </c>
      <c r="E71" s="46">
        <f t="shared" si="1"/>
        <v>0</v>
      </c>
      <c r="F71" s="46">
        <f>'2019.05.31.'!G71</f>
        <v>0</v>
      </c>
      <c r="G71" s="46">
        <f>'2019.05.31.'!H71</f>
        <v>0</v>
      </c>
      <c r="H71" s="46">
        <f>'2019.05.31.'!I71</f>
        <v>0</v>
      </c>
      <c r="I71" s="46">
        <f>'2019.05.31.'!J71</f>
        <v>0</v>
      </c>
      <c r="J71" s="46">
        <f>'2019.05.31.'!K71</f>
        <v>500000</v>
      </c>
      <c r="K71" s="46">
        <f>'2019.05.31.'!L71</f>
        <v>274125</v>
      </c>
    </row>
    <row r="72" spans="1:11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f t="shared" si="1"/>
        <v>0</v>
      </c>
      <c r="F72" s="47">
        <f>'2019.05.31.'!G72</f>
        <v>0</v>
      </c>
      <c r="G72" s="47">
        <f>'2019.05.31.'!H72</f>
        <v>0</v>
      </c>
      <c r="H72" s="47">
        <f>'2019.05.31.'!I72</f>
        <v>0</v>
      </c>
      <c r="I72" s="47">
        <f>'2019.05.31.'!J72</f>
        <v>0</v>
      </c>
      <c r="J72" s="48">
        <f>'2019.05.31.'!K72</f>
        <v>215698</v>
      </c>
      <c r="K72" s="48">
        <f>'2019.05.31.'!L72</f>
        <v>0</v>
      </c>
    </row>
    <row r="73" spans="1:11" x14ac:dyDescent="0.25">
      <c r="A73" s="363"/>
      <c r="B73" s="359"/>
      <c r="C73" s="4" t="s">
        <v>11</v>
      </c>
      <c r="D73" s="100">
        <v>1302014</v>
      </c>
      <c r="E73" s="45">
        <f t="shared" si="1"/>
        <v>0</v>
      </c>
      <c r="F73" s="45">
        <f>'2019.05.31.'!G73</f>
        <v>0</v>
      </c>
      <c r="G73" s="45">
        <f>'2019.05.31.'!H73</f>
        <v>0</v>
      </c>
      <c r="H73" s="45">
        <f>'2019.05.31.'!I73</f>
        <v>0</v>
      </c>
      <c r="I73" s="45">
        <f>'2019.05.31.'!J73</f>
        <v>0</v>
      </c>
      <c r="J73" s="45">
        <f>'2019.05.31.'!K73</f>
        <v>1302014</v>
      </c>
      <c r="K73" s="45">
        <f>'2019.05.31.'!L73</f>
        <v>1302014</v>
      </c>
    </row>
    <row r="74" spans="1:11" x14ac:dyDescent="0.25">
      <c r="A74" s="363"/>
      <c r="B74" s="116" t="s">
        <v>21</v>
      </c>
      <c r="C74" s="4" t="s">
        <v>14</v>
      </c>
      <c r="D74" s="100">
        <v>580000</v>
      </c>
      <c r="E74" s="45">
        <f t="shared" si="1"/>
        <v>0</v>
      </c>
      <c r="F74" s="45">
        <f>'2019.05.31.'!G74</f>
        <v>0</v>
      </c>
      <c r="G74" s="45">
        <f>'2019.05.31.'!H74</f>
        <v>0</v>
      </c>
      <c r="H74" s="45">
        <f>'2019.05.31.'!I74</f>
        <v>0</v>
      </c>
      <c r="I74" s="45">
        <f>'2019.05.31.'!J74</f>
        <v>0</v>
      </c>
      <c r="J74" s="45">
        <f>'2019.05.31.'!K74</f>
        <v>580000</v>
      </c>
      <c r="K74" s="45">
        <f>'2019.05.31.'!L74</f>
        <v>246264</v>
      </c>
    </row>
    <row r="75" spans="1:11" ht="15.75" thickBot="1" x14ac:dyDescent="0.3">
      <c r="A75" s="381"/>
      <c r="B75" s="28" t="s">
        <v>24</v>
      </c>
      <c r="C75" s="25" t="s">
        <v>14</v>
      </c>
      <c r="D75" s="101">
        <v>50000</v>
      </c>
      <c r="E75" s="46">
        <f t="shared" si="1"/>
        <v>0</v>
      </c>
      <c r="F75" s="46">
        <f>'2019.05.31.'!G75</f>
        <v>0</v>
      </c>
      <c r="G75" s="46">
        <f>'2019.05.31.'!H75</f>
        <v>0</v>
      </c>
      <c r="H75" s="46">
        <f>'2019.05.31.'!I75</f>
        <v>0</v>
      </c>
      <c r="I75" s="46">
        <f>'2019.05.31.'!J75</f>
        <v>0</v>
      </c>
      <c r="J75" s="46">
        <f>'2019.05.31.'!K75</f>
        <v>50000</v>
      </c>
      <c r="K75" s="46">
        <f>'2019.05.31.'!L75</f>
        <v>18080</v>
      </c>
    </row>
    <row r="76" spans="1:11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f t="shared" si="1"/>
        <v>0</v>
      </c>
      <c r="F76" s="48">
        <f>'2019.05.31.'!G76</f>
        <v>0</v>
      </c>
      <c r="G76" s="48">
        <f>'2019.05.31.'!H76</f>
        <v>0</v>
      </c>
      <c r="H76" s="48">
        <f>'2019.05.31.'!I76</f>
        <v>0</v>
      </c>
      <c r="I76" s="48">
        <f>'2019.05.31.'!J76</f>
        <v>0</v>
      </c>
      <c r="J76" s="48">
        <f>'2019.05.31.'!K76</f>
        <v>1069674</v>
      </c>
      <c r="K76" s="48">
        <f>'2019.05.31.'!L76</f>
        <v>485895</v>
      </c>
    </row>
    <row r="77" spans="1:11" x14ac:dyDescent="0.25">
      <c r="A77" s="363"/>
      <c r="B77" s="359"/>
      <c r="C77" s="4" t="s">
        <v>11</v>
      </c>
      <c r="D77" s="100">
        <v>443024</v>
      </c>
      <c r="E77" s="45">
        <f t="shared" si="1"/>
        <v>0</v>
      </c>
      <c r="F77" s="45">
        <f>'2019.05.31.'!G77</f>
        <v>0</v>
      </c>
      <c r="G77" s="45">
        <f>'2019.05.31.'!H77</f>
        <v>0</v>
      </c>
      <c r="H77" s="45">
        <f>'2019.05.31.'!I77</f>
        <v>0</v>
      </c>
      <c r="I77" s="45">
        <f>'2019.05.31.'!J77</f>
        <v>0</v>
      </c>
      <c r="J77" s="45">
        <f>'2019.05.31.'!K77</f>
        <v>443024</v>
      </c>
      <c r="K77" s="45">
        <f>'2019.05.31.'!L77</f>
        <v>443024</v>
      </c>
    </row>
    <row r="78" spans="1:11" x14ac:dyDescent="0.25">
      <c r="A78" s="363"/>
      <c r="B78" s="116" t="s">
        <v>21</v>
      </c>
      <c r="C78" s="4" t="s">
        <v>14</v>
      </c>
      <c r="D78" s="100">
        <v>560000</v>
      </c>
      <c r="E78" s="45">
        <f t="shared" si="1"/>
        <v>0</v>
      </c>
      <c r="F78" s="45">
        <f>'2019.05.31.'!G78</f>
        <v>0</v>
      </c>
      <c r="G78" s="45">
        <f>'2019.05.31.'!H78</f>
        <v>0</v>
      </c>
      <c r="H78" s="45">
        <f>'2019.05.31.'!I78</f>
        <v>0</v>
      </c>
      <c r="I78" s="45">
        <f>'2019.05.31.'!J78</f>
        <v>0</v>
      </c>
      <c r="J78" s="45">
        <f>'2019.05.31.'!K78</f>
        <v>560000</v>
      </c>
      <c r="K78" s="45">
        <f>'2019.05.31.'!L78</f>
        <v>282724</v>
      </c>
    </row>
    <row r="79" spans="1:11" x14ac:dyDescent="0.25">
      <c r="A79" s="355"/>
      <c r="B79" s="357" t="s">
        <v>24</v>
      </c>
      <c r="C79" s="13" t="s">
        <v>22</v>
      </c>
      <c r="D79" s="104">
        <v>0</v>
      </c>
      <c r="E79" s="49">
        <f t="shared" si="1"/>
        <v>4000</v>
      </c>
      <c r="F79" s="49">
        <f>'2019.05.31.'!G79</f>
        <v>0</v>
      </c>
      <c r="G79" s="49">
        <f>'2019.05.31.'!H79</f>
        <v>0</v>
      </c>
      <c r="H79" s="49">
        <f>'2019.05.31.'!I79</f>
        <v>0</v>
      </c>
      <c r="I79" s="49">
        <f>'2019.05.31.'!J79</f>
        <v>0</v>
      </c>
      <c r="J79" s="45">
        <f>'2019.05.31.'!K79</f>
        <v>4000</v>
      </c>
      <c r="K79" s="45">
        <f>'2019.05.31.'!L79</f>
        <v>4000</v>
      </c>
    </row>
    <row r="80" spans="1:11" x14ac:dyDescent="0.25">
      <c r="A80" s="355"/>
      <c r="B80" s="364"/>
      <c r="C80" s="13" t="s">
        <v>14</v>
      </c>
      <c r="D80" s="104">
        <v>25000</v>
      </c>
      <c r="E80" s="49">
        <f t="shared" si="1"/>
        <v>-5080</v>
      </c>
      <c r="F80" s="49">
        <f>'2019.05.31.'!G80</f>
        <v>0</v>
      </c>
      <c r="G80" s="49">
        <f>'2019.05.31.'!H80</f>
        <v>0</v>
      </c>
      <c r="H80" s="49">
        <f>'2019.05.31.'!I80</f>
        <v>0</v>
      </c>
      <c r="I80" s="49">
        <f>'2019.05.31.'!J80</f>
        <v>0</v>
      </c>
      <c r="J80" s="45">
        <f>'2019.05.31.'!K80</f>
        <v>19920</v>
      </c>
      <c r="K80" s="45">
        <f>'2019.05.31.'!L80</f>
        <v>3565</v>
      </c>
    </row>
    <row r="81" spans="1:11" ht="15.75" thickBot="1" x14ac:dyDescent="0.3">
      <c r="A81" s="355"/>
      <c r="B81" s="385"/>
      <c r="C81" s="13" t="s">
        <v>17</v>
      </c>
      <c r="D81" s="104">
        <v>0</v>
      </c>
      <c r="E81" s="49">
        <f t="shared" si="1"/>
        <v>1080</v>
      </c>
      <c r="F81" s="49">
        <f>'2019.05.31.'!G81</f>
        <v>0</v>
      </c>
      <c r="G81" s="49">
        <f>'2019.05.31.'!H81</f>
        <v>0</v>
      </c>
      <c r="H81" s="49">
        <f>'2019.05.31.'!I81</f>
        <v>0</v>
      </c>
      <c r="I81" s="49">
        <f>'2019.05.31.'!J81</f>
        <v>0</v>
      </c>
      <c r="J81" s="46">
        <f>'2019.05.31.'!K81</f>
        <v>1080</v>
      </c>
      <c r="K81" s="46">
        <f>'2019.05.31.'!L81</f>
        <v>1080</v>
      </c>
    </row>
    <row r="82" spans="1:11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f t="shared" si="1"/>
        <v>0</v>
      </c>
      <c r="F82" s="47">
        <f>'2019.05.31.'!G82</f>
        <v>0</v>
      </c>
      <c r="G82" s="47">
        <f>'2019.05.31.'!H82</f>
        <v>0</v>
      </c>
      <c r="H82" s="47">
        <f>'2019.05.31.'!I82</f>
        <v>0</v>
      </c>
      <c r="I82" s="47">
        <f>'2019.05.31.'!J82</f>
        <v>0</v>
      </c>
      <c r="J82" s="48">
        <f>'2019.05.31.'!K82</f>
        <v>1069674</v>
      </c>
      <c r="K82" s="48">
        <f>'2019.05.31.'!L82</f>
        <v>398578</v>
      </c>
    </row>
    <row r="83" spans="1:11" x14ac:dyDescent="0.25">
      <c r="A83" s="392"/>
      <c r="B83" s="359"/>
      <c r="C83" s="4" t="s">
        <v>11</v>
      </c>
      <c r="D83" s="100">
        <v>564849</v>
      </c>
      <c r="E83" s="45">
        <f t="shared" si="1"/>
        <v>0</v>
      </c>
      <c r="F83" s="45">
        <f>'2019.05.31.'!G83</f>
        <v>0</v>
      </c>
      <c r="G83" s="45">
        <f>'2019.05.31.'!H83</f>
        <v>0</v>
      </c>
      <c r="H83" s="45">
        <f>'2019.05.31.'!I83</f>
        <v>0</v>
      </c>
      <c r="I83" s="45">
        <f>'2019.05.31.'!J83</f>
        <v>0</v>
      </c>
      <c r="J83" s="45">
        <f>'2019.05.31.'!K83</f>
        <v>564849</v>
      </c>
      <c r="K83" s="45">
        <f>'2019.05.31.'!L83</f>
        <v>564849</v>
      </c>
    </row>
    <row r="84" spans="1:11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f t="shared" si="1"/>
        <v>0</v>
      </c>
      <c r="F84" s="46">
        <f>'2019.05.31.'!G84</f>
        <v>0</v>
      </c>
      <c r="G84" s="46">
        <f>'2019.05.31.'!H84</f>
        <v>0</v>
      </c>
      <c r="H84" s="46">
        <f>'2019.05.31.'!I84</f>
        <v>0</v>
      </c>
      <c r="I84" s="46">
        <f>'2019.05.31.'!J84</f>
        <v>0</v>
      </c>
      <c r="J84" s="46">
        <f>'2019.05.31.'!K84</f>
        <v>170000</v>
      </c>
      <c r="K84" s="46">
        <f>'2019.05.31.'!L84</f>
        <v>50080</v>
      </c>
    </row>
    <row r="85" spans="1:11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f t="shared" si="1"/>
        <v>0</v>
      </c>
      <c r="F85" s="48">
        <f>'2019.05.31.'!G85</f>
        <v>0</v>
      </c>
      <c r="G85" s="48">
        <f>'2019.05.31.'!H85</f>
        <v>0</v>
      </c>
      <c r="H85" s="48">
        <f>'2019.05.31.'!I85</f>
        <v>0</v>
      </c>
      <c r="I85" s="48">
        <f>'2019.05.31.'!J85</f>
        <v>0</v>
      </c>
      <c r="J85" s="48">
        <f>'2019.05.31.'!K85</f>
        <v>1069674</v>
      </c>
      <c r="K85" s="48">
        <f>'2019.05.31.'!L85</f>
        <v>450932</v>
      </c>
    </row>
    <row r="86" spans="1:11" x14ac:dyDescent="0.25">
      <c r="A86" s="365"/>
      <c r="B86" s="358"/>
      <c r="C86" s="23" t="s">
        <v>167</v>
      </c>
      <c r="D86" s="103">
        <v>70000</v>
      </c>
      <c r="E86" s="48">
        <f t="shared" si="1"/>
        <v>0</v>
      </c>
      <c r="F86" s="48">
        <f>'2019.05.31.'!G86</f>
        <v>0</v>
      </c>
      <c r="G86" s="48">
        <f>'2019.05.31.'!H86</f>
        <v>0</v>
      </c>
      <c r="H86" s="48">
        <f>'2019.05.31.'!I86</f>
        <v>0</v>
      </c>
      <c r="I86" s="48">
        <f>'2019.05.31.'!J86</f>
        <v>0</v>
      </c>
      <c r="J86" s="45">
        <f>'2019.05.31.'!K86</f>
        <v>70000</v>
      </c>
      <c r="K86" s="45">
        <f>'2019.05.31.'!L86</f>
        <v>17500</v>
      </c>
    </row>
    <row r="87" spans="1:11" x14ac:dyDescent="0.25">
      <c r="A87" s="365"/>
      <c r="B87" s="359"/>
      <c r="C87" s="4" t="s">
        <v>11</v>
      </c>
      <c r="D87" s="100">
        <v>1170142</v>
      </c>
      <c r="E87" s="45">
        <f t="shared" si="1"/>
        <v>0</v>
      </c>
      <c r="F87" s="45">
        <f>'2019.05.31.'!G87</f>
        <v>0</v>
      </c>
      <c r="G87" s="45">
        <f>'2019.05.31.'!H87</f>
        <v>0</v>
      </c>
      <c r="H87" s="45">
        <f>'2019.05.31.'!I87</f>
        <v>0</v>
      </c>
      <c r="I87" s="45">
        <f>'2019.05.31.'!J87</f>
        <v>0</v>
      </c>
      <c r="J87" s="45">
        <f>'2019.05.31.'!K87</f>
        <v>1170142</v>
      </c>
      <c r="K87" s="45">
        <f>'2019.05.31.'!L87</f>
        <v>1170142</v>
      </c>
    </row>
    <row r="88" spans="1:11" x14ac:dyDescent="0.25">
      <c r="A88" s="365"/>
      <c r="B88" s="6" t="s">
        <v>21</v>
      </c>
      <c r="C88" s="4" t="s">
        <v>14</v>
      </c>
      <c r="D88" s="100">
        <v>740000</v>
      </c>
      <c r="E88" s="45">
        <f t="shared" si="1"/>
        <v>-27840</v>
      </c>
      <c r="F88" s="45">
        <f>'2019.05.31.'!G88</f>
        <v>0</v>
      </c>
      <c r="G88" s="45">
        <f>'2019.05.31.'!H88</f>
        <v>0</v>
      </c>
      <c r="H88" s="45">
        <f>'2019.05.31.'!I88</f>
        <v>0</v>
      </c>
      <c r="I88" s="45">
        <f>'2019.05.31.'!J88</f>
        <v>0</v>
      </c>
      <c r="J88" s="45">
        <f>'2019.05.31.'!K88</f>
        <v>712160</v>
      </c>
      <c r="K88" s="45">
        <f>'2019.05.31.'!L88</f>
        <v>404023</v>
      </c>
    </row>
    <row r="89" spans="1:11" x14ac:dyDescent="0.25">
      <c r="A89" s="365"/>
      <c r="B89" s="357" t="s">
        <v>24</v>
      </c>
      <c r="C89" s="13" t="s">
        <v>22</v>
      </c>
      <c r="D89" s="104">
        <v>0</v>
      </c>
      <c r="E89" s="49">
        <f t="shared" si="1"/>
        <v>5000</v>
      </c>
      <c r="F89" s="49">
        <f>'2019.05.31.'!G89</f>
        <v>0</v>
      </c>
      <c r="G89" s="49">
        <f>'2019.05.31.'!H89</f>
        <v>0</v>
      </c>
      <c r="H89" s="49">
        <f>'2019.05.31.'!I89</f>
        <v>0</v>
      </c>
      <c r="I89" s="49">
        <f>'2019.05.31.'!J89</f>
        <v>0</v>
      </c>
      <c r="J89" s="45">
        <f>'2019.05.31.'!K89</f>
        <v>5000</v>
      </c>
      <c r="K89" s="45">
        <f>'2019.05.31.'!L89</f>
        <v>5000</v>
      </c>
    </row>
    <row r="90" spans="1:11" x14ac:dyDescent="0.25">
      <c r="A90" s="365"/>
      <c r="B90" s="364"/>
      <c r="C90" s="13" t="s">
        <v>14</v>
      </c>
      <c r="D90" s="104">
        <v>0</v>
      </c>
      <c r="E90" s="49">
        <f t="shared" si="1"/>
        <v>21490</v>
      </c>
      <c r="F90" s="49">
        <f>'2019.05.31.'!G90</f>
        <v>0</v>
      </c>
      <c r="G90" s="49">
        <f>'2019.05.31.'!H90</f>
        <v>0</v>
      </c>
      <c r="H90" s="49">
        <f>'2019.05.31.'!I90</f>
        <v>0</v>
      </c>
      <c r="I90" s="49">
        <f>'2019.05.31.'!J90</f>
        <v>0</v>
      </c>
      <c r="J90" s="45">
        <f>'2019.05.31.'!K90</f>
        <v>21490</v>
      </c>
      <c r="K90" s="45">
        <f>'2019.05.31.'!L90</f>
        <v>11290</v>
      </c>
    </row>
    <row r="91" spans="1:11" ht="15.75" thickBot="1" x14ac:dyDescent="0.3">
      <c r="A91" s="395"/>
      <c r="B91" s="385"/>
      <c r="C91" s="25" t="s">
        <v>17</v>
      </c>
      <c r="D91" s="101">
        <v>0</v>
      </c>
      <c r="E91" s="46">
        <f t="shared" si="1"/>
        <v>1350</v>
      </c>
      <c r="F91" s="46">
        <f>'2019.05.31.'!G91</f>
        <v>0</v>
      </c>
      <c r="G91" s="46">
        <f>'2019.05.31.'!H91</f>
        <v>0</v>
      </c>
      <c r="H91" s="46">
        <f>'2019.05.31.'!I91</f>
        <v>0</v>
      </c>
      <c r="I91" s="46">
        <f>'2019.05.31.'!J91</f>
        <v>0</v>
      </c>
      <c r="J91" s="46">
        <f>'2019.05.31.'!K91</f>
        <v>1350</v>
      </c>
      <c r="K91" s="46">
        <f>'2019.05.31.'!L91</f>
        <v>1350</v>
      </c>
    </row>
    <row r="92" spans="1:11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f t="shared" si="1"/>
        <v>0</v>
      </c>
      <c r="F92" s="48">
        <f>'2019.05.31.'!G92</f>
        <v>0</v>
      </c>
      <c r="G92" s="48">
        <f>'2019.05.31.'!H92</f>
        <v>0</v>
      </c>
      <c r="H92" s="48">
        <f>'2019.05.31.'!I92</f>
        <v>0</v>
      </c>
      <c r="I92" s="48">
        <f>'2019.05.31.'!J92</f>
        <v>0</v>
      </c>
      <c r="J92" s="48">
        <f>'2019.05.31.'!K92</f>
        <v>3488941</v>
      </c>
      <c r="K92" s="48">
        <f>'2019.05.31.'!L92</f>
        <v>872235</v>
      </c>
    </row>
    <row r="93" spans="1:11" x14ac:dyDescent="0.25">
      <c r="A93" s="363"/>
      <c r="B93" s="359"/>
      <c r="C93" s="4" t="s">
        <v>11</v>
      </c>
      <c r="D93" s="100">
        <v>35259</v>
      </c>
      <c r="E93" s="45">
        <f t="shared" si="1"/>
        <v>0</v>
      </c>
      <c r="F93" s="45">
        <f>'2019.05.31.'!G93</f>
        <v>0</v>
      </c>
      <c r="G93" s="45">
        <f>'2019.05.31.'!H93</f>
        <v>0</v>
      </c>
      <c r="H93" s="45">
        <f>'2019.05.31.'!I93</f>
        <v>0</v>
      </c>
      <c r="I93" s="45">
        <f>'2019.05.31.'!J93</f>
        <v>0</v>
      </c>
      <c r="J93" s="45">
        <f>'2019.05.31.'!K93</f>
        <v>35259</v>
      </c>
      <c r="K93" s="45">
        <f>'2019.05.31.'!L93</f>
        <v>35259</v>
      </c>
    </row>
    <row r="94" spans="1:11" x14ac:dyDescent="0.25">
      <c r="A94" s="363"/>
      <c r="B94" s="357" t="s">
        <v>21</v>
      </c>
      <c r="C94" s="92" t="s">
        <v>22</v>
      </c>
      <c r="D94" s="106">
        <v>0</v>
      </c>
      <c r="E94" s="45">
        <f t="shared" si="1"/>
        <v>8000</v>
      </c>
      <c r="F94" s="45">
        <f>'2019.05.31.'!G94</f>
        <v>0</v>
      </c>
      <c r="G94" s="45">
        <f>'2019.05.31.'!H94</f>
        <v>0</v>
      </c>
      <c r="H94" s="45">
        <f>'2019.05.31.'!I94</f>
        <v>0</v>
      </c>
      <c r="I94" s="45">
        <f>'2019.05.31.'!J94</f>
        <v>0</v>
      </c>
      <c r="J94" s="45">
        <f>'2019.05.31.'!K94</f>
        <v>8000</v>
      </c>
      <c r="K94" s="45">
        <f>'2019.05.31.'!L94</f>
        <v>0</v>
      </c>
    </row>
    <row r="95" spans="1:11" x14ac:dyDescent="0.25">
      <c r="A95" s="363"/>
      <c r="B95" s="364"/>
      <c r="C95" s="4" t="s">
        <v>14</v>
      </c>
      <c r="D95" s="100">
        <v>800000</v>
      </c>
      <c r="E95" s="45">
        <f t="shared" si="1"/>
        <v>-10160</v>
      </c>
      <c r="F95" s="45">
        <f>'2019.05.31.'!G95</f>
        <v>0</v>
      </c>
      <c r="G95" s="45">
        <f>'2019.05.31.'!H95</f>
        <v>0</v>
      </c>
      <c r="H95" s="45">
        <f>'2019.05.31.'!I95</f>
        <v>0</v>
      </c>
      <c r="I95" s="45">
        <f>'2019.05.31.'!J95</f>
        <v>0</v>
      </c>
      <c r="J95" s="45">
        <f>'2019.05.31.'!K95</f>
        <v>789840</v>
      </c>
      <c r="K95" s="45">
        <f>'2019.05.31.'!L95</f>
        <v>374100</v>
      </c>
    </row>
    <row r="96" spans="1:11" x14ac:dyDescent="0.25">
      <c r="A96" s="355"/>
      <c r="B96" s="358"/>
      <c r="C96" s="93" t="s">
        <v>17</v>
      </c>
      <c r="D96" s="105">
        <v>0</v>
      </c>
      <c r="E96" s="49">
        <f t="shared" si="1"/>
        <v>2160</v>
      </c>
      <c r="F96" s="49">
        <f>'2019.05.31.'!G96</f>
        <v>0</v>
      </c>
      <c r="G96" s="49">
        <f>'2019.05.31.'!H96</f>
        <v>0</v>
      </c>
      <c r="H96" s="49">
        <f>'2019.05.31.'!I96</f>
        <v>0</v>
      </c>
      <c r="I96" s="49">
        <f>'2019.05.31.'!J96</f>
        <v>0</v>
      </c>
      <c r="J96" s="49">
        <f>'2019.05.31.'!K96</f>
        <v>2160</v>
      </c>
      <c r="K96" s="49">
        <f>'2019.05.31.'!L96</f>
        <v>0</v>
      </c>
    </row>
    <row r="97" spans="1:11" x14ac:dyDescent="0.25">
      <c r="A97" s="355"/>
      <c r="B97" s="357" t="s">
        <v>24</v>
      </c>
      <c r="C97" s="93" t="s">
        <v>22</v>
      </c>
      <c r="D97" s="105">
        <v>0</v>
      </c>
      <c r="E97" s="49">
        <f t="shared" si="1"/>
        <v>8000</v>
      </c>
      <c r="F97" s="49">
        <f>'2019.05.31.'!G97</f>
        <v>0</v>
      </c>
      <c r="G97" s="49">
        <f>'2019.05.31.'!H97</f>
        <v>0</v>
      </c>
      <c r="H97" s="49">
        <f>'2019.05.31.'!I97</f>
        <v>0</v>
      </c>
      <c r="I97" s="49">
        <f>'2019.05.31.'!J97</f>
        <v>0</v>
      </c>
      <c r="J97" s="49">
        <f>'2019.05.31.'!K97</f>
        <v>8000</v>
      </c>
      <c r="K97" s="49">
        <f>'2019.05.31.'!L97</f>
        <v>8000</v>
      </c>
    </row>
    <row r="98" spans="1:11" x14ac:dyDescent="0.25">
      <c r="A98" s="355"/>
      <c r="B98" s="364"/>
      <c r="C98" s="93" t="s">
        <v>17</v>
      </c>
      <c r="D98" s="105">
        <v>0</v>
      </c>
      <c r="E98" s="49">
        <f t="shared" si="1"/>
        <v>2160</v>
      </c>
      <c r="F98" s="49">
        <f>'2019.05.31.'!G98</f>
        <v>0</v>
      </c>
      <c r="G98" s="49">
        <f>'2019.05.31.'!H98</f>
        <v>0</v>
      </c>
      <c r="H98" s="49">
        <f>'2019.05.31.'!I98</f>
        <v>0</v>
      </c>
      <c r="I98" s="49">
        <f>'2019.05.31.'!J98</f>
        <v>0</v>
      </c>
      <c r="J98" s="49">
        <f>'2019.05.31.'!K98</f>
        <v>2160</v>
      </c>
      <c r="K98" s="49">
        <f>'2019.05.31.'!L98</f>
        <v>2160</v>
      </c>
    </row>
    <row r="99" spans="1:11" ht="15.75" thickBot="1" x14ac:dyDescent="0.3">
      <c r="A99" s="381"/>
      <c r="B99" s="385"/>
      <c r="C99" s="25" t="s">
        <v>14</v>
      </c>
      <c r="D99" s="101">
        <v>400000</v>
      </c>
      <c r="E99" s="46">
        <f t="shared" si="1"/>
        <v>-10160</v>
      </c>
      <c r="F99" s="46">
        <f>'2019.05.31.'!G99</f>
        <v>0</v>
      </c>
      <c r="G99" s="46">
        <f>'2019.05.31.'!H99</f>
        <v>0</v>
      </c>
      <c r="H99" s="46">
        <f>'2019.05.31.'!I99</f>
        <v>0</v>
      </c>
      <c r="I99" s="46">
        <f>'2019.05.31.'!J99</f>
        <v>0</v>
      </c>
      <c r="J99" s="46">
        <f>'2019.05.31.'!K99</f>
        <v>389840</v>
      </c>
      <c r="K99" s="46">
        <f>'2019.05.31.'!L99</f>
        <v>214685</v>
      </c>
    </row>
    <row r="100" spans="1:11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f t="shared" si="1"/>
        <v>0</v>
      </c>
      <c r="F100" s="47">
        <f>'2019.05.31.'!G100</f>
        <v>0</v>
      </c>
      <c r="G100" s="47">
        <f>'2019.05.31.'!H100</f>
        <v>0</v>
      </c>
      <c r="H100" s="47">
        <f>'2019.05.31.'!I100</f>
        <v>0</v>
      </c>
      <c r="I100" s="47">
        <f>'2019.05.31.'!J100</f>
        <v>0</v>
      </c>
      <c r="J100" s="48">
        <f>'2019.05.31.'!K100</f>
        <v>111081</v>
      </c>
      <c r="K100" s="48">
        <f>'2019.05.31.'!L100</f>
        <v>27770</v>
      </c>
    </row>
    <row r="101" spans="1:11" x14ac:dyDescent="0.25">
      <c r="A101" s="365"/>
      <c r="B101" s="358"/>
      <c r="C101" s="23" t="s">
        <v>11</v>
      </c>
      <c r="D101" s="103">
        <v>270088</v>
      </c>
      <c r="E101" s="48">
        <f t="shared" si="1"/>
        <v>0</v>
      </c>
      <c r="F101" s="48">
        <f>'2019.05.31.'!G101</f>
        <v>0</v>
      </c>
      <c r="G101" s="48">
        <f>'2019.05.31.'!H101</f>
        <v>0</v>
      </c>
      <c r="H101" s="48">
        <f>'2019.05.31.'!I101</f>
        <v>0</v>
      </c>
      <c r="I101" s="48">
        <f>'2019.05.31.'!J101</f>
        <v>0</v>
      </c>
      <c r="J101" s="45">
        <f>'2019.05.31.'!K101</f>
        <v>270088</v>
      </c>
      <c r="K101" s="45">
        <f>'2019.05.31.'!L101</f>
        <v>270088</v>
      </c>
    </row>
    <row r="102" spans="1:11" x14ac:dyDescent="0.25">
      <c r="A102" s="365"/>
      <c r="B102" s="117" t="s">
        <v>24</v>
      </c>
      <c r="C102" s="91" t="s">
        <v>14</v>
      </c>
      <c r="D102" s="107">
        <v>0</v>
      </c>
      <c r="E102" s="81">
        <f t="shared" si="1"/>
        <v>16050</v>
      </c>
      <c r="F102" s="81">
        <f>'2019.05.31.'!G102</f>
        <v>0</v>
      </c>
      <c r="G102" s="81">
        <f>'2019.05.31.'!H102</f>
        <v>0</v>
      </c>
      <c r="H102" s="81">
        <f>'2019.05.31.'!I102</f>
        <v>0</v>
      </c>
      <c r="I102" s="81">
        <f>'2019.05.31.'!J102</f>
        <v>0</v>
      </c>
      <c r="J102" s="49">
        <f>'2019.05.31.'!K102</f>
        <v>16050</v>
      </c>
      <c r="K102" s="49">
        <f>'2019.05.31.'!L102</f>
        <v>3300</v>
      </c>
    </row>
    <row r="103" spans="1:11" ht="15.75" thickBot="1" x14ac:dyDescent="0.3">
      <c r="A103" s="395"/>
      <c r="B103" s="118" t="s">
        <v>21</v>
      </c>
      <c r="C103" s="25" t="s">
        <v>14</v>
      </c>
      <c r="D103" s="101">
        <v>240000</v>
      </c>
      <c r="E103" s="46">
        <f t="shared" si="1"/>
        <v>-16050</v>
      </c>
      <c r="F103" s="46">
        <f>'2019.05.31.'!G103</f>
        <v>0</v>
      </c>
      <c r="G103" s="46">
        <f>'2019.05.31.'!H103</f>
        <v>0</v>
      </c>
      <c r="H103" s="46">
        <f>'2019.05.31.'!I103</f>
        <v>0</v>
      </c>
      <c r="I103" s="46">
        <f>'2019.05.31.'!J103</f>
        <v>0</v>
      </c>
      <c r="J103" s="46">
        <f>'2019.05.31.'!K103</f>
        <v>223950</v>
      </c>
      <c r="K103" s="46">
        <f>'2019.05.31.'!L103</f>
        <v>109755</v>
      </c>
    </row>
    <row r="104" spans="1:11" ht="34.5" customHeight="1" thickTop="1" x14ac:dyDescent="0.25">
      <c r="A104" s="442" t="s">
        <v>146</v>
      </c>
      <c r="B104" s="443"/>
      <c r="C104" s="444"/>
      <c r="D104" s="124">
        <f t="shared" ref="D104:J104" si="2">SUM(D5:D103)</f>
        <v>271483850</v>
      </c>
      <c r="E104" s="124">
        <f t="shared" si="2"/>
        <v>0</v>
      </c>
      <c r="F104" s="124">
        <f t="shared" si="2"/>
        <v>4831920</v>
      </c>
      <c r="G104" s="124">
        <f t="shared" si="2"/>
        <v>711560</v>
      </c>
      <c r="H104" s="124">
        <f t="shared" si="2"/>
        <v>200000</v>
      </c>
      <c r="I104" s="124">
        <f t="shared" ref="I104" si="3">SUM(I5:I103)</f>
        <v>10962</v>
      </c>
      <c r="J104" s="124">
        <f t="shared" si="2"/>
        <v>277238292</v>
      </c>
      <c r="K104" s="124">
        <f t="shared" ref="K104" si="4">SUM(K5:K103)</f>
        <v>122098695</v>
      </c>
    </row>
    <row r="105" spans="1:11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f t="shared" si="1"/>
        <v>-254755</v>
      </c>
      <c r="F105" s="45">
        <f>'2019.05.31.'!G105</f>
        <v>0</v>
      </c>
      <c r="G105" s="45">
        <f>'2019.05.31.'!H105</f>
        <v>0</v>
      </c>
      <c r="H105" s="45">
        <f>'2019.05.31.'!I105</f>
        <v>0</v>
      </c>
      <c r="I105" s="45">
        <f>'2019.05.31.'!J105</f>
        <v>0</v>
      </c>
      <c r="J105" s="45">
        <f>'2019.05.31.'!K105</f>
        <v>2002265</v>
      </c>
      <c r="K105" s="45">
        <f>'2019.05.31.'!L105</f>
        <v>489315</v>
      </c>
    </row>
    <row r="106" spans="1:11" x14ac:dyDescent="0.25">
      <c r="A106" s="397"/>
      <c r="B106" s="359"/>
      <c r="C106" s="4" t="s">
        <v>54</v>
      </c>
      <c r="D106" s="100">
        <v>0</v>
      </c>
      <c r="E106" s="45">
        <f t="shared" si="1"/>
        <v>254755</v>
      </c>
      <c r="F106" s="45">
        <f>'2019.05.31.'!G106</f>
        <v>0</v>
      </c>
      <c r="G106" s="45">
        <f>'2019.05.31.'!H106</f>
        <v>0</v>
      </c>
      <c r="H106" s="45">
        <f>'2019.05.31.'!I106</f>
        <v>0</v>
      </c>
      <c r="I106" s="45">
        <f>'2019.05.31.'!J106</f>
        <v>0</v>
      </c>
      <c r="J106" s="45">
        <f>'2019.05.31.'!K106</f>
        <v>254755</v>
      </c>
      <c r="K106" s="45">
        <f>'2019.05.31.'!L106</f>
        <v>32297</v>
      </c>
    </row>
    <row r="107" spans="1:11" x14ac:dyDescent="0.25">
      <c r="A107" s="397"/>
      <c r="B107" s="359"/>
      <c r="C107" s="18" t="s">
        <v>44</v>
      </c>
      <c r="D107" s="51">
        <f>SUM(D105:D106)</f>
        <v>2257020</v>
      </c>
      <c r="E107" s="51">
        <f t="shared" si="1"/>
        <v>0</v>
      </c>
      <c r="F107" s="51">
        <f t="shared" ref="F107:H107" si="5">SUM(F105:F106)</f>
        <v>0</v>
      </c>
      <c r="G107" s="51">
        <f t="shared" si="5"/>
        <v>0</v>
      </c>
      <c r="H107" s="51">
        <f t="shared" si="5"/>
        <v>0</v>
      </c>
      <c r="I107" s="51">
        <f t="shared" ref="I107:K107" si="6">SUM(I105:I106)</f>
        <v>0</v>
      </c>
      <c r="J107" s="51">
        <f t="shared" si="6"/>
        <v>2257020</v>
      </c>
      <c r="K107" s="51">
        <f t="shared" si="6"/>
        <v>521612</v>
      </c>
    </row>
    <row r="108" spans="1:11" x14ac:dyDescent="0.25">
      <c r="A108" s="397"/>
      <c r="B108" s="359"/>
      <c r="C108" s="121" t="s">
        <v>45</v>
      </c>
      <c r="D108" s="122">
        <v>210655</v>
      </c>
      <c r="E108" s="122">
        <f t="shared" si="1"/>
        <v>0</v>
      </c>
      <c r="F108" s="122">
        <f>'2019.05.31.'!G108</f>
        <v>0</v>
      </c>
      <c r="G108" s="122">
        <f>'2019.05.31.'!H108</f>
        <v>0</v>
      </c>
      <c r="H108" s="122">
        <f>'2019.05.31.'!I108</f>
        <v>0</v>
      </c>
      <c r="I108" s="122">
        <f>'2019.05.31.'!J108</f>
        <v>0</v>
      </c>
      <c r="J108" s="122">
        <f>'2019.05.31.'!K108</f>
        <v>210655</v>
      </c>
      <c r="K108" s="122">
        <f>'2019.05.31.'!L108</f>
        <v>53642</v>
      </c>
    </row>
    <row r="109" spans="1:11" x14ac:dyDescent="0.25">
      <c r="A109" s="397"/>
      <c r="B109" s="359"/>
      <c r="C109" s="4" t="s">
        <v>46</v>
      </c>
      <c r="D109" s="100">
        <v>0</v>
      </c>
      <c r="E109" s="45">
        <f t="shared" si="1"/>
        <v>3181</v>
      </c>
      <c r="F109" s="45">
        <f>'2019.05.31.'!G109</f>
        <v>0</v>
      </c>
      <c r="G109" s="45">
        <f>'2019.05.31.'!H109</f>
        <v>0</v>
      </c>
      <c r="H109" s="45">
        <f>'2019.05.31.'!I109</f>
        <v>0</v>
      </c>
      <c r="I109" s="45">
        <f>'2019.05.31.'!J109</f>
        <v>0</v>
      </c>
      <c r="J109" s="45">
        <f>'2019.05.31.'!K109</f>
        <v>3181</v>
      </c>
      <c r="K109" s="45">
        <f>'2019.05.31.'!L109</f>
        <v>3181</v>
      </c>
    </row>
    <row r="110" spans="1:11" x14ac:dyDescent="0.25">
      <c r="A110" s="397"/>
      <c r="B110" s="359"/>
      <c r="C110" s="4" t="s">
        <v>56</v>
      </c>
      <c r="D110" s="100">
        <v>0</v>
      </c>
      <c r="E110" s="45">
        <f t="shared" ref="E110" si="7">J110-D110-F110-G110-H110-I110</f>
        <v>428</v>
      </c>
      <c r="F110" s="45">
        <f>'2019.05.31.'!G110</f>
        <v>0</v>
      </c>
      <c r="G110" s="45">
        <f>'2019.05.31.'!H110</f>
        <v>0</v>
      </c>
      <c r="H110" s="45">
        <f>'2019.05.31.'!I110</f>
        <v>0</v>
      </c>
      <c r="I110" s="45">
        <f>'2019.05.31.'!J110</f>
        <v>0</v>
      </c>
      <c r="J110" s="45">
        <f>'2019.05.31.'!K110</f>
        <v>428</v>
      </c>
      <c r="K110" s="45">
        <f>'2019.05.31.'!L110</f>
        <v>428</v>
      </c>
    </row>
    <row r="111" spans="1:11" x14ac:dyDescent="0.25">
      <c r="A111" s="397"/>
      <c r="B111" s="359"/>
      <c r="C111" s="4" t="s">
        <v>47</v>
      </c>
      <c r="D111" s="100">
        <v>0</v>
      </c>
      <c r="E111" s="45">
        <f t="shared" si="1"/>
        <v>0</v>
      </c>
      <c r="F111" s="45">
        <f>'2019.05.31.'!G111</f>
        <v>0</v>
      </c>
      <c r="G111" s="45">
        <f>'2019.05.31.'!H111</f>
        <v>0</v>
      </c>
      <c r="H111" s="45">
        <f>'2019.05.31.'!I111</f>
        <v>0</v>
      </c>
      <c r="I111" s="45">
        <f>'2019.05.31.'!J111</f>
        <v>0</v>
      </c>
      <c r="J111" s="45">
        <f>'2019.05.31.'!K111</f>
        <v>0</v>
      </c>
      <c r="K111" s="45">
        <f>'2019.05.31.'!L111</f>
        <v>0</v>
      </c>
    </row>
    <row r="112" spans="1:11" x14ac:dyDescent="0.25">
      <c r="A112" s="397"/>
      <c r="B112" s="359"/>
      <c r="C112" s="4" t="s">
        <v>48</v>
      </c>
      <c r="D112" s="100">
        <v>0</v>
      </c>
      <c r="E112" s="45">
        <f t="shared" si="1"/>
        <v>975</v>
      </c>
      <c r="F112" s="45">
        <f>'2019.05.31.'!G112</f>
        <v>0</v>
      </c>
      <c r="G112" s="45">
        <f>'2019.05.31.'!H112</f>
        <v>0</v>
      </c>
      <c r="H112" s="45">
        <f>'2019.05.31.'!I112</f>
        <v>0</v>
      </c>
      <c r="I112" s="45">
        <f>'2019.05.31.'!J112</f>
        <v>0</v>
      </c>
      <c r="J112" s="45">
        <f>'2019.05.31.'!K112</f>
        <v>975</v>
      </c>
      <c r="K112" s="45">
        <f>'2019.05.31.'!L112</f>
        <v>975</v>
      </c>
    </row>
    <row r="113" spans="1:11" x14ac:dyDescent="0.25">
      <c r="A113" s="397"/>
      <c r="B113" s="359"/>
      <c r="C113" s="18" t="s">
        <v>49</v>
      </c>
      <c r="D113" s="51">
        <v>0</v>
      </c>
      <c r="E113" s="51">
        <f t="shared" si="1"/>
        <v>4584</v>
      </c>
      <c r="F113" s="51">
        <f t="shared" ref="F113:H113" si="8">SUM(F109:F112)</f>
        <v>0</v>
      </c>
      <c r="G113" s="51">
        <f t="shared" si="8"/>
        <v>0</v>
      </c>
      <c r="H113" s="51">
        <f t="shared" si="8"/>
        <v>0</v>
      </c>
      <c r="I113" s="51">
        <f t="shared" ref="I113:K113" si="9">SUM(I109:I112)</f>
        <v>0</v>
      </c>
      <c r="J113" s="51">
        <f t="shared" si="9"/>
        <v>4584</v>
      </c>
      <c r="K113" s="51">
        <f t="shared" si="9"/>
        <v>4584</v>
      </c>
    </row>
    <row r="114" spans="1:11" x14ac:dyDescent="0.25">
      <c r="A114" s="397"/>
      <c r="B114" s="359" t="s">
        <v>13</v>
      </c>
      <c r="C114" s="4" t="s">
        <v>43</v>
      </c>
      <c r="D114" s="100">
        <v>5152927</v>
      </c>
      <c r="E114" s="45">
        <f t="shared" si="1"/>
        <v>0</v>
      </c>
      <c r="F114" s="45">
        <f>'2019.05.31.'!G114</f>
        <v>0</v>
      </c>
      <c r="G114" s="45">
        <f>'2019.05.31.'!H114</f>
        <v>0</v>
      </c>
      <c r="H114" s="45">
        <f>'2019.05.31.'!I114</f>
        <v>0</v>
      </c>
      <c r="I114" s="45">
        <f>'2019.05.31.'!J114</f>
        <v>0</v>
      </c>
      <c r="J114" s="45">
        <f>'2019.05.31.'!K114</f>
        <v>5152927</v>
      </c>
      <c r="K114" s="45">
        <f>'2019.05.31.'!L114</f>
        <v>1496802</v>
      </c>
    </row>
    <row r="115" spans="1:11" x14ac:dyDescent="0.25">
      <c r="A115" s="397"/>
      <c r="B115" s="359"/>
      <c r="C115" s="4" t="s">
        <v>50</v>
      </c>
      <c r="D115" s="100">
        <v>200000</v>
      </c>
      <c r="E115" s="45">
        <f t="shared" si="1"/>
        <v>0</v>
      </c>
      <c r="F115" s="45">
        <f>'2019.05.31.'!G115</f>
        <v>0</v>
      </c>
      <c r="G115" s="45">
        <f>'2019.05.31.'!H115</f>
        <v>0</v>
      </c>
      <c r="H115" s="45">
        <f>'2019.05.31.'!I115</f>
        <v>0</v>
      </c>
      <c r="I115" s="45">
        <f>'2019.05.31.'!J115</f>
        <v>0</v>
      </c>
      <c r="J115" s="45">
        <f>'2019.05.31.'!K115</f>
        <v>200000</v>
      </c>
      <c r="K115" s="45">
        <f>'2019.05.31.'!L115</f>
        <v>0</v>
      </c>
    </row>
    <row r="116" spans="1:11" x14ac:dyDescent="0.25">
      <c r="A116" s="397"/>
      <c r="B116" s="359"/>
      <c r="C116" s="4" t="s">
        <v>51</v>
      </c>
      <c r="D116" s="100">
        <v>10000</v>
      </c>
      <c r="E116" s="45">
        <f t="shared" si="1"/>
        <v>0</v>
      </c>
      <c r="F116" s="45">
        <f>'2019.05.31.'!G116</f>
        <v>0</v>
      </c>
      <c r="G116" s="45">
        <f>'2019.05.31.'!H116</f>
        <v>0</v>
      </c>
      <c r="H116" s="45">
        <f>'2019.05.31.'!I116</f>
        <v>0</v>
      </c>
      <c r="I116" s="45">
        <f>'2019.05.31.'!J116</f>
        <v>0</v>
      </c>
      <c r="J116" s="45">
        <f>'2019.05.31.'!K116</f>
        <v>10000</v>
      </c>
      <c r="K116" s="45">
        <f>'2019.05.31.'!L116</f>
        <v>0</v>
      </c>
    </row>
    <row r="117" spans="1:11" x14ac:dyDescent="0.25">
      <c r="A117" s="397"/>
      <c r="B117" s="359"/>
      <c r="C117" s="4" t="s">
        <v>52</v>
      </c>
      <c r="D117" s="100">
        <v>0</v>
      </c>
      <c r="E117" s="45">
        <f t="shared" si="1"/>
        <v>0</v>
      </c>
      <c r="F117" s="45">
        <f>'2019.05.31.'!G117</f>
        <v>0</v>
      </c>
      <c r="G117" s="45">
        <f>'2019.05.31.'!H117</f>
        <v>0</v>
      </c>
      <c r="H117" s="45">
        <f>'2019.05.31.'!I117</f>
        <v>0</v>
      </c>
      <c r="I117" s="45">
        <f>'2019.05.31.'!J117</f>
        <v>0</v>
      </c>
      <c r="J117" s="45">
        <f>'2019.05.31.'!K117</f>
        <v>0</v>
      </c>
      <c r="K117" s="45">
        <f>'2019.05.31.'!L117</f>
        <v>0</v>
      </c>
    </row>
    <row r="118" spans="1:11" x14ac:dyDescent="0.25">
      <c r="A118" s="397"/>
      <c r="B118" s="359"/>
      <c r="C118" s="4" t="s">
        <v>53</v>
      </c>
      <c r="D118" s="100">
        <v>24000</v>
      </c>
      <c r="E118" s="45">
        <f t="shared" si="1"/>
        <v>0</v>
      </c>
      <c r="F118" s="45">
        <f>'2019.05.31.'!G118</f>
        <v>0</v>
      </c>
      <c r="G118" s="45">
        <f>'2019.05.31.'!H118</f>
        <v>0</v>
      </c>
      <c r="H118" s="45">
        <f>'2019.05.31.'!I118</f>
        <v>0</v>
      </c>
      <c r="I118" s="45">
        <f>'2019.05.31.'!J118</f>
        <v>0</v>
      </c>
      <c r="J118" s="45">
        <f>'2019.05.31.'!K118</f>
        <v>24000</v>
      </c>
      <c r="K118" s="45">
        <f>'2019.05.31.'!L118</f>
        <v>0</v>
      </c>
    </row>
    <row r="119" spans="1:11" x14ac:dyDescent="0.25">
      <c r="A119" s="397"/>
      <c r="B119" s="359"/>
      <c r="C119" s="4" t="s">
        <v>54</v>
      </c>
      <c r="D119" s="100">
        <v>0</v>
      </c>
      <c r="E119" s="45">
        <f t="shared" si="1"/>
        <v>0</v>
      </c>
      <c r="F119" s="45">
        <f>'2019.05.31.'!G119</f>
        <v>0</v>
      </c>
      <c r="G119" s="45">
        <f>'2019.05.31.'!H119</f>
        <v>0</v>
      </c>
      <c r="H119" s="45">
        <f>'2019.05.31.'!I119</f>
        <v>0</v>
      </c>
      <c r="I119" s="45">
        <f>'2019.05.31.'!J119</f>
        <v>0</v>
      </c>
      <c r="J119" s="45">
        <f>'2019.05.31.'!K119</f>
        <v>0</v>
      </c>
      <c r="K119" s="45">
        <f>'2019.05.31.'!L119</f>
        <v>0</v>
      </c>
    </row>
    <row r="120" spans="1:11" x14ac:dyDescent="0.25">
      <c r="A120" s="397"/>
      <c r="B120" s="359"/>
      <c r="C120" s="4" t="s">
        <v>55</v>
      </c>
      <c r="D120" s="100">
        <v>30000</v>
      </c>
      <c r="E120" s="45">
        <f t="shared" si="1"/>
        <v>0</v>
      </c>
      <c r="F120" s="45">
        <f>'2019.05.31.'!G120</f>
        <v>0</v>
      </c>
      <c r="G120" s="45">
        <f>'2019.05.31.'!H120</f>
        <v>0</v>
      </c>
      <c r="H120" s="45">
        <f>'2019.05.31.'!I120</f>
        <v>0</v>
      </c>
      <c r="I120" s="45">
        <f>'2019.05.31.'!J120</f>
        <v>0</v>
      </c>
      <c r="J120" s="45">
        <f>'2019.05.31.'!K120</f>
        <v>30000</v>
      </c>
      <c r="K120" s="45">
        <f>'2019.05.31.'!L120</f>
        <v>0</v>
      </c>
    </row>
    <row r="121" spans="1:11" x14ac:dyDescent="0.25">
      <c r="A121" s="397"/>
      <c r="B121" s="359"/>
      <c r="C121" s="18" t="s">
        <v>44</v>
      </c>
      <c r="D121" s="51">
        <f t="shared" ref="D121:H121" si="10">SUM(D114:D120)</f>
        <v>5416927</v>
      </c>
      <c r="E121" s="51">
        <f t="shared" si="1"/>
        <v>0</v>
      </c>
      <c r="F121" s="51">
        <f t="shared" si="10"/>
        <v>0</v>
      </c>
      <c r="G121" s="51">
        <f t="shared" si="10"/>
        <v>0</v>
      </c>
      <c r="H121" s="51">
        <f t="shared" si="10"/>
        <v>0</v>
      </c>
      <c r="I121" s="51">
        <f t="shared" ref="I121:K121" si="11">SUM(I114:I120)</f>
        <v>0</v>
      </c>
      <c r="J121" s="51">
        <f t="shared" si="11"/>
        <v>5416927</v>
      </c>
      <c r="K121" s="51">
        <f t="shared" si="11"/>
        <v>1496802</v>
      </c>
    </row>
    <row r="122" spans="1:11" x14ac:dyDescent="0.25">
      <c r="A122" s="397"/>
      <c r="B122" s="359"/>
      <c r="C122" s="121" t="s">
        <v>45</v>
      </c>
      <c r="D122" s="122">
        <v>1054431</v>
      </c>
      <c r="E122" s="122">
        <f t="shared" si="1"/>
        <v>0</v>
      </c>
      <c r="F122" s="122">
        <f>'2019.05.31.'!G122</f>
        <v>0</v>
      </c>
      <c r="G122" s="122">
        <f>'2019.05.31.'!H122</f>
        <v>0</v>
      </c>
      <c r="H122" s="122">
        <f>'2019.05.31.'!I122</f>
        <v>0</v>
      </c>
      <c r="I122" s="122">
        <f>'2019.05.31.'!J122</f>
        <v>0</v>
      </c>
      <c r="J122" s="122">
        <f>'2019.05.31.'!K122</f>
        <v>1054431</v>
      </c>
      <c r="K122" s="122">
        <f>'2019.05.31.'!L122</f>
        <v>392971</v>
      </c>
    </row>
    <row r="123" spans="1:11" x14ac:dyDescent="0.25">
      <c r="A123" s="397"/>
      <c r="B123" s="359"/>
      <c r="C123" s="4" t="s">
        <v>46</v>
      </c>
      <c r="D123" s="100">
        <v>90000</v>
      </c>
      <c r="E123" s="45">
        <f t="shared" si="1"/>
        <v>-3181</v>
      </c>
      <c r="F123" s="45">
        <f>'2019.05.31.'!G123</f>
        <v>0</v>
      </c>
      <c r="G123" s="45">
        <f>'2019.05.31.'!H123</f>
        <v>0</v>
      </c>
      <c r="H123" s="45">
        <f>'2019.05.31.'!I123</f>
        <v>0</v>
      </c>
      <c r="I123" s="45">
        <f>'2019.05.31.'!J123</f>
        <v>0</v>
      </c>
      <c r="J123" s="45">
        <f>'2019.05.31.'!K123</f>
        <v>86819</v>
      </c>
      <c r="K123" s="45">
        <f>'2019.05.31.'!L123</f>
        <v>21950</v>
      </c>
    </row>
    <row r="124" spans="1:11" x14ac:dyDescent="0.25">
      <c r="A124" s="397"/>
      <c r="B124" s="359"/>
      <c r="C124" s="4" t="s">
        <v>56</v>
      </c>
      <c r="D124" s="100">
        <v>230000</v>
      </c>
      <c r="E124" s="45">
        <f t="shared" si="1"/>
        <v>-1642</v>
      </c>
      <c r="F124" s="45">
        <f>'2019.05.31.'!G124</f>
        <v>0</v>
      </c>
      <c r="G124" s="45">
        <f>'2019.05.31.'!H124</f>
        <v>0</v>
      </c>
      <c r="H124" s="45">
        <f>'2019.05.31.'!I124</f>
        <v>0</v>
      </c>
      <c r="I124" s="45">
        <f>'2019.05.31.'!J124</f>
        <v>0</v>
      </c>
      <c r="J124" s="45">
        <f>'2019.05.31.'!K124</f>
        <v>228358</v>
      </c>
      <c r="K124" s="45">
        <f>'2019.05.31.'!L124</f>
        <v>113075</v>
      </c>
    </row>
    <row r="125" spans="1:11" x14ac:dyDescent="0.25">
      <c r="A125" s="397"/>
      <c r="B125" s="359"/>
      <c r="C125" s="4" t="s">
        <v>57</v>
      </c>
      <c r="D125" s="100">
        <v>72648</v>
      </c>
      <c r="E125" s="45">
        <f t="shared" si="1"/>
        <v>0</v>
      </c>
      <c r="F125" s="45">
        <f>'2019.05.31.'!G125</f>
        <v>0</v>
      </c>
      <c r="G125" s="45">
        <f>'2019.05.31.'!H125</f>
        <v>0</v>
      </c>
      <c r="H125" s="45">
        <f>'2019.05.31.'!I125</f>
        <v>0</v>
      </c>
      <c r="I125" s="45">
        <f>'2019.05.31.'!J125</f>
        <v>0</v>
      </c>
      <c r="J125" s="45">
        <f>'2019.05.31.'!K125</f>
        <v>72648</v>
      </c>
      <c r="K125" s="45">
        <f>'2019.05.31.'!L125</f>
        <v>30270</v>
      </c>
    </row>
    <row r="126" spans="1:11" x14ac:dyDescent="0.25">
      <c r="A126" s="397"/>
      <c r="B126" s="359"/>
      <c r="C126" s="4" t="s">
        <v>58</v>
      </c>
      <c r="D126" s="100">
        <v>59546</v>
      </c>
      <c r="E126" s="45">
        <f t="shared" si="1"/>
        <v>1642</v>
      </c>
      <c r="F126" s="45">
        <f>'2019.05.31.'!G126</f>
        <v>0</v>
      </c>
      <c r="G126" s="45">
        <f>'2019.05.31.'!H126</f>
        <v>0</v>
      </c>
      <c r="H126" s="45">
        <f>'2019.05.31.'!I126</f>
        <v>0</v>
      </c>
      <c r="I126" s="45">
        <f>'2019.05.31.'!J126</f>
        <v>0</v>
      </c>
      <c r="J126" s="45">
        <f>'2019.05.31.'!K126</f>
        <v>61188</v>
      </c>
      <c r="K126" s="45">
        <f>'2019.05.31.'!L126</f>
        <v>23905</v>
      </c>
    </row>
    <row r="127" spans="1:11" x14ac:dyDescent="0.25">
      <c r="A127" s="397"/>
      <c r="B127" s="359"/>
      <c r="C127" s="4" t="s">
        <v>59</v>
      </c>
      <c r="D127" s="100">
        <v>819301</v>
      </c>
      <c r="E127" s="45">
        <f t="shared" si="1"/>
        <v>0</v>
      </c>
      <c r="F127" s="45">
        <f>'2019.05.31.'!G127</f>
        <v>0</v>
      </c>
      <c r="G127" s="45">
        <f>'2019.05.31.'!H127</f>
        <v>0</v>
      </c>
      <c r="H127" s="45">
        <f>'2019.05.31.'!I127</f>
        <v>0</v>
      </c>
      <c r="I127" s="45">
        <f>'2019.05.31.'!J127</f>
        <v>0</v>
      </c>
      <c r="J127" s="45">
        <f>'2019.05.31.'!K127</f>
        <v>819301</v>
      </c>
      <c r="K127" s="45">
        <f>'2019.05.31.'!L127</f>
        <v>359049</v>
      </c>
    </row>
    <row r="128" spans="1:11" x14ac:dyDescent="0.25">
      <c r="A128" s="397"/>
      <c r="B128" s="359"/>
      <c r="C128" s="4" t="s">
        <v>60</v>
      </c>
      <c r="D128" s="100">
        <v>24000</v>
      </c>
      <c r="E128" s="45">
        <f t="shared" si="1"/>
        <v>0</v>
      </c>
      <c r="F128" s="45">
        <f>'2019.05.31.'!G128</f>
        <v>0</v>
      </c>
      <c r="G128" s="45">
        <f>'2019.05.31.'!H128</f>
        <v>0</v>
      </c>
      <c r="H128" s="45">
        <f>'2019.05.31.'!I128</f>
        <v>0</v>
      </c>
      <c r="I128" s="45">
        <f>'2019.05.31.'!J128</f>
        <v>0</v>
      </c>
      <c r="J128" s="45">
        <f>'2019.05.31.'!K128</f>
        <v>24000</v>
      </c>
      <c r="K128" s="45">
        <f>'2019.05.31.'!L128</f>
        <v>23561</v>
      </c>
    </row>
    <row r="129" spans="1:11" x14ac:dyDescent="0.25">
      <c r="A129" s="397"/>
      <c r="B129" s="359"/>
      <c r="C129" s="4" t="s">
        <v>47</v>
      </c>
      <c r="D129" s="100">
        <v>30200</v>
      </c>
      <c r="E129" s="45">
        <f t="shared" si="1"/>
        <v>0</v>
      </c>
      <c r="F129" s="45">
        <f>'2019.05.31.'!G129</f>
        <v>0</v>
      </c>
      <c r="G129" s="45">
        <f>'2019.05.31.'!H129</f>
        <v>0</v>
      </c>
      <c r="H129" s="45">
        <f>'2019.05.31.'!I129</f>
        <v>0</v>
      </c>
      <c r="I129" s="45">
        <f>'2019.05.31.'!J129</f>
        <v>0</v>
      </c>
      <c r="J129" s="45">
        <f>'2019.05.31.'!K129</f>
        <v>30200</v>
      </c>
      <c r="K129" s="45">
        <f>'2019.05.31.'!L129</f>
        <v>3350</v>
      </c>
    </row>
    <row r="130" spans="1:11" x14ac:dyDescent="0.25">
      <c r="A130" s="397"/>
      <c r="B130" s="359"/>
      <c r="C130" s="4" t="s">
        <v>61</v>
      </c>
      <c r="D130" s="100">
        <v>43740</v>
      </c>
      <c r="E130" s="45">
        <f t="shared" si="1"/>
        <v>0</v>
      </c>
      <c r="F130" s="45">
        <f>'2019.05.31.'!G130</f>
        <v>0</v>
      </c>
      <c r="G130" s="45">
        <f>'2019.05.31.'!H130</f>
        <v>0</v>
      </c>
      <c r="H130" s="45">
        <f>'2019.05.31.'!I130</f>
        <v>0</v>
      </c>
      <c r="I130" s="45">
        <f>'2019.05.31.'!J130</f>
        <v>0</v>
      </c>
      <c r="J130" s="45">
        <f>'2019.05.31.'!K130</f>
        <v>43740</v>
      </c>
      <c r="K130" s="45">
        <f>'2019.05.31.'!L130</f>
        <v>10296</v>
      </c>
    </row>
    <row r="131" spans="1:11" x14ac:dyDescent="0.25">
      <c r="A131" s="397"/>
      <c r="B131" s="359"/>
      <c r="C131" s="4" t="s">
        <v>62</v>
      </c>
      <c r="D131" s="100">
        <v>60000</v>
      </c>
      <c r="E131" s="45">
        <f t="shared" si="1"/>
        <v>0</v>
      </c>
      <c r="F131" s="45">
        <f>'2019.05.31.'!G131</f>
        <v>0</v>
      </c>
      <c r="G131" s="45">
        <f>'2019.05.31.'!H131</f>
        <v>0</v>
      </c>
      <c r="H131" s="45">
        <f>'2019.05.31.'!I131</f>
        <v>0</v>
      </c>
      <c r="I131" s="45">
        <f>'2019.05.31.'!J131</f>
        <v>0</v>
      </c>
      <c r="J131" s="45">
        <f>'2019.05.31.'!K131</f>
        <v>60000</v>
      </c>
      <c r="K131" s="45">
        <f>'2019.05.31.'!L131</f>
        <v>0</v>
      </c>
    </row>
    <row r="132" spans="1:11" x14ac:dyDescent="0.25">
      <c r="A132" s="397"/>
      <c r="B132" s="359"/>
      <c r="C132" s="4" t="s">
        <v>48</v>
      </c>
      <c r="D132" s="100">
        <v>204919</v>
      </c>
      <c r="E132" s="45">
        <f t="shared" si="1"/>
        <v>-859</v>
      </c>
      <c r="F132" s="45">
        <f>'2019.05.31.'!G132</f>
        <v>0</v>
      </c>
      <c r="G132" s="45">
        <f>'2019.05.31.'!H132</f>
        <v>0</v>
      </c>
      <c r="H132" s="45">
        <f>'2019.05.31.'!I132</f>
        <v>0</v>
      </c>
      <c r="I132" s="45">
        <f>'2019.05.31.'!J132</f>
        <v>0</v>
      </c>
      <c r="J132" s="45">
        <f>'2019.05.31.'!K132</f>
        <v>204060</v>
      </c>
      <c r="K132" s="45">
        <f>'2019.05.31.'!L132</f>
        <v>110104</v>
      </c>
    </row>
    <row r="133" spans="1:11" x14ac:dyDescent="0.25">
      <c r="A133" s="397"/>
      <c r="B133" s="359"/>
      <c r="C133" s="4" t="s">
        <v>63</v>
      </c>
      <c r="D133" s="100">
        <v>1000</v>
      </c>
      <c r="E133" s="45">
        <f t="shared" si="1"/>
        <v>0</v>
      </c>
      <c r="F133" s="45">
        <f>'2019.05.31.'!G133</f>
        <v>0</v>
      </c>
      <c r="G133" s="45">
        <f>'2019.05.31.'!H133</f>
        <v>0</v>
      </c>
      <c r="H133" s="45">
        <f>'2019.05.31.'!I133</f>
        <v>0</v>
      </c>
      <c r="I133" s="45">
        <f>'2019.05.31.'!J133</f>
        <v>0</v>
      </c>
      <c r="J133" s="45">
        <f>'2019.05.31.'!K133</f>
        <v>1000</v>
      </c>
      <c r="K133" s="45">
        <f>'2019.05.31.'!L133</f>
        <v>0</v>
      </c>
    </row>
    <row r="134" spans="1:11" x14ac:dyDescent="0.25">
      <c r="A134" s="397"/>
      <c r="B134" s="359"/>
      <c r="C134" s="18" t="s">
        <v>49</v>
      </c>
      <c r="D134" s="51">
        <f t="shared" ref="D134:H134" si="12">SUM(D123:D133)</f>
        <v>1635354</v>
      </c>
      <c r="E134" s="51">
        <f t="shared" si="1"/>
        <v>-4040</v>
      </c>
      <c r="F134" s="51">
        <f t="shared" si="12"/>
        <v>0</v>
      </c>
      <c r="G134" s="51">
        <f t="shared" si="12"/>
        <v>0</v>
      </c>
      <c r="H134" s="51">
        <f t="shared" si="12"/>
        <v>0</v>
      </c>
      <c r="I134" s="51">
        <f t="shared" ref="I134:K134" si="13">SUM(I123:I133)</f>
        <v>0</v>
      </c>
      <c r="J134" s="51">
        <f t="shared" si="13"/>
        <v>1631314</v>
      </c>
      <c r="K134" s="51">
        <f t="shared" si="13"/>
        <v>695560</v>
      </c>
    </row>
    <row r="135" spans="1:11" x14ac:dyDescent="0.25">
      <c r="A135" s="397"/>
      <c r="B135" s="359" t="s">
        <v>15</v>
      </c>
      <c r="C135" s="4" t="s">
        <v>43</v>
      </c>
      <c r="D135" s="100">
        <v>4276299</v>
      </c>
      <c r="E135" s="45">
        <f t="shared" ref="E135:E198" si="14">J135-D135-F135-G135-H135-I135</f>
        <v>-350000</v>
      </c>
      <c r="F135" s="45">
        <f>'2019.05.31.'!G135</f>
        <v>0</v>
      </c>
      <c r="G135" s="45">
        <f>'2019.05.31.'!H135</f>
        <v>0</v>
      </c>
      <c r="H135" s="45">
        <f>'2019.05.31.'!I135</f>
        <v>0</v>
      </c>
      <c r="I135" s="45">
        <f>'2019.05.31.'!J135</f>
        <v>0</v>
      </c>
      <c r="J135" s="45">
        <f>'2019.05.31.'!K135</f>
        <v>3926299</v>
      </c>
      <c r="K135" s="45">
        <f>'2019.05.31.'!L135</f>
        <v>2339206</v>
      </c>
    </row>
    <row r="136" spans="1:11" x14ac:dyDescent="0.25">
      <c r="A136" s="397"/>
      <c r="B136" s="359"/>
      <c r="C136" s="4" t="s">
        <v>50</v>
      </c>
      <c r="D136" s="100">
        <v>175000</v>
      </c>
      <c r="E136" s="45">
        <f t="shared" si="14"/>
        <v>0</v>
      </c>
      <c r="F136" s="45">
        <f>'2019.05.31.'!G136</f>
        <v>0</v>
      </c>
      <c r="G136" s="45">
        <f>'2019.05.31.'!H136</f>
        <v>0</v>
      </c>
      <c r="H136" s="45">
        <f>'2019.05.31.'!I136</f>
        <v>0</v>
      </c>
      <c r="I136" s="45">
        <f>'2019.05.31.'!J136</f>
        <v>0</v>
      </c>
      <c r="J136" s="45">
        <f>'2019.05.31.'!K136</f>
        <v>175000</v>
      </c>
      <c r="K136" s="45">
        <f>'2019.05.31.'!L136</f>
        <v>0</v>
      </c>
    </row>
    <row r="137" spans="1:11" x14ac:dyDescent="0.25">
      <c r="A137" s="397"/>
      <c r="B137" s="359"/>
      <c r="C137" s="4" t="s">
        <v>51</v>
      </c>
      <c r="D137" s="100">
        <v>10000</v>
      </c>
      <c r="E137" s="45">
        <f t="shared" si="14"/>
        <v>0</v>
      </c>
      <c r="F137" s="45">
        <f>'2019.05.31.'!G137</f>
        <v>0</v>
      </c>
      <c r="G137" s="45">
        <f>'2019.05.31.'!H137</f>
        <v>0</v>
      </c>
      <c r="H137" s="45">
        <f>'2019.05.31.'!I137</f>
        <v>0</v>
      </c>
      <c r="I137" s="45">
        <f>'2019.05.31.'!J137</f>
        <v>0</v>
      </c>
      <c r="J137" s="45">
        <f>'2019.05.31.'!K137</f>
        <v>10000</v>
      </c>
      <c r="K137" s="45">
        <f>'2019.05.31.'!L137</f>
        <v>0</v>
      </c>
    </row>
    <row r="138" spans="1:11" x14ac:dyDescent="0.25">
      <c r="A138" s="397"/>
      <c r="B138" s="359"/>
      <c r="C138" s="4" t="s">
        <v>52</v>
      </c>
      <c r="D138" s="100">
        <v>0</v>
      </c>
      <c r="E138" s="45">
        <f t="shared" si="14"/>
        <v>0</v>
      </c>
      <c r="F138" s="45">
        <f>'2019.05.31.'!G138</f>
        <v>0</v>
      </c>
      <c r="G138" s="45">
        <f>'2019.05.31.'!H138</f>
        <v>0</v>
      </c>
      <c r="H138" s="45">
        <f>'2019.05.31.'!I138</f>
        <v>0</v>
      </c>
      <c r="I138" s="45">
        <f>'2019.05.31.'!J138</f>
        <v>0</v>
      </c>
      <c r="J138" s="45">
        <f>'2019.05.31.'!K138</f>
        <v>0</v>
      </c>
      <c r="K138" s="45">
        <f>'2019.05.31.'!L138</f>
        <v>0</v>
      </c>
    </row>
    <row r="139" spans="1:11" x14ac:dyDescent="0.25">
      <c r="A139" s="397"/>
      <c r="B139" s="359"/>
      <c r="C139" s="4" t="s">
        <v>53</v>
      </c>
      <c r="D139" s="100">
        <v>24000</v>
      </c>
      <c r="E139" s="45">
        <f t="shared" si="14"/>
        <v>0</v>
      </c>
      <c r="F139" s="45">
        <f>'2019.05.31.'!G139</f>
        <v>0</v>
      </c>
      <c r="G139" s="45">
        <f>'2019.05.31.'!H139</f>
        <v>0</v>
      </c>
      <c r="H139" s="45">
        <f>'2019.05.31.'!I139</f>
        <v>0</v>
      </c>
      <c r="I139" s="45">
        <f>'2019.05.31.'!J139</f>
        <v>0</v>
      </c>
      <c r="J139" s="45">
        <f>'2019.05.31.'!K139</f>
        <v>24000</v>
      </c>
      <c r="K139" s="45">
        <f>'2019.05.31.'!L139</f>
        <v>0</v>
      </c>
    </row>
    <row r="140" spans="1:11" x14ac:dyDescent="0.25">
      <c r="A140" s="397"/>
      <c r="B140" s="359"/>
      <c r="C140" s="4" t="s">
        <v>54</v>
      </c>
      <c r="D140" s="100">
        <v>0</v>
      </c>
      <c r="E140" s="45">
        <f t="shared" si="14"/>
        <v>350000</v>
      </c>
      <c r="F140" s="45">
        <f>'2019.05.31.'!G140</f>
        <v>0</v>
      </c>
      <c r="G140" s="45">
        <f>'2019.05.31.'!H140</f>
        <v>0</v>
      </c>
      <c r="H140" s="45">
        <f>'2019.05.31.'!I140</f>
        <v>0</v>
      </c>
      <c r="I140" s="45">
        <f>'2019.05.31.'!J140</f>
        <v>0</v>
      </c>
      <c r="J140" s="45">
        <f>'2019.05.31.'!K140</f>
        <v>350000</v>
      </c>
      <c r="K140" s="45">
        <f>'2019.05.31.'!L140</f>
        <v>220736</v>
      </c>
    </row>
    <row r="141" spans="1:11" x14ac:dyDescent="0.25">
      <c r="A141" s="397"/>
      <c r="B141" s="359"/>
      <c r="C141" s="18" t="s">
        <v>44</v>
      </c>
      <c r="D141" s="51">
        <f>SUM(D135:D140)</f>
        <v>4485299</v>
      </c>
      <c r="E141" s="51">
        <f t="shared" si="14"/>
        <v>0</v>
      </c>
      <c r="F141" s="51">
        <f t="shared" ref="F141:K141" si="15">SUM(F135:F140)</f>
        <v>0</v>
      </c>
      <c r="G141" s="51">
        <f t="shared" si="15"/>
        <v>0</v>
      </c>
      <c r="H141" s="51">
        <f t="shared" si="15"/>
        <v>0</v>
      </c>
      <c r="I141" s="51">
        <f t="shared" si="15"/>
        <v>0</v>
      </c>
      <c r="J141" s="51">
        <f t="shared" si="15"/>
        <v>4485299</v>
      </c>
      <c r="K141" s="51">
        <f t="shared" si="15"/>
        <v>2559942</v>
      </c>
    </row>
    <row r="142" spans="1:11" x14ac:dyDescent="0.25">
      <c r="A142" s="397"/>
      <c r="B142" s="359"/>
      <c r="C142" s="121" t="s">
        <v>45</v>
      </c>
      <c r="D142" s="122">
        <v>864154</v>
      </c>
      <c r="E142" s="122">
        <f t="shared" si="14"/>
        <v>0</v>
      </c>
      <c r="F142" s="122">
        <f>'2019.05.31.'!G142</f>
        <v>0</v>
      </c>
      <c r="G142" s="122">
        <f>'2019.05.31.'!H142</f>
        <v>0</v>
      </c>
      <c r="H142" s="122">
        <f>'2019.05.31.'!I142</f>
        <v>0</v>
      </c>
      <c r="I142" s="122">
        <f>'2019.05.31.'!J142</f>
        <v>0</v>
      </c>
      <c r="J142" s="122">
        <f>'2019.05.31.'!K142</f>
        <v>864154</v>
      </c>
      <c r="K142" s="122">
        <f>'2019.05.31.'!L142</f>
        <v>344837</v>
      </c>
    </row>
    <row r="143" spans="1:11" x14ac:dyDescent="0.25">
      <c r="A143" s="397"/>
      <c r="B143" s="359"/>
      <c r="C143" s="4" t="s">
        <v>46</v>
      </c>
      <c r="D143" s="100">
        <v>40000</v>
      </c>
      <c r="E143" s="45">
        <f t="shared" si="14"/>
        <v>0</v>
      </c>
      <c r="F143" s="45">
        <f>'2019.05.31.'!G143</f>
        <v>0</v>
      </c>
      <c r="G143" s="45">
        <f>'2019.05.31.'!H143</f>
        <v>0</v>
      </c>
      <c r="H143" s="45">
        <f>'2019.05.31.'!I143</f>
        <v>0</v>
      </c>
      <c r="I143" s="45">
        <f>'2019.05.31.'!J143</f>
        <v>0</v>
      </c>
      <c r="J143" s="45">
        <f>'2019.05.31.'!K143</f>
        <v>40000</v>
      </c>
      <c r="K143" s="45">
        <f>'2019.05.31.'!L143</f>
        <v>0</v>
      </c>
    </row>
    <row r="144" spans="1:11" x14ac:dyDescent="0.25">
      <c r="A144" s="397"/>
      <c r="B144" s="359"/>
      <c r="C144" s="4" t="s">
        <v>56</v>
      </c>
      <c r="D144" s="100">
        <v>300000</v>
      </c>
      <c r="E144" s="45">
        <f t="shared" si="14"/>
        <v>0</v>
      </c>
      <c r="F144" s="45">
        <f>'2019.05.31.'!G144</f>
        <v>0</v>
      </c>
      <c r="G144" s="45">
        <f>'2019.05.31.'!H144</f>
        <v>0</v>
      </c>
      <c r="H144" s="45">
        <f>'2019.05.31.'!I144</f>
        <v>0</v>
      </c>
      <c r="I144" s="45">
        <f>'2019.05.31.'!J144</f>
        <v>0</v>
      </c>
      <c r="J144" s="45">
        <f>'2019.05.31.'!K144</f>
        <v>300000</v>
      </c>
      <c r="K144" s="45">
        <f>'2019.05.31.'!L144</f>
        <v>11391</v>
      </c>
    </row>
    <row r="145" spans="1:11" x14ac:dyDescent="0.25">
      <c r="A145" s="397"/>
      <c r="B145" s="359"/>
      <c r="C145" s="4" t="s">
        <v>57</v>
      </c>
      <c r="D145" s="100">
        <v>48432</v>
      </c>
      <c r="E145" s="45">
        <f t="shared" si="14"/>
        <v>0</v>
      </c>
      <c r="F145" s="45">
        <f>'2019.05.31.'!G145</f>
        <v>0</v>
      </c>
      <c r="G145" s="45">
        <f>'2019.05.31.'!H145</f>
        <v>0</v>
      </c>
      <c r="H145" s="45">
        <f>'2019.05.31.'!I145</f>
        <v>0</v>
      </c>
      <c r="I145" s="45">
        <f>'2019.05.31.'!J145</f>
        <v>0</v>
      </c>
      <c r="J145" s="45">
        <f>'2019.05.31.'!K145</f>
        <v>48432</v>
      </c>
      <c r="K145" s="45">
        <f>'2019.05.31.'!L145</f>
        <v>20180</v>
      </c>
    </row>
    <row r="146" spans="1:11" x14ac:dyDescent="0.25">
      <c r="A146" s="397"/>
      <c r="B146" s="359"/>
      <c r="C146" s="4" t="s">
        <v>58</v>
      </c>
      <c r="D146" s="100">
        <v>39698</v>
      </c>
      <c r="E146" s="45">
        <f t="shared" si="14"/>
        <v>0</v>
      </c>
      <c r="F146" s="45">
        <f>'2019.05.31.'!G146</f>
        <v>0</v>
      </c>
      <c r="G146" s="45">
        <f>'2019.05.31.'!H146</f>
        <v>0</v>
      </c>
      <c r="H146" s="45">
        <f>'2019.05.31.'!I146</f>
        <v>0</v>
      </c>
      <c r="I146" s="45">
        <f>'2019.05.31.'!J146</f>
        <v>0</v>
      </c>
      <c r="J146" s="45">
        <f>'2019.05.31.'!K146</f>
        <v>39698</v>
      </c>
      <c r="K146" s="45">
        <f>'2019.05.31.'!L146</f>
        <v>15420</v>
      </c>
    </row>
    <row r="147" spans="1:11" x14ac:dyDescent="0.25">
      <c r="A147" s="397"/>
      <c r="B147" s="359"/>
      <c r="C147" s="4" t="s">
        <v>59</v>
      </c>
      <c r="D147" s="100">
        <v>546201</v>
      </c>
      <c r="E147" s="45">
        <f t="shared" si="14"/>
        <v>0</v>
      </c>
      <c r="F147" s="45">
        <f>'2019.05.31.'!G147</f>
        <v>0</v>
      </c>
      <c r="G147" s="45">
        <f>'2019.05.31.'!H147</f>
        <v>0</v>
      </c>
      <c r="H147" s="45">
        <f>'2019.05.31.'!I147</f>
        <v>0</v>
      </c>
      <c r="I147" s="45">
        <f>'2019.05.31.'!J147</f>
        <v>0</v>
      </c>
      <c r="J147" s="45">
        <f>'2019.05.31.'!K147</f>
        <v>546201</v>
      </c>
      <c r="K147" s="45">
        <f>'2019.05.31.'!L147</f>
        <v>234270</v>
      </c>
    </row>
    <row r="148" spans="1:11" x14ac:dyDescent="0.25">
      <c r="A148" s="397"/>
      <c r="B148" s="359"/>
      <c r="C148" s="4" t="s">
        <v>64</v>
      </c>
      <c r="D148" s="100">
        <v>1147070</v>
      </c>
      <c r="E148" s="45">
        <f t="shared" si="14"/>
        <v>0</v>
      </c>
      <c r="F148" s="45">
        <f>'2019.05.31.'!G148</f>
        <v>0</v>
      </c>
      <c r="G148" s="45">
        <f>'2019.05.31.'!H148</f>
        <v>0</v>
      </c>
      <c r="H148" s="45">
        <f>'2019.05.31.'!I148</f>
        <v>0</v>
      </c>
      <c r="I148" s="45">
        <f>'2019.05.31.'!J148</f>
        <v>0</v>
      </c>
      <c r="J148" s="45">
        <f>'2019.05.31.'!K148</f>
        <v>1147070</v>
      </c>
      <c r="K148" s="45">
        <f>'2019.05.31.'!L148</f>
        <v>418155</v>
      </c>
    </row>
    <row r="149" spans="1:11" x14ac:dyDescent="0.25">
      <c r="A149" s="397"/>
      <c r="B149" s="359"/>
      <c r="C149" s="4" t="s">
        <v>65</v>
      </c>
      <c r="D149" s="100">
        <v>891960</v>
      </c>
      <c r="E149" s="45">
        <f t="shared" si="14"/>
        <v>0</v>
      </c>
      <c r="F149" s="45">
        <f>'2019.05.31.'!G149</f>
        <v>0</v>
      </c>
      <c r="G149" s="45">
        <f>'2019.05.31.'!H149</f>
        <v>0</v>
      </c>
      <c r="H149" s="45">
        <f>'2019.05.31.'!I149</f>
        <v>0</v>
      </c>
      <c r="I149" s="45">
        <f>'2019.05.31.'!J149</f>
        <v>0</v>
      </c>
      <c r="J149" s="45">
        <f>'2019.05.31.'!K149</f>
        <v>891960</v>
      </c>
      <c r="K149" s="45">
        <f>'2019.05.31.'!L149</f>
        <v>371650</v>
      </c>
    </row>
    <row r="150" spans="1:11" x14ac:dyDescent="0.25">
      <c r="A150" s="397"/>
      <c r="B150" s="359"/>
      <c r="C150" s="4" t="s">
        <v>60</v>
      </c>
      <c r="D150" s="100">
        <v>176000</v>
      </c>
      <c r="E150" s="45">
        <f t="shared" si="14"/>
        <v>0</v>
      </c>
      <c r="F150" s="45">
        <f>'2019.05.31.'!G150</f>
        <v>0</v>
      </c>
      <c r="G150" s="45">
        <f>'2019.05.31.'!H150</f>
        <v>0</v>
      </c>
      <c r="H150" s="45">
        <f>'2019.05.31.'!I150</f>
        <v>0</v>
      </c>
      <c r="I150" s="45">
        <f>'2019.05.31.'!J150</f>
        <v>0</v>
      </c>
      <c r="J150" s="45">
        <f>'2019.05.31.'!K150</f>
        <v>176000</v>
      </c>
      <c r="K150" s="45">
        <f>'2019.05.31.'!L150</f>
        <v>4724</v>
      </c>
    </row>
    <row r="151" spans="1:11" x14ac:dyDescent="0.25">
      <c r="A151" s="397"/>
      <c r="B151" s="359"/>
      <c r="C151" s="4" t="s">
        <v>47</v>
      </c>
      <c r="D151" s="100">
        <v>12000</v>
      </c>
      <c r="E151" s="45">
        <f t="shared" si="14"/>
        <v>0</v>
      </c>
      <c r="F151" s="45">
        <f>'2019.05.31.'!G151</f>
        <v>0</v>
      </c>
      <c r="G151" s="45">
        <f>'2019.05.31.'!H151</f>
        <v>0</v>
      </c>
      <c r="H151" s="45">
        <f>'2019.05.31.'!I151</f>
        <v>0</v>
      </c>
      <c r="I151" s="45">
        <f>'2019.05.31.'!J151</f>
        <v>0</v>
      </c>
      <c r="J151" s="45">
        <f>'2019.05.31.'!K151</f>
        <v>12000</v>
      </c>
      <c r="K151" s="45">
        <f>'2019.05.31.'!L151</f>
        <v>4200</v>
      </c>
    </row>
    <row r="152" spans="1:11" x14ac:dyDescent="0.25">
      <c r="A152" s="397"/>
      <c r="B152" s="359"/>
      <c r="C152" s="4" t="s">
        <v>61</v>
      </c>
      <c r="D152" s="100">
        <v>29160</v>
      </c>
      <c r="E152" s="45">
        <f t="shared" si="14"/>
        <v>0</v>
      </c>
      <c r="F152" s="45">
        <f>'2019.05.31.'!G152</f>
        <v>0</v>
      </c>
      <c r="G152" s="45">
        <f>'2019.05.31.'!H152</f>
        <v>0</v>
      </c>
      <c r="H152" s="45">
        <f>'2019.05.31.'!I152</f>
        <v>0</v>
      </c>
      <c r="I152" s="45">
        <f>'2019.05.31.'!J152</f>
        <v>0</v>
      </c>
      <c r="J152" s="45">
        <f>'2019.05.31.'!K152</f>
        <v>29160</v>
      </c>
      <c r="K152" s="45">
        <f>'2019.05.31.'!L152</f>
        <v>6864</v>
      </c>
    </row>
    <row r="153" spans="1:11" x14ac:dyDescent="0.25">
      <c r="A153" s="397"/>
      <c r="B153" s="359"/>
      <c r="C153" s="4" t="s">
        <v>62</v>
      </c>
      <c r="D153" s="100">
        <v>40000</v>
      </c>
      <c r="E153" s="45">
        <f t="shared" si="14"/>
        <v>0</v>
      </c>
      <c r="F153" s="45">
        <f>'2019.05.31.'!G153</f>
        <v>0</v>
      </c>
      <c r="G153" s="45">
        <f>'2019.05.31.'!H153</f>
        <v>0</v>
      </c>
      <c r="H153" s="45">
        <f>'2019.05.31.'!I153</f>
        <v>0</v>
      </c>
      <c r="I153" s="45">
        <f>'2019.05.31.'!J153</f>
        <v>0</v>
      </c>
      <c r="J153" s="45">
        <f>'2019.05.31.'!K153</f>
        <v>40000</v>
      </c>
      <c r="K153" s="45">
        <f>'2019.05.31.'!L153</f>
        <v>0</v>
      </c>
    </row>
    <row r="154" spans="1:11" x14ac:dyDescent="0.25">
      <c r="A154" s="397"/>
      <c r="B154" s="359"/>
      <c r="C154" s="4" t="s">
        <v>48</v>
      </c>
      <c r="D154" s="100">
        <v>768218</v>
      </c>
      <c r="E154" s="45">
        <f t="shared" si="14"/>
        <v>0</v>
      </c>
      <c r="F154" s="45">
        <f>'2019.05.31.'!G154</f>
        <v>0</v>
      </c>
      <c r="G154" s="45">
        <f>'2019.05.31.'!H154</f>
        <v>0</v>
      </c>
      <c r="H154" s="45">
        <f>'2019.05.31.'!I154</f>
        <v>0</v>
      </c>
      <c r="I154" s="45">
        <f>'2019.05.31.'!J154</f>
        <v>0</v>
      </c>
      <c r="J154" s="45">
        <f>'2019.05.31.'!K154</f>
        <v>768218</v>
      </c>
      <c r="K154" s="45">
        <f>'2019.05.31.'!L154</f>
        <v>261838</v>
      </c>
    </row>
    <row r="155" spans="1:11" x14ac:dyDescent="0.25">
      <c r="A155" s="397"/>
      <c r="B155" s="359"/>
      <c r="C155" s="4" t="s">
        <v>63</v>
      </c>
      <c r="D155" s="100">
        <v>90000</v>
      </c>
      <c r="E155" s="45">
        <f t="shared" si="14"/>
        <v>0</v>
      </c>
      <c r="F155" s="45">
        <f>'2019.05.31.'!G155</f>
        <v>0</v>
      </c>
      <c r="G155" s="45">
        <f>'2019.05.31.'!H155</f>
        <v>0</v>
      </c>
      <c r="H155" s="45">
        <f>'2019.05.31.'!I155</f>
        <v>0</v>
      </c>
      <c r="I155" s="45">
        <f>'2019.05.31.'!J155</f>
        <v>0</v>
      </c>
      <c r="J155" s="45">
        <f>'2019.05.31.'!K155</f>
        <v>90000</v>
      </c>
      <c r="K155" s="45">
        <f>'2019.05.31.'!L155</f>
        <v>0</v>
      </c>
    </row>
    <row r="156" spans="1:11" x14ac:dyDescent="0.25">
      <c r="A156" s="397"/>
      <c r="B156" s="359"/>
      <c r="C156" s="18" t="s">
        <v>49</v>
      </c>
      <c r="D156" s="51">
        <f t="shared" ref="D156:H156" si="16">SUM(D143:D155)</f>
        <v>4128739</v>
      </c>
      <c r="E156" s="51">
        <f t="shared" si="14"/>
        <v>0</v>
      </c>
      <c r="F156" s="51">
        <f t="shared" si="16"/>
        <v>0</v>
      </c>
      <c r="G156" s="51">
        <f t="shared" si="16"/>
        <v>0</v>
      </c>
      <c r="H156" s="51">
        <f t="shared" si="16"/>
        <v>0</v>
      </c>
      <c r="I156" s="51">
        <f t="shared" ref="I156:K156" si="17">SUM(I143:I155)</f>
        <v>0</v>
      </c>
      <c r="J156" s="51">
        <f t="shared" si="17"/>
        <v>4128739</v>
      </c>
      <c r="K156" s="51">
        <f t="shared" si="17"/>
        <v>1348692</v>
      </c>
    </row>
    <row r="157" spans="1:11" x14ac:dyDescent="0.25">
      <c r="A157" s="397"/>
      <c r="B157" s="359" t="s">
        <v>16</v>
      </c>
      <c r="C157" s="4" t="s">
        <v>43</v>
      </c>
      <c r="D157" s="100">
        <v>19437613</v>
      </c>
      <c r="E157" s="45">
        <f t="shared" si="14"/>
        <v>0</v>
      </c>
      <c r="F157" s="45">
        <f>'2019.05.31.'!G157</f>
        <v>0</v>
      </c>
      <c r="G157" s="45">
        <f>'2019.05.31.'!H157</f>
        <v>0</v>
      </c>
      <c r="H157" s="45">
        <f>'2019.05.31.'!I157</f>
        <v>0</v>
      </c>
      <c r="I157" s="45">
        <f>'2019.05.31.'!J157</f>
        <v>0</v>
      </c>
      <c r="J157" s="45">
        <f>'2019.05.31.'!K157</f>
        <v>19437613</v>
      </c>
      <c r="K157" s="45">
        <f>'2019.05.31.'!L157</f>
        <v>7054799</v>
      </c>
    </row>
    <row r="158" spans="1:11" x14ac:dyDescent="0.25">
      <c r="A158" s="397"/>
      <c r="B158" s="359"/>
      <c r="C158" s="4" t="s">
        <v>50</v>
      </c>
      <c r="D158" s="100">
        <v>600000</v>
      </c>
      <c r="E158" s="45">
        <f t="shared" si="14"/>
        <v>0</v>
      </c>
      <c r="F158" s="45">
        <f>'2019.05.31.'!G158</f>
        <v>0</v>
      </c>
      <c r="G158" s="45">
        <f>'2019.05.31.'!H158</f>
        <v>0</v>
      </c>
      <c r="H158" s="45">
        <f>'2019.05.31.'!I158</f>
        <v>0</v>
      </c>
      <c r="I158" s="45">
        <f>'2019.05.31.'!J158</f>
        <v>0</v>
      </c>
      <c r="J158" s="45">
        <f>'2019.05.31.'!K158</f>
        <v>600000</v>
      </c>
      <c r="K158" s="45">
        <f>'2019.05.31.'!L158</f>
        <v>0</v>
      </c>
    </row>
    <row r="159" spans="1:11" x14ac:dyDescent="0.25">
      <c r="A159" s="397"/>
      <c r="B159" s="359"/>
      <c r="C159" s="4" t="s">
        <v>51</v>
      </c>
      <c r="D159" s="100">
        <v>30000</v>
      </c>
      <c r="E159" s="45">
        <f t="shared" si="14"/>
        <v>0</v>
      </c>
      <c r="F159" s="45">
        <f>'2019.05.31.'!G159</f>
        <v>0</v>
      </c>
      <c r="G159" s="45">
        <f>'2019.05.31.'!H159</f>
        <v>0</v>
      </c>
      <c r="H159" s="45">
        <f>'2019.05.31.'!I159</f>
        <v>0</v>
      </c>
      <c r="I159" s="45">
        <f>'2019.05.31.'!J159</f>
        <v>0</v>
      </c>
      <c r="J159" s="45">
        <f>'2019.05.31.'!K159</f>
        <v>30000</v>
      </c>
      <c r="K159" s="45">
        <f>'2019.05.31.'!L159</f>
        <v>0</v>
      </c>
    </row>
    <row r="160" spans="1:11" x14ac:dyDescent="0.25">
      <c r="A160" s="397"/>
      <c r="B160" s="359"/>
      <c r="C160" s="4" t="s">
        <v>52</v>
      </c>
      <c r="D160" s="100">
        <v>200000</v>
      </c>
      <c r="E160" s="45">
        <f t="shared" si="14"/>
        <v>0</v>
      </c>
      <c r="F160" s="45">
        <f>'2019.05.31.'!G160</f>
        <v>0</v>
      </c>
      <c r="G160" s="45">
        <f>'2019.05.31.'!H160</f>
        <v>0</v>
      </c>
      <c r="H160" s="45">
        <f>'2019.05.31.'!I160</f>
        <v>0</v>
      </c>
      <c r="I160" s="45">
        <f>'2019.05.31.'!J160</f>
        <v>0</v>
      </c>
      <c r="J160" s="45">
        <f>'2019.05.31.'!K160</f>
        <v>200000</v>
      </c>
      <c r="K160" s="45">
        <f>'2019.05.31.'!L160</f>
        <v>0</v>
      </c>
    </row>
    <row r="161" spans="1:11" x14ac:dyDescent="0.25">
      <c r="A161" s="397"/>
      <c r="B161" s="359"/>
      <c r="C161" s="4" t="s">
        <v>53</v>
      </c>
      <c r="D161" s="100">
        <v>72000</v>
      </c>
      <c r="E161" s="45">
        <f t="shared" si="14"/>
        <v>0</v>
      </c>
      <c r="F161" s="45">
        <f>'2019.05.31.'!G161</f>
        <v>0</v>
      </c>
      <c r="G161" s="45">
        <f>'2019.05.31.'!H161</f>
        <v>0</v>
      </c>
      <c r="H161" s="45">
        <f>'2019.05.31.'!I161</f>
        <v>0</v>
      </c>
      <c r="I161" s="45">
        <f>'2019.05.31.'!J161</f>
        <v>0</v>
      </c>
      <c r="J161" s="45">
        <f>'2019.05.31.'!K161</f>
        <v>72000</v>
      </c>
      <c r="K161" s="45">
        <f>'2019.05.31.'!L161</f>
        <v>0</v>
      </c>
    </row>
    <row r="162" spans="1:11" x14ac:dyDescent="0.25">
      <c r="A162" s="397"/>
      <c r="B162" s="359"/>
      <c r="C162" s="4" t="s">
        <v>54</v>
      </c>
      <c r="D162" s="100">
        <v>120000</v>
      </c>
      <c r="E162" s="45">
        <f t="shared" si="14"/>
        <v>0</v>
      </c>
      <c r="F162" s="45">
        <f>'2019.05.31.'!G162</f>
        <v>0</v>
      </c>
      <c r="G162" s="45">
        <f>'2019.05.31.'!H162</f>
        <v>0</v>
      </c>
      <c r="H162" s="45">
        <f>'2019.05.31.'!I162</f>
        <v>0</v>
      </c>
      <c r="I162" s="45">
        <f>'2019.05.31.'!J162</f>
        <v>0</v>
      </c>
      <c r="J162" s="45">
        <f>'2019.05.31.'!K162</f>
        <v>120000</v>
      </c>
      <c r="K162" s="45">
        <f>'2019.05.31.'!L162</f>
        <v>72252</v>
      </c>
    </row>
    <row r="163" spans="1:11" x14ac:dyDescent="0.25">
      <c r="A163" s="397"/>
      <c r="B163" s="359"/>
      <c r="C163" s="18" t="s">
        <v>44</v>
      </c>
      <c r="D163" s="51">
        <f t="shared" ref="D163:H163" si="18">SUM(D157:D162)</f>
        <v>20459613</v>
      </c>
      <c r="E163" s="51">
        <f t="shared" si="14"/>
        <v>0</v>
      </c>
      <c r="F163" s="51">
        <f t="shared" si="18"/>
        <v>0</v>
      </c>
      <c r="G163" s="51">
        <f t="shared" si="18"/>
        <v>0</v>
      </c>
      <c r="H163" s="51">
        <f t="shared" si="18"/>
        <v>0</v>
      </c>
      <c r="I163" s="51">
        <f t="shared" ref="I163:K163" si="19">SUM(I157:I162)</f>
        <v>0</v>
      </c>
      <c r="J163" s="51">
        <f t="shared" si="19"/>
        <v>20459613</v>
      </c>
      <c r="K163" s="51">
        <f t="shared" si="19"/>
        <v>7127051</v>
      </c>
    </row>
    <row r="164" spans="1:11" x14ac:dyDescent="0.25">
      <c r="A164" s="397"/>
      <c r="B164" s="359"/>
      <c r="C164" s="121" t="s">
        <v>45</v>
      </c>
      <c r="D164" s="122">
        <v>3860983</v>
      </c>
      <c r="E164" s="122">
        <f t="shared" si="14"/>
        <v>0</v>
      </c>
      <c r="F164" s="122">
        <f>'2019.05.31.'!G164</f>
        <v>0</v>
      </c>
      <c r="G164" s="122">
        <f>'2019.05.31.'!H164</f>
        <v>0</v>
      </c>
      <c r="H164" s="122">
        <f>'2019.05.31.'!I164</f>
        <v>0</v>
      </c>
      <c r="I164" s="122">
        <f>'2019.05.31.'!J164</f>
        <v>0</v>
      </c>
      <c r="J164" s="122">
        <f>'2019.05.31.'!K164</f>
        <v>3860983</v>
      </c>
      <c r="K164" s="122">
        <f>'2019.05.31.'!L164</f>
        <v>1387525</v>
      </c>
    </row>
    <row r="165" spans="1:11" x14ac:dyDescent="0.25">
      <c r="A165" s="397"/>
      <c r="B165" s="359"/>
      <c r="C165" s="4" t="s">
        <v>46</v>
      </c>
      <c r="D165" s="100">
        <v>70000</v>
      </c>
      <c r="E165" s="45">
        <f t="shared" si="14"/>
        <v>0</v>
      </c>
      <c r="F165" s="45">
        <f>'2019.05.31.'!G165</f>
        <v>0</v>
      </c>
      <c r="G165" s="45">
        <f>'2019.05.31.'!H165</f>
        <v>0</v>
      </c>
      <c r="H165" s="45">
        <f>'2019.05.31.'!I165</f>
        <v>0</v>
      </c>
      <c r="I165" s="45">
        <f>'2019.05.31.'!J165</f>
        <v>0</v>
      </c>
      <c r="J165" s="45">
        <f>'2019.05.31.'!K165</f>
        <v>70000</v>
      </c>
      <c r="K165" s="45">
        <f>'2019.05.31.'!L165</f>
        <v>4835</v>
      </c>
    </row>
    <row r="166" spans="1:11" x14ac:dyDescent="0.25">
      <c r="A166" s="397"/>
      <c r="B166" s="359"/>
      <c r="C166" s="4" t="s">
        <v>56</v>
      </c>
      <c r="D166" s="100">
        <v>250000</v>
      </c>
      <c r="E166" s="45">
        <f t="shared" si="14"/>
        <v>0</v>
      </c>
      <c r="F166" s="45">
        <f>'2019.05.31.'!G166</f>
        <v>0</v>
      </c>
      <c r="G166" s="45">
        <f>'2019.05.31.'!H166</f>
        <v>0</v>
      </c>
      <c r="H166" s="45">
        <f>'2019.05.31.'!I166</f>
        <v>0</v>
      </c>
      <c r="I166" s="45">
        <f>'2019.05.31.'!J166</f>
        <v>0</v>
      </c>
      <c r="J166" s="45">
        <f>'2019.05.31.'!K166</f>
        <v>250000</v>
      </c>
      <c r="K166" s="45">
        <f>'2019.05.31.'!L166</f>
        <v>210675</v>
      </c>
    </row>
    <row r="167" spans="1:11" x14ac:dyDescent="0.25">
      <c r="A167" s="397"/>
      <c r="B167" s="359"/>
      <c r="C167" s="4" t="s">
        <v>57</v>
      </c>
      <c r="D167" s="100">
        <v>134280</v>
      </c>
      <c r="E167" s="45">
        <f t="shared" si="14"/>
        <v>0</v>
      </c>
      <c r="F167" s="45">
        <f>'2019.05.31.'!G167</f>
        <v>0</v>
      </c>
      <c r="G167" s="45">
        <f>'2019.05.31.'!H167</f>
        <v>0</v>
      </c>
      <c r="H167" s="45">
        <f>'2019.05.31.'!I167</f>
        <v>0</v>
      </c>
      <c r="I167" s="45">
        <f>'2019.05.31.'!J167</f>
        <v>0</v>
      </c>
      <c r="J167" s="45">
        <f>'2019.05.31.'!K167</f>
        <v>134280</v>
      </c>
      <c r="K167" s="45">
        <f>'2019.05.31.'!L167</f>
        <v>55951</v>
      </c>
    </row>
    <row r="168" spans="1:11" x14ac:dyDescent="0.25">
      <c r="A168" s="397"/>
      <c r="B168" s="359"/>
      <c r="C168" s="4" t="s">
        <v>58</v>
      </c>
      <c r="D168" s="100">
        <v>124080</v>
      </c>
      <c r="E168" s="45">
        <f t="shared" si="14"/>
        <v>0</v>
      </c>
      <c r="F168" s="45">
        <f>'2019.05.31.'!G168</f>
        <v>0</v>
      </c>
      <c r="G168" s="45">
        <f>'2019.05.31.'!H168</f>
        <v>0</v>
      </c>
      <c r="H168" s="45">
        <f>'2019.05.31.'!I168</f>
        <v>0</v>
      </c>
      <c r="I168" s="45">
        <f>'2019.05.31.'!J168</f>
        <v>0</v>
      </c>
      <c r="J168" s="45">
        <f>'2019.05.31.'!K168</f>
        <v>124080</v>
      </c>
      <c r="K168" s="45">
        <f>'2019.05.31.'!L168</f>
        <v>39646</v>
      </c>
    </row>
    <row r="169" spans="1:11" x14ac:dyDescent="0.25">
      <c r="A169" s="397"/>
      <c r="B169" s="359"/>
      <c r="C169" s="4" t="s">
        <v>59</v>
      </c>
      <c r="D169" s="100">
        <v>2378010</v>
      </c>
      <c r="E169" s="45">
        <f t="shared" si="14"/>
        <v>0</v>
      </c>
      <c r="F169" s="45">
        <f>'2019.05.31.'!G169</f>
        <v>0</v>
      </c>
      <c r="G169" s="45">
        <f>'2019.05.31.'!H169</f>
        <v>0</v>
      </c>
      <c r="H169" s="45">
        <f>'2019.05.31.'!I169</f>
        <v>0</v>
      </c>
      <c r="I169" s="45">
        <f>'2019.05.31.'!J169</f>
        <v>0</v>
      </c>
      <c r="J169" s="45">
        <f>'2019.05.31.'!K169</f>
        <v>2378010</v>
      </c>
      <c r="K169" s="45">
        <f>'2019.05.31.'!L169</f>
        <v>1010427</v>
      </c>
    </row>
    <row r="170" spans="1:11" x14ac:dyDescent="0.25">
      <c r="A170" s="397"/>
      <c r="B170" s="359"/>
      <c r="C170" s="4" t="s">
        <v>65</v>
      </c>
      <c r="D170" s="100">
        <v>0</v>
      </c>
      <c r="E170" s="45">
        <f t="shared" si="14"/>
        <v>0</v>
      </c>
      <c r="F170" s="45">
        <f>'2019.05.31.'!G170</f>
        <v>0</v>
      </c>
      <c r="G170" s="45">
        <f>'2019.05.31.'!H170</f>
        <v>0</v>
      </c>
      <c r="H170" s="45">
        <f>'2019.05.31.'!I170</f>
        <v>0</v>
      </c>
      <c r="I170" s="45">
        <f>'2019.05.31.'!J170</f>
        <v>0</v>
      </c>
      <c r="J170" s="45">
        <f>'2019.05.31.'!K170</f>
        <v>0</v>
      </c>
      <c r="K170" s="45">
        <f>'2019.05.31.'!L170</f>
        <v>0</v>
      </c>
    </row>
    <row r="171" spans="1:11" x14ac:dyDescent="0.25">
      <c r="A171" s="397"/>
      <c r="B171" s="359"/>
      <c r="C171" s="4" t="s">
        <v>60</v>
      </c>
      <c r="D171" s="100">
        <v>100000</v>
      </c>
      <c r="E171" s="45">
        <f t="shared" si="14"/>
        <v>0</v>
      </c>
      <c r="F171" s="45">
        <f>'2019.05.31.'!G171</f>
        <v>0</v>
      </c>
      <c r="G171" s="45">
        <f>'2019.05.31.'!H171</f>
        <v>0</v>
      </c>
      <c r="H171" s="45">
        <f>'2019.05.31.'!I171</f>
        <v>0</v>
      </c>
      <c r="I171" s="45">
        <f>'2019.05.31.'!J171</f>
        <v>0</v>
      </c>
      <c r="J171" s="45">
        <f>'2019.05.31.'!K171</f>
        <v>100000</v>
      </c>
      <c r="K171" s="45">
        <f>'2019.05.31.'!L171</f>
        <v>54000</v>
      </c>
    </row>
    <row r="172" spans="1:11" x14ac:dyDescent="0.25">
      <c r="A172" s="397"/>
      <c r="B172" s="359"/>
      <c r="C172" s="4" t="s">
        <v>47</v>
      </c>
      <c r="D172" s="100">
        <v>1007000</v>
      </c>
      <c r="E172" s="45">
        <f t="shared" si="14"/>
        <v>0</v>
      </c>
      <c r="F172" s="45">
        <f>'2019.05.31.'!G172</f>
        <v>0</v>
      </c>
      <c r="G172" s="45">
        <f>'2019.05.31.'!H172</f>
        <v>0</v>
      </c>
      <c r="H172" s="45">
        <f>'2019.05.31.'!I172</f>
        <v>0</v>
      </c>
      <c r="I172" s="45">
        <f>'2019.05.31.'!J172</f>
        <v>0</v>
      </c>
      <c r="J172" s="45">
        <f>'2019.05.31.'!K172</f>
        <v>1007000</v>
      </c>
      <c r="K172" s="45">
        <f>'2019.05.31.'!L172</f>
        <v>329650</v>
      </c>
    </row>
    <row r="173" spans="1:11" x14ac:dyDescent="0.25">
      <c r="A173" s="397"/>
      <c r="B173" s="359"/>
      <c r="C173" s="4" t="s">
        <v>61</v>
      </c>
      <c r="D173" s="100">
        <v>3266450</v>
      </c>
      <c r="E173" s="45">
        <f t="shared" si="14"/>
        <v>0</v>
      </c>
      <c r="F173" s="45">
        <f>'2019.05.31.'!G173</f>
        <v>0</v>
      </c>
      <c r="G173" s="45">
        <f>'2019.05.31.'!H173</f>
        <v>0</v>
      </c>
      <c r="H173" s="45">
        <f>'2019.05.31.'!I173</f>
        <v>0</v>
      </c>
      <c r="I173" s="45">
        <f>'2019.05.31.'!J173</f>
        <v>0</v>
      </c>
      <c r="J173" s="45">
        <f>'2019.05.31.'!K173</f>
        <v>3266450</v>
      </c>
      <c r="K173" s="45">
        <f>'2019.05.31.'!L173</f>
        <v>1917625</v>
      </c>
    </row>
    <row r="174" spans="1:11" x14ac:dyDescent="0.25">
      <c r="A174" s="397"/>
      <c r="B174" s="359"/>
      <c r="C174" s="4" t="s">
        <v>62</v>
      </c>
      <c r="D174" s="100">
        <v>0</v>
      </c>
      <c r="E174" s="45">
        <f t="shared" si="14"/>
        <v>0</v>
      </c>
      <c r="F174" s="45">
        <f>'2019.05.31.'!G174</f>
        <v>0</v>
      </c>
      <c r="G174" s="45">
        <f>'2019.05.31.'!H174</f>
        <v>0</v>
      </c>
      <c r="H174" s="45">
        <f>'2019.05.31.'!I174</f>
        <v>0</v>
      </c>
      <c r="I174" s="45">
        <f>'2019.05.31.'!J174</f>
        <v>0</v>
      </c>
      <c r="J174" s="45">
        <f>'2019.05.31.'!K174</f>
        <v>0</v>
      </c>
      <c r="K174" s="45">
        <f>'2019.05.31.'!L174</f>
        <v>0</v>
      </c>
    </row>
    <row r="175" spans="1:11" x14ac:dyDescent="0.25">
      <c r="A175" s="397"/>
      <c r="B175" s="359"/>
      <c r="C175" s="4" t="s">
        <v>48</v>
      </c>
      <c r="D175" s="100">
        <v>1661036</v>
      </c>
      <c r="E175" s="45">
        <f t="shared" si="14"/>
        <v>0</v>
      </c>
      <c r="F175" s="45">
        <f>'2019.05.31.'!G175</f>
        <v>0</v>
      </c>
      <c r="G175" s="45">
        <f>'2019.05.31.'!H175</f>
        <v>0</v>
      </c>
      <c r="H175" s="45">
        <f>'2019.05.31.'!I175</f>
        <v>0</v>
      </c>
      <c r="I175" s="45">
        <f>'2019.05.31.'!J175</f>
        <v>0</v>
      </c>
      <c r="J175" s="45">
        <f>'2019.05.31.'!K175</f>
        <v>1661036</v>
      </c>
      <c r="K175" s="45">
        <f>'2019.05.31.'!L175</f>
        <v>285799</v>
      </c>
    </row>
    <row r="176" spans="1:11" x14ac:dyDescent="0.25">
      <c r="A176" s="397"/>
      <c r="B176" s="359"/>
      <c r="C176" s="4" t="s">
        <v>63</v>
      </c>
      <c r="D176" s="100">
        <v>1000</v>
      </c>
      <c r="E176" s="45">
        <f t="shared" si="14"/>
        <v>0</v>
      </c>
      <c r="F176" s="45">
        <f>'2019.05.31.'!G176</f>
        <v>0</v>
      </c>
      <c r="G176" s="45">
        <f>'2019.05.31.'!H176</f>
        <v>0</v>
      </c>
      <c r="H176" s="45">
        <f>'2019.05.31.'!I176</f>
        <v>0</v>
      </c>
      <c r="I176" s="45">
        <f>'2019.05.31.'!J176</f>
        <v>0</v>
      </c>
      <c r="J176" s="45">
        <f>'2019.05.31.'!K176</f>
        <v>1000</v>
      </c>
      <c r="K176" s="45">
        <f>'2019.05.31.'!L176</f>
        <v>0</v>
      </c>
    </row>
    <row r="177" spans="1:11" x14ac:dyDescent="0.25">
      <c r="A177" s="397"/>
      <c r="B177" s="359"/>
      <c r="C177" s="18" t="s">
        <v>49</v>
      </c>
      <c r="D177" s="51">
        <f t="shared" ref="D177:H177" si="20">SUM(D165:D176)</f>
        <v>8991856</v>
      </c>
      <c r="E177" s="51">
        <f t="shared" si="14"/>
        <v>0</v>
      </c>
      <c r="F177" s="51">
        <f t="shared" si="20"/>
        <v>0</v>
      </c>
      <c r="G177" s="51">
        <f t="shared" si="20"/>
        <v>0</v>
      </c>
      <c r="H177" s="51">
        <f t="shared" si="20"/>
        <v>0</v>
      </c>
      <c r="I177" s="51">
        <f t="shared" ref="I177:K177" si="21">SUM(I165:I176)</f>
        <v>0</v>
      </c>
      <c r="J177" s="51">
        <f t="shared" si="21"/>
        <v>8991856</v>
      </c>
      <c r="K177" s="51">
        <f t="shared" si="21"/>
        <v>3908608</v>
      </c>
    </row>
    <row r="178" spans="1:11" x14ac:dyDescent="0.25">
      <c r="A178" s="397"/>
      <c r="B178" s="359" t="s">
        <v>19</v>
      </c>
      <c r="C178" s="4" t="s">
        <v>43</v>
      </c>
      <c r="D178" s="100">
        <v>3816881</v>
      </c>
      <c r="E178" s="45">
        <f t="shared" si="14"/>
        <v>-109120</v>
      </c>
      <c r="F178" s="45">
        <f>'2019.05.31.'!G178</f>
        <v>0</v>
      </c>
      <c r="G178" s="45">
        <f>'2019.05.31.'!H178</f>
        <v>0</v>
      </c>
      <c r="H178" s="45">
        <f>'2019.05.31.'!I178</f>
        <v>0</v>
      </c>
      <c r="I178" s="45">
        <f>'2019.05.31.'!J178</f>
        <v>0</v>
      </c>
      <c r="J178" s="45">
        <f>'2019.05.31.'!K178</f>
        <v>3707761</v>
      </c>
      <c r="K178" s="45">
        <f>'2019.05.31.'!L178</f>
        <v>1372671</v>
      </c>
    </row>
    <row r="179" spans="1:11" x14ac:dyDescent="0.25">
      <c r="A179" s="397"/>
      <c r="B179" s="359"/>
      <c r="C179" s="4" t="s">
        <v>50</v>
      </c>
      <c r="D179" s="100">
        <v>150000</v>
      </c>
      <c r="E179" s="45">
        <f t="shared" si="14"/>
        <v>0</v>
      </c>
      <c r="F179" s="45">
        <f>'2019.05.31.'!G179</f>
        <v>0</v>
      </c>
      <c r="G179" s="45">
        <f>'2019.05.31.'!H179</f>
        <v>0</v>
      </c>
      <c r="H179" s="45">
        <f>'2019.05.31.'!I179</f>
        <v>0</v>
      </c>
      <c r="I179" s="45">
        <f>'2019.05.31.'!J179</f>
        <v>0</v>
      </c>
      <c r="J179" s="45">
        <f>'2019.05.31.'!K179</f>
        <v>150000</v>
      </c>
      <c r="K179" s="45">
        <f>'2019.05.31.'!L179</f>
        <v>0</v>
      </c>
    </row>
    <row r="180" spans="1:11" x14ac:dyDescent="0.25">
      <c r="A180" s="397"/>
      <c r="B180" s="359"/>
      <c r="C180" s="4" t="s">
        <v>51</v>
      </c>
      <c r="D180" s="100">
        <v>10000</v>
      </c>
      <c r="E180" s="45">
        <f t="shared" si="14"/>
        <v>0</v>
      </c>
      <c r="F180" s="45">
        <f>'2019.05.31.'!G180</f>
        <v>0</v>
      </c>
      <c r="G180" s="45">
        <f>'2019.05.31.'!H180</f>
        <v>0</v>
      </c>
      <c r="H180" s="45">
        <f>'2019.05.31.'!I180</f>
        <v>0</v>
      </c>
      <c r="I180" s="45">
        <f>'2019.05.31.'!J180</f>
        <v>0</v>
      </c>
      <c r="J180" s="45">
        <f>'2019.05.31.'!K180</f>
        <v>10000</v>
      </c>
      <c r="K180" s="45">
        <f>'2019.05.31.'!L180</f>
        <v>0</v>
      </c>
    </row>
    <row r="181" spans="1:11" x14ac:dyDescent="0.25">
      <c r="A181" s="397"/>
      <c r="B181" s="359"/>
      <c r="C181" s="4" t="s">
        <v>53</v>
      </c>
      <c r="D181" s="100">
        <v>24000</v>
      </c>
      <c r="E181" s="45">
        <f t="shared" si="14"/>
        <v>0</v>
      </c>
      <c r="F181" s="45">
        <f>'2019.05.31.'!G181</f>
        <v>0</v>
      </c>
      <c r="G181" s="45">
        <f>'2019.05.31.'!H181</f>
        <v>0</v>
      </c>
      <c r="H181" s="45">
        <f>'2019.05.31.'!I181</f>
        <v>0</v>
      </c>
      <c r="I181" s="45">
        <f>'2019.05.31.'!J181</f>
        <v>0</v>
      </c>
      <c r="J181" s="45">
        <f>'2019.05.31.'!K181</f>
        <v>24000</v>
      </c>
      <c r="K181" s="45">
        <f>'2019.05.31.'!L181</f>
        <v>0</v>
      </c>
    </row>
    <row r="182" spans="1:11" x14ac:dyDescent="0.25">
      <c r="A182" s="397"/>
      <c r="B182" s="359"/>
      <c r="C182" s="4" t="s">
        <v>54</v>
      </c>
      <c r="D182" s="100">
        <v>65000</v>
      </c>
      <c r="E182" s="45">
        <f t="shared" si="14"/>
        <v>109120</v>
      </c>
      <c r="F182" s="45">
        <f>'2019.05.31.'!G182</f>
        <v>0</v>
      </c>
      <c r="G182" s="45">
        <f>'2019.05.31.'!H182</f>
        <v>0</v>
      </c>
      <c r="H182" s="45">
        <f>'2019.05.31.'!I182</f>
        <v>0</v>
      </c>
      <c r="I182" s="45">
        <f>'2019.05.31.'!J182</f>
        <v>0</v>
      </c>
      <c r="J182" s="45">
        <f>'2019.05.31.'!K182</f>
        <v>174120</v>
      </c>
      <c r="K182" s="45">
        <f>'2019.05.31.'!L182</f>
        <v>74822</v>
      </c>
    </row>
    <row r="183" spans="1:11" x14ac:dyDescent="0.25">
      <c r="A183" s="397"/>
      <c r="B183" s="359"/>
      <c r="C183" s="18" t="s">
        <v>44</v>
      </c>
      <c r="D183" s="51">
        <f t="shared" ref="D183:H183" si="22">SUM(D178:D182)</f>
        <v>4065881</v>
      </c>
      <c r="E183" s="51">
        <f t="shared" si="14"/>
        <v>0</v>
      </c>
      <c r="F183" s="51">
        <f t="shared" si="22"/>
        <v>0</v>
      </c>
      <c r="G183" s="51">
        <f t="shared" si="22"/>
        <v>0</v>
      </c>
      <c r="H183" s="51">
        <f t="shared" si="22"/>
        <v>0</v>
      </c>
      <c r="I183" s="51">
        <f t="shared" ref="I183:K183" si="23">SUM(I178:I182)</f>
        <v>0</v>
      </c>
      <c r="J183" s="51">
        <f t="shared" si="23"/>
        <v>4065881</v>
      </c>
      <c r="K183" s="51">
        <f t="shared" si="23"/>
        <v>1447493</v>
      </c>
    </row>
    <row r="184" spans="1:11" x14ac:dyDescent="0.25">
      <c r="A184" s="397"/>
      <c r="B184" s="359"/>
      <c r="C184" s="121" t="s">
        <v>45</v>
      </c>
      <c r="D184" s="122">
        <v>769883</v>
      </c>
      <c r="E184" s="122">
        <f t="shared" si="14"/>
        <v>0</v>
      </c>
      <c r="F184" s="122">
        <f>'2019.05.31.'!G184</f>
        <v>0</v>
      </c>
      <c r="G184" s="122">
        <f>'2019.05.31.'!H184</f>
        <v>0</v>
      </c>
      <c r="H184" s="122">
        <f>'2019.05.31.'!I184</f>
        <v>0</v>
      </c>
      <c r="I184" s="122">
        <f>'2019.05.31.'!J184</f>
        <v>0</v>
      </c>
      <c r="J184" s="122">
        <f>'2019.05.31.'!K184</f>
        <v>769883</v>
      </c>
      <c r="K184" s="122">
        <f>'2019.05.31.'!L184</f>
        <v>277966</v>
      </c>
    </row>
    <row r="185" spans="1:11" x14ac:dyDescent="0.25">
      <c r="A185" s="397"/>
      <c r="B185" s="359"/>
      <c r="C185" s="4" t="s">
        <v>56</v>
      </c>
      <c r="D185" s="100">
        <v>50000</v>
      </c>
      <c r="E185" s="45">
        <f t="shared" si="14"/>
        <v>0</v>
      </c>
      <c r="F185" s="45">
        <f>'2019.05.31.'!G185</f>
        <v>0</v>
      </c>
      <c r="G185" s="45">
        <f>'2019.05.31.'!H185</f>
        <v>0</v>
      </c>
      <c r="H185" s="45">
        <f>'2019.05.31.'!I185</f>
        <v>0</v>
      </c>
      <c r="I185" s="45">
        <f>'2019.05.31.'!J185</f>
        <v>0</v>
      </c>
      <c r="J185" s="45">
        <f>'2019.05.31.'!K185</f>
        <v>50000</v>
      </c>
      <c r="K185" s="45">
        <f>'2019.05.31.'!L185</f>
        <v>0</v>
      </c>
    </row>
    <row r="186" spans="1:11" x14ac:dyDescent="0.25">
      <c r="A186" s="397"/>
      <c r="B186" s="359"/>
      <c r="C186" s="4" t="s">
        <v>64</v>
      </c>
      <c r="D186" s="100">
        <v>10323630</v>
      </c>
      <c r="E186" s="45">
        <f t="shared" si="14"/>
        <v>0</v>
      </c>
      <c r="F186" s="45">
        <f>'2019.05.31.'!G186</f>
        <v>-130772</v>
      </c>
      <c r="G186" s="45">
        <f>'2019.05.31.'!H186</f>
        <v>-134992</v>
      </c>
      <c r="H186" s="45">
        <f>'2019.05.31.'!I186</f>
        <v>0</v>
      </c>
      <c r="I186" s="45">
        <f>'2019.05.31.'!J186</f>
        <v>0</v>
      </c>
      <c r="J186" s="45">
        <f>'2019.05.31.'!K186</f>
        <v>10057866</v>
      </c>
      <c r="K186" s="45">
        <f>'2019.05.31.'!L186</f>
        <v>3807267</v>
      </c>
    </row>
    <row r="187" spans="1:11" x14ac:dyDescent="0.25">
      <c r="A187" s="397"/>
      <c r="B187" s="359"/>
      <c r="C187" s="4" t="s">
        <v>47</v>
      </c>
      <c r="D187" s="100">
        <v>13080</v>
      </c>
      <c r="E187" s="45">
        <f t="shared" si="14"/>
        <v>0</v>
      </c>
      <c r="F187" s="45">
        <f>'2019.05.31.'!G187</f>
        <v>0</v>
      </c>
      <c r="G187" s="45">
        <f>'2019.05.31.'!H187</f>
        <v>0</v>
      </c>
      <c r="H187" s="45">
        <f>'2019.05.31.'!I187</f>
        <v>0</v>
      </c>
      <c r="I187" s="45">
        <f>'2019.05.31.'!J187</f>
        <v>0</v>
      </c>
      <c r="J187" s="45">
        <f>'2019.05.31.'!K187</f>
        <v>13080</v>
      </c>
      <c r="K187" s="45">
        <f>'2019.05.31.'!L187</f>
        <v>4200</v>
      </c>
    </row>
    <row r="188" spans="1:11" x14ac:dyDescent="0.25">
      <c r="A188" s="397"/>
      <c r="B188" s="359"/>
      <c r="C188" s="4" t="s">
        <v>61</v>
      </c>
      <c r="D188" s="100">
        <v>68000</v>
      </c>
      <c r="E188" s="45">
        <f t="shared" si="14"/>
        <v>0</v>
      </c>
      <c r="F188" s="45">
        <f>'2019.05.31.'!G188</f>
        <v>0</v>
      </c>
      <c r="G188" s="45">
        <f>'2019.05.31.'!H188</f>
        <v>0</v>
      </c>
      <c r="H188" s="45">
        <f>'2019.05.31.'!I188</f>
        <v>0</v>
      </c>
      <c r="I188" s="45">
        <f>'2019.05.31.'!J188</f>
        <v>0</v>
      </c>
      <c r="J188" s="45">
        <f>'2019.05.31.'!K188</f>
        <v>68000</v>
      </c>
      <c r="K188" s="45">
        <f>'2019.05.31.'!L188</f>
        <v>20000</v>
      </c>
    </row>
    <row r="189" spans="1:11" x14ac:dyDescent="0.25">
      <c r="A189" s="397"/>
      <c r="B189" s="359"/>
      <c r="C189" s="4" t="s">
        <v>48</v>
      </c>
      <c r="D189" s="100">
        <v>2800340</v>
      </c>
      <c r="E189" s="45">
        <f t="shared" si="14"/>
        <v>0</v>
      </c>
      <c r="F189" s="45">
        <f>'2019.05.31.'!G189</f>
        <v>-35308</v>
      </c>
      <c r="G189" s="45">
        <f>'2019.05.31.'!H189</f>
        <v>-36448</v>
      </c>
      <c r="H189" s="45">
        <f>'2019.05.31.'!I189</f>
        <v>0</v>
      </c>
      <c r="I189" s="45">
        <f>'2019.05.31.'!J189</f>
        <v>0</v>
      </c>
      <c r="J189" s="45">
        <f>'2019.05.31.'!K189</f>
        <v>2728584</v>
      </c>
      <c r="K189" s="45">
        <f>'2019.05.31.'!L189</f>
        <v>1033362</v>
      </c>
    </row>
    <row r="190" spans="1:11" x14ac:dyDescent="0.25">
      <c r="A190" s="397"/>
      <c r="B190" s="359"/>
      <c r="C190" s="18" t="s">
        <v>49</v>
      </c>
      <c r="D190" s="51">
        <f t="shared" ref="D190:H190" si="24">SUM(D185:D189)</f>
        <v>13255050</v>
      </c>
      <c r="E190" s="51">
        <f t="shared" si="14"/>
        <v>0</v>
      </c>
      <c r="F190" s="51">
        <f t="shared" si="24"/>
        <v>-166080</v>
      </c>
      <c r="G190" s="51">
        <f t="shared" si="24"/>
        <v>-171440</v>
      </c>
      <c r="H190" s="51">
        <f t="shared" si="24"/>
        <v>0</v>
      </c>
      <c r="I190" s="51">
        <f t="shared" ref="I190:K190" si="25">SUM(I185:I189)</f>
        <v>0</v>
      </c>
      <c r="J190" s="51">
        <f t="shared" si="25"/>
        <v>12917530</v>
      </c>
      <c r="K190" s="51">
        <f t="shared" si="25"/>
        <v>4864829</v>
      </c>
    </row>
    <row r="191" spans="1:11" x14ac:dyDescent="0.25">
      <c r="A191" s="397"/>
      <c r="B191" s="357" t="s">
        <v>21</v>
      </c>
      <c r="C191" s="4" t="s">
        <v>43</v>
      </c>
      <c r="D191" s="100">
        <v>50493564</v>
      </c>
      <c r="E191" s="45">
        <f t="shared" si="14"/>
        <v>-220736</v>
      </c>
      <c r="F191" s="45">
        <f>'2019.05.31.'!G191</f>
        <v>0</v>
      </c>
      <c r="G191" s="45">
        <f>'2019.05.31.'!H191</f>
        <v>0</v>
      </c>
      <c r="H191" s="45">
        <f>'2019.05.31.'!I191</f>
        <v>0</v>
      </c>
      <c r="I191" s="45">
        <f>'2019.05.31.'!J191</f>
        <v>0</v>
      </c>
      <c r="J191" s="45">
        <f>'2019.05.31.'!K191</f>
        <v>50272828</v>
      </c>
      <c r="K191" s="45">
        <f>'2019.05.31.'!L191</f>
        <v>18580417</v>
      </c>
    </row>
    <row r="192" spans="1:11" x14ac:dyDescent="0.25">
      <c r="A192" s="397"/>
      <c r="B192" s="364"/>
      <c r="C192" s="4" t="s">
        <v>66</v>
      </c>
      <c r="D192" s="100">
        <v>0</v>
      </c>
      <c r="E192" s="45">
        <f t="shared" si="14"/>
        <v>0</v>
      </c>
      <c r="F192" s="45">
        <f>'2019.05.31.'!G192</f>
        <v>0</v>
      </c>
      <c r="G192" s="45">
        <f>'2019.05.31.'!H192</f>
        <v>0</v>
      </c>
      <c r="H192" s="45">
        <f>'2019.05.31.'!I192</f>
        <v>0</v>
      </c>
      <c r="I192" s="45">
        <f>'2019.05.31.'!J192</f>
        <v>0</v>
      </c>
      <c r="J192" s="45">
        <f>'2019.05.31.'!K192</f>
        <v>0</v>
      </c>
      <c r="K192" s="45">
        <f>'2019.05.31.'!L192</f>
        <v>0</v>
      </c>
    </row>
    <row r="193" spans="1:11" x14ac:dyDescent="0.25">
      <c r="A193" s="397"/>
      <c r="B193" s="364"/>
      <c r="C193" s="4" t="s">
        <v>50</v>
      </c>
      <c r="D193" s="100">
        <v>2405000</v>
      </c>
      <c r="E193" s="45">
        <f t="shared" si="14"/>
        <v>0</v>
      </c>
      <c r="F193" s="45">
        <f>'2019.05.31.'!G193</f>
        <v>0</v>
      </c>
      <c r="G193" s="45">
        <f>'2019.05.31.'!H193</f>
        <v>0</v>
      </c>
      <c r="H193" s="45">
        <f>'2019.05.31.'!I193</f>
        <v>0</v>
      </c>
      <c r="I193" s="45">
        <f>'2019.05.31.'!J193</f>
        <v>0</v>
      </c>
      <c r="J193" s="45">
        <f>'2019.05.31.'!K193</f>
        <v>2405000</v>
      </c>
      <c r="K193" s="45">
        <f>'2019.05.31.'!L193</f>
        <v>0</v>
      </c>
    </row>
    <row r="194" spans="1:11" x14ac:dyDescent="0.25">
      <c r="A194" s="397"/>
      <c r="B194" s="364"/>
      <c r="C194" s="4" t="s">
        <v>51</v>
      </c>
      <c r="D194" s="100">
        <v>115000</v>
      </c>
      <c r="E194" s="45">
        <f t="shared" si="14"/>
        <v>0</v>
      </c>
      <c r="F194" s="45">
        <f>'2019.05.31.'!G194</f>
        <v>0</v>
      </c>
      <c r="G194" s="45">
        <f>'2019.05.31.'!H194</f>
        <v>0</v>
      </c>
      <c r="H194" s="45">
        <f>'2019.05.31.'!I194</f>
        <v>0</v>
      </c>
      <c r="I194" s="45">
        <f>'2019.05.31.'!J194</f>
        <v>0</v>
      </c>
      <c r="J194" s="45">
        <f>'2019.05.31.'!K194</f>
        <v>115000</v>
      </c>
      <c r="K194" s="45">
        <f>'2019.05.31.'!L194</f>
        <v>0</v>
      </c>
    </row>
    <row r="195" spans="1:11" x14ac:dyDescent="0.25">
      <c r="A195" s="397"/>
      <c r="B195" s="364"/>
      <c r="C195" s="4" t="s">
        <v>52</v>
      </c>
      <c r="D195" s="100">
        <v>322000</v>
      </c>
      <c r="E195" s="45">
        <f t="shared" si="14"/>
        <v>0</v>
      </c>
      <c r="F195" s="45">
        <f>'2019.05.31.'!G195</f>
        <v>0</v>
      </c>
      <c r="G195" s="45">
        <f>'2019.05.31.'!H195</f>
        <v>0</v>
      </c>
      <c r="H195" s="45">
        <f>'2019.05.31.'!I195</f>
        <v>0</v>
      </c>
      <c r="I195" s="45">
        <f>'2019.05.31.'!J195</f>
        <v>0</v>
      </c>
      <c r="J195" s="45">
        <f>'2019.05.31.'!K195</f>
        <v>322000</v>
      </c>
      <c r="K195" s="45">
        <f>'2019.05.31.'!L195</f>
        <v>64872</v>
      </c>
    </row>
    <row r="196" spans="1:11" x14ac:dyDescent="0.25">
      <c r="A196" s="397"/>
      <c r="B196" s="364"/>
      <c r="C196" s="4" t="s">
        <v>53</v>
      </c>
      <c r="D196" s="100">
        <v>276000</v>
      </c>
      <c r="E196" s="45">
        <f t="shared" si="14"/>
        <v>0</v>
      </c>
      <c r="F196" s="45">
        <f>'2019.05.31.'!G196</f>
        <v>0</v>
      </c>
      <c r="G196" s="45">
        <f>'2019.05.31.'!H196</f>
        <v>0</v>
      </c>
      <c r="H196" s="45">
        <f>'2019.05.31.'!I196</f>
        <v>0</v>
      </c>
      <c r="I196" s="45">
        <f>'2019.05.31.'!J196</f>
        <v>0</v>
      </c>
      <c r="J196" s="45">
        <f>'2019.05.31.'!K196</f>
        <v>276000</v>
      </c>
      <c r="K196" s="45">
        <f>'2019.05.31.'!L196</f>
        <v>0</v>
      </c>
    </row>
    <row r="197" spans="1:11" x14ac:dyDescent="0.25">
      <c r="A197" s="397"/>
      <c r="B197" s="364"/>
      <c r="C197" s="4" t="s">
        <v>54</v>
      </c>
      <c r="D197" s="100">
        <v>1550000</v>
      </c>
      <c r="E197" s="45">
        <f t="shared" si="14"/>
        <v>220736</v>
      </c>
      <c r="F197" s="45">
        <f>'2019.05.31.'!G197</f>
        <v>669456</v>
      </c>
      <c r="G197" s="45">
        <f>'2019.05.31.'!H197</f>
        <v>0</v>
      </c>
      <c r="H197" s="45">
        <f>'2019.05.31.'!I197</f>
        <v>0</v>
      </c>
      <c r="I197" s="45">
        <f>'2019.05.31.'!J197</f>
        <v>0</v>
      </c>
      <c r="J197" s="45">
        <f>'2019.05.31.'!K197</f>
        <v>2440192</v>
      </c>
      <c r="K197" s="45">
        <f>'2019.05.31.'!L197</f>
        <v>650811</v>
      </c>
    </row>
    <row r="198" spans="1:11" x14ac:dyDescent="0.25">
      <c r="A198" s="397"/>
      <c r="B198" s="364"/>
      <c r="C198" s="4" t="s">
        <v>55</v>
      </c>
      <c r="D198" s="100">
        <v>0</v>
      </c>
      <c r="E198" s="45">
        <f t="shared" si="14"/>
        <v>0</v>
      </c>
      <c r="F198" s="45">
        <f>'2019.05.31.'!G198</f>
        <v>0</v>
      </c>
      <c r="G198" s="45">
        <f>'2019.05.31.'!H198</f>
        <v>0</v>
      </c>
      <c r="H198" s="45">
        <f>'2019.05.31.'!I198</f>
        <v>0</v>
      </c>
      <c r="I198" s="45">
        <f>'2019.05.31.'!J198</f>
        <v>0</v>
      </c>
      <c r="J198" s="45">
        <f>'2019.05.31.'!K198</f>
        <v>0</v>
      </c>
      <c r="K198" s="45">
        <f>'2019.05.31.'!L198</f>
        <v>0</v>
      </c>
    </row>
    <row r="199" spans="1:11" x14ac:dyDescent="0.25">
      <c r="A199" s="397"/>
      <c r="B199" s="364"/>
      <c r="C199" s="18" t="s">
        <v>44</v>
      </c>
      <c r="D199" s="51">
        <f t="shared" ref="D199:H199" si="26">SUM(D191:D198)</f>
        <v>55161564</v>
      </c>
      <c r="E199" s="51">
        <f t="shared" ref="E199:E263" si="27">J199-D199-F199-G199-H199-I199</f>
        <v>0</v>
      </c>
      <c r="F199" s="51">
        <f t="shared" si="26"/>
        <v>669456</v>
      </c>
      <c r="G199" s="51">
        <f t="shared" si="26"/>
        <v>0</v>
      </c>
      <c r="H199" s="51">
        <f t="shared" si="26"/>
        <v>0</v>
      </c>
      <c r="I199" s="51">
        <f t="shared" ref="I199:K199" si="28">SUM(I191:I198)</f>
        <v>0</v>
      </c>
      <c r="J199" s="51">
        <f t="shared" si="28"/>
        <v>55831020</v>
      </c>
      <c r="K199" s="51">
        <f t="shared" si="28"/>
        <v>19296100</v>
      </c>
    </row>
    <row r="200" spans="1:11" x14ac:dyDescent="0.25">
      <c r="A200" s="397"/>
      <c r="B200" s="364"/>
      <c r="C200" s="121" t="s">
        <v>45</v>
      </c>
      <c r="D200" s="122">
        <v>10313174</v>
      </c>
      <c r="E200" s="122">
        <f t="shared" si="27"/>
        <v>0</v>
      </c>
      <c r="F200" s="122">
        <f>'2019.05.31.'!G200</f>
        <v>130544</v>
      </c>
      <c r="G200" s="122">
        <f>'2019.05.31.'!H200</f>
        <v>0</v>
      </c>
      <c r="H200" s="122">
        <f>'2019.05.31.'!I200</f>
        <v>0</v>
      </c>
      <c r="I200" s="122">
        <f>'2019.05.31.'!J200</f>
        <v>0</v>
      </c>
      <c r="J200" s="122">
        <f>'2019.05.31.'!K200</f>
        <v>10443718</v>
      </c>
      <c r="K200" s="122">
        <f>'2019.05.31.'!L200</f>
        <v>3637579</v>
      </c>
    </row>
    <row r="201" spans="1:11" x14ac:dyDescent="0.25">
      <c r="A201" s="397"/>
      <c r="B201" s="364"/>
      <c r="C201" s="4" t="s">
        <v>46</v>
      </c>
      <c r="D201" s="100">
        <v>70000</v>
      </c>
      <c r="E201" s="45">
        <f t="shared" si="27"/>
        <v>0</v>
      </c>
      <c r="F201" s="45">
        <f>'2019.05.31.'!G201</f>
        <v>0</v>
      </c>
      <c r="G201" s="45">
        <f>'2019.05.31.'!H201</f>
        <v>0</v>
      </c>
      <c r="H201" s="45">
        <f>'2019.05.31.'!I201</f>
        <v>0</v>
      </c>
      <c r="I201" s="45">
        <f>'2019.05.31.'!J201</f>
        <v>0</v>
      </c>
      <c r="J201" s="45">
        <f>'2019.05.31.'!K201</f>
        <v>70000</v>
      </c>
      <c r="K201" s="45">
        <f>'2019.05.31.'!L201</f>
        <v>4835</v>
      </c>
    </row>
    <row r="202" spans="1:11" x14ac:dyDescent="0.25">
      <c r="A202" s="397"/>
      <c r="B202" s="364"/>
      <c r="C202" s="4" t="s">
        <v>56</v>
      </c>
      <c r="D202" s="100">
        <v>260000</v>
      </c>
      <c r="E202" s="45">
        <f t="shared" si="27"/>
        <v>-2256</v>
      </c>
      <c r="F202" s="45">
        <f>'2019.05.31.'!G202</f>
        <v>0</v>
      </c>
      <c r="G202" s="45">
        <f>'2019.05.31.'!H202</f>
        <v>0</v>
      </c>
      <c r="H202" s="45">
        <f>'2019.05.31.'!I202</f>
        <v>0</v>
      </c>
      <c r="I202" s="45">
        <f>'2019.05.31.'!J202</f>
        <v>0</v>
      </c>
      <c r="J202" s="45">
        <f>'2019.05.31.'!K202</f>
        <v>257744</v>
      </c>
      <c r="K202" s="45">
        <f>'2019.05.31.'!L202</f>
        <v>53642</v>
      </c>
    </row>
    <row r="203" spans="1:11" x14ac:dyDescent="0.25">
      <c r="A203" s="397"/>
      <c r="B203" s="364"/>
      <c r="C203" s="4" t="s">
        <v>57</v>
      </c>
      <c r="D203" s="100">
        <v>107880</v>
      </c>
      <c r="E203" s="45">
        <f t="shared" si="27"/>
        <v>0</v>
      </c>
      <c r="F203" s="45">
        <f>'2019.05.31.'!G203</f>
        <v>0</v>
      </c>
      <c r="G203" s="45">
        <f>'2019.05.31.'!H203</f>
        <v>0</v>
      </c>
      <c r="H203" s="45">
        <f>'2019.05.31.'!I203</f>
        <v>0</v>
      </c>
      <c r="I203" s="45">
        <f>'2019.05.31.'!J203</f>
        <v>0</v>
      </c>
      <c r="J203" s="45">
        <f>'2019.05.31.'!K203</f>
        <v>107880</v>
      </c>
      <c r="K203" s="45">
        <f>'2019.05.31.'!L203</f>
        <v>44951</v>
      </c>
    </row>
    <row r="204" spans="1:11" x14ac:dyDescent="0.25">
      <c r="A204" s="397"/>
      <c r="B204" s="364"/>
      <c r="C204" s="4" t="s">
        <v>58</v>
      </c>
      <c r="D204" s="100">
        <v>361200</v>
      </c>
      <c r="E204" s="45">
        <f t="shared" si="27"/>
        <v>1828</v>
      </c>
      <c r="F204" s="45">
        <f>'2019.05.31.'!G204</f>
        <v>0</v>
      </c>
      <c r="G204" s="45">
        <f>'2019.05.31.'!H204</f>
        <v>0</v>
      </c>
      <c r="H204" s="45">
        <f>'2019.05.31.'!I204</f>
        <v>0</v>
      </c>
      <c r="I204" s="45">
        <f>'2019.05.31.'!J204</f>
        <v>0</v>
      </c>
      <c r="J204" s="45">
        <f>'2019.05.31.'!K204</f>
        <v>363028</v>
      </c>
      <c r="K204" s="45">
        <f>'2019.05.31.'!L204</f>
        <v>119916</v>
      </c>
    </row>
    <row r="205" spans="1:11" x14ac:dyDescent="0.25">
      <c r="A205" s="397"/>
      <c r="B205" s="364"/>
      <c r="C205" s="4" t="s">
        <v>59</v>
      </c>
      <c r="D205" s="100">
        <v>806656</v>
      </c>
      <c r="E205" s="45">
        <f t="shared" si="27"/>
        <v>0</v>
      </c>
      <c r="F205" s="45">
        <f>'2019.05.31.'!G205</f>
        <v>0</v>
      </c>
      <c r="G205" s="45">
        <f>'2019.05.31.'!H205</f>
        <v>0</v>
      </c>
      <c r="H205" s="45">
        <f>'2019.05.31.'!I205</f>
        <v>0</v>
      </c>
      <c r="I205" s="45">
        <f>'2019.05.31.'!J205</f>
        <v>0</v>
      </c>
      <c r="J205" s="45">
        <f>'2019.05.31.'!K205</f>
        <v>806656</v>
      </c>
      <c r="K205" s="45">
        <f>'2019.05.31.'!L205</f>
        <v>344754</v>
      </c>
    </row>
    <row r="206" spans="1:11" x14ac:dyDescent="0.25">
      <c r="A206" s="397"/>
      <c r="B206" s="364"/>
      <c r="C206" s="4" t="s">
        <v>64</v>
      </c>
      <c r="D206" s="100">
        <v>10000</v>
      </c>
      <c r="E206" s="45">
        <f t="shared" si="27"/>
        <v>0</v>
      </c>
      <c r="F206" s="45">
        <f>'2019.05.31.'!G206</f>
        <v>0</v>
      </c>
      <c r="G206" s="45">
        <f>'2019.05.31.'!H206</f>
        <v>0</v>
      </c>
      <c r="H206" s="45">
        <f>'2019.05.31.'!I206</f>
        <v>0</v>
      </c>
      <c r="I206" s="45">
        <f>'2019.05.31.'!J206</f>
        <v>0</v>
      </c>
      <c r="J206" s="45">
        <f>'2019.05.31.'!K206</f>
        <v>10000</v>
      </c>
      <c r="K206" s="45">
        <f>'2019.05.31.'!L206</f>
        <v>0</v>
      </c>
    </row>
    <row r="207" spans="1:11" x14ac:dyDescent="0.25">
      <c r="A207" s="397"/>
      <c r="B207" s="364"/>
      <c r="C207" s="4" t="s">
        <v>60</v>
      </c>
      <c r="D207" s="100">
        <v>241000</v>
      </c>
      <c r="E207" s="45">
        <f t="shared" si="27"/>
        <v>0</v>
      </c>
      <c r="F207" s="45">
        <f>'2019.05.31.'!G207</f>
        <v>0</v>
      </c>
      <c r="G207" s="45">
        <f>'2019.05.31.'!H207</f>
        <v>0</v>
      </c>
      <c r="H207" s="45">
        <f>'2019.05.31.'!I207</f>
        <v>0</v>
      </c>
      <c r="I207" s="45">
        <f>'2019.05.31.'!J207</f>
        <v>0</v>
      </c>
      <c r="J207" s="45">
        <f>'2019.05.31.'!K207</f>
        <v>241000</v>
      </c>
      <c r="K207" s="45">
        <f>'2019.05.31.'!L207</f>
        <v>149958</v>
      </c>
    </row>
    <row r="208" spans="1:11" x14ac:dyDescent="0.25">
      <c r="A208" s="397"/>
      <c r="B208" s="364"/>
      <c r="C208" s="4" t="s">
        <v>67</v>
      </c>
      <c r="D208" s="100">
        <v>12000</v>
      </c>
      <c r="E208" s="45">
        <f t="shared" si="27"/>
        <v>0</v>
      </c>
      <c r="F208" s="45">
        <f>'2019.05.31.'!G208</f>
        <v>0</v>
      </c>
      <c r="G208" s="45">
        <f>'2019.05.31.'!H208</f>
        <v>0</v>
      </c>
      <c r="H208" s="45">
        <f>'2019.05.31.'!I208</f>
        <v>0</v>
      </c>
      <c r="I208" s="45">
        <f>'2019.05.31.'!J208</f>
        <v>0</v>
      </c>
      <c r="J208" s="45">
        <f>'2019.05.31.'!K208</f>
        <v>12000</v>
      </c>
      <c r="K208" s="45">
        <f>'2019.05.31.'!L208</f>
        <v>6560</v>
      </c>
    </row>
    <row r="209" spans="1:11" x14ac:dyDescent="0.25">
      <c r="A209" s="397"/>
      <c r="B209" s="364"/>
      <c r="C209" s="4" t="s">
        <v>47</v>
      </c>
      <c r="D209" s="100">
        <v>166200</v>
      </c>
      <c r="E209" s="45">
        <f t="shared" si="27"/>
        <v>1500</v>
      </c>
      <c r="F209" s="45">
        <f>'2019.05.31.'!G209</f>
        <v>0</v>
      </c>
      <c r="G209" s="45">
        <f>'2019.05.31.'!H209</f>
        <v>0</v>
      </c>
      <c r="H209" s="45">
        <f>'2019.05.31.'!I209</f>
        <v>0</v>
      </c>
      <c r="I209" s="45">
        <f>'2019.05.31.'!J209</f>
        <v>0</v>
      </c>
      <c r="J209" s="45">
        <f>'2019.05.31.'!K209</f>
        <v>167700</v>
      </c>
      <c r="K209" s="45">
        <f>'2019.05.31.'!L209</f>
        <v>45150</v>
      </c>
    </row>
    <row r="210" spans="1:11" x14ac:dyDescent="0.25">
      <c r="A210" s="397"/>
      <c r="B210" s="364"/>
      <c r="C210" s="4" t="s">
        <v>61</v>
      </c>
      <c r="D210" s="100">
        <v>1355455</v>
      </c>
      <c r="E210" s="45">
        <f t="shared" si="27"/>
        <v>0</v>
      </c>
      <c r="F210" s="45">
        <f>'2019.05.31.'!G210</f>
        <v>0</v>
      </c>
      <c r="G210" s="45">
        <f>'2019.05.31.'!H210</f>
        <v>0</v>
      </c>
      <c r="H210" s="45">
        <f>'2019.05.31.'!I210</f>
        <v>0</v>
      </c>
      <c r="I210" s="45">
        <f>'2019.05.31.'!J210</f>
        <v>0</v>
      </c>
      <c r="J210" s="45">
        <f>'2019.05.31.'!K210</f>
        <v>1355455</v>
      </c>
      <c r="K210" s="45">
        <f>'2019.05.31.'!L210</f>
        <v>628349</v>
      </c>
    </row>
    <row r="211" spans="1:11" x14ac:dyDescent="0.25">
      <c r="A211" s="397"/>
      <c r="B211" s="364"/>
      <c r="C211" s="4" t="s">
        <v>62</v>
      </c>
      <c r="D211" s="100">
        <v>250000</v>
      </c>
      <c r="E211" s="45">
        <f t="shared" si="27"/>
        <v>0</v>
      </c>
      <c r="F211" s="45">
        <f>'2019.05.31.'!G211</f>
        <v>0</v>
      </c>
      <c r="G211" s="45">
        <f>'2019.05.31.'!H211</f>
        <v>0</v>
      </c>
      <c r="H211" s="45">
        <f>'2019.05.31.'!I211</f>
        <v>0</v>
      </c>
      <c r="I211" s="45">
        <f>'2019.05.31.'!J211</f>
        <v>0</v>
      </c>
      <c r="J211" s="45">
        <f>'2019.05.31.'!K211</f>
        <v>250000</v>
      </c>
      <c r="K211" s="45">
        <f>'2019.05.31.'!L211</f>
        <v>53055</v>
      </c>
    </row>
    <row r="212" spans="1:11" x14ac:dyDescent="0.25">
      <c r="A212" s="397"/>
      <c r="B212" s="364"/>
      <c r="C212" s="4" t="s">
        <v>48</v>
      </c>
      <c r="D212" s="100">
        <v>384681</v>
      </c>
      <c r="E212" s="45">
        <f t="shared" si="27"/>
        <v>-116</v>
      </c>
      <c r="F212" s="45">
        <f>'2019.05.31.'!G212</f>
        <v>0</v>
      </c>
      <c r="G212" s="45">
        <f>'2019.05.31.'!H212</f>
        <v>0</v>
      </c>
      <c r="H212" s="45">
        <f>'2019.05.31.'!I212</f>
        <v>0</v>
      </c>
      <c r="I212" s="45">
        <f>'2019.05.31.'!J212</f>
        <v>0</v>
      </c>
      <c r="J212" s="45">
        <f>'2019.05.31.'!K212</f>
        <v>384565</v>
      </c>
      <c r="K212" s="45">
        <f>'2019.05.31.'!L212</f>
        <v>152409</v>
      </c>
    </row>
    <row r="213" spans="1:11" x14ac:dyDescent="0.25">
      <c r="A213" s="397"/>
      <c r="B213" s="364"/>
      <c r="C213" s="4" t="s">
        <v>63</v>
      </c>
      <c r="D213" s="100">
        <v>15000</v>
      </c>
      <c r="E213" s="45">
        <f t="shared" si="27"/>
        <v>-1500</v>
      </c>
      <c r="F213" s="45">
        <f>'2019.05.31.'!G213</f>
        <v>58000</v>
      </c>
      <c r="G213" s="45">
        <f>'2019.05.31.'!H213</f>
        <v>0</v>
      </c>
      <c r="H213" s="45">
        <f>'2019.05.31.'!I213</f>
        <v>0</v>
      </c>
      <c r="I213" s="45">
        <f>'2019.05.31.'!J213</f>
        <v>0</v>
      </c>
      <c r="J213" s="45">
        <f>'2019.05.31.'!K213</f>
        <v>71500</v>
      </c>
      <c r="K213" s="45">
        <f>'2019.05.31.'!L213</f>
        <v>6396</v>
      </c>
    </row>
    <row r="214" spans="1:11" x14ac:dyDescent="0.25">
      <c r="A214" s="397"/>
      <c r="B214" s="364"/>
      <c r="C214" s="18" t="s">
        <v>49</v>
      </c>
      <c r="D214" s="51">
        <f t="shared" ref="D214:H214" si="29">SUM(D201:D213)</f>
        <v>4040072</v>
      </c>
      <c r="E214" s="51">
        <f t="shared" si="27"/>
        <v>-544</v>
      </c>
      <c r="F214" s="51">
        <f t="shared" si="29"/>
        <v>58000</v>
      </c>
      <c r="G214" s="51">
        <f t="shared" si="29"/>
        <v>0</v>
      </c>
      <c r="H214" s="51">
        <f t="shared" si="29"/>
        <v>0</v>
      </c>
      <c r="I214" s="51">
        <f t="shared" ref="I214:K214" si="30">SUM(I201:I213)</f>
        <v>0</v>
      </c>
      <c r="J214" s="51">
        <f t="shared" si="30"/>
        <v>4097528</v>
      </c>
      <c r="K214" s="51">
        <f t="shared" si="30"/>
        <v>1609975</v>
      </c>
    </row>
    <row r="215" spans="1:11" s="170" customFormat="1" x14ac:dyDescent="0.25">
      <c r="A215" s="397"/>
      <c r="B215" s="364"/>
      <c r="C215" s="168" t="s">
        <v>194</v>
      </c>
      <c r="D215" s="100">
        <v>0</v>
      </c>
      <c r="E215" s="45">
        <f t="shared" si="27"/>
        <v>76400</v>
      </c>
      <c r="F215" s="45">
        <f>'2019.05.31.'!G215</f>
        <v>0</v>
      </c>
      <c r="G215" s="45">
        <f>'2019.05.31.'!H215</f>
        <v>0</v>
      </c>
      <c r="H215" s="45">
        <f>'2019.05.31.'!I215</f>
        <v>0</v>
      </c>
      <c r="I215" s="45">
        <f>'2019.05.31.'!J215</f>
        <v>0</v>
      </c>
      <c r="J215" s="45">
        <f>'2019.05.31.'!K215</f>
        <v>76400</v>
      </c>
      <c r="K215" s="45">
        <f>'2019.05.31.'!L215</f>
        <v>76400</v>
      </c>
    </row>
    <row r="216" spans="1:11" x14ac:dyDescent="0.25">
      <c r="A216" s="397"/>
      <c r="B216" s="364"/>
      <c r="C216" s="4" t="s">
        <v>143</v>
      </c>
      <c r="D216" s="100">
        <v>94488</v>
      </c>
      <c r="E216" s="45">
        <f t="shared" si="27"/>
        <v>-76400</v>
      </c>
      <c r="F216" s="45">
        <f>'2019.05.31.'!G216</f>
        <v>0</v>
      </c>
      <c r="G216" s="45">
        <f>'2019.05.31.'!H216</f>
        <v>0</v>
      </c>
      <c r="H216" s="45">
        <f>'2019.05.31.'!I216</f>
        <v>0</v>
      </c>
      <c r="I216" s="45">
        <f>'2019.05.31.'!J216</f>
        <v>0</v>
      </c>
      <c r="J216" s="45">
        <f>'2019.05.31.'!K216</f>
        <v>18088</v>
      </c>
      <c r="K216" s="45">
        <f>'2019.05.31.'!L216</f>
        <v>0</v>
      </c>
    </row>
    <row r="217" spans="1:11" x14ac:dyDescent="0.25">
      <c r="A217" s="397"/>
      <c r="B217" s="364"/>
      <c r="C217" s="4" t="s">
        <v>144</v>
      </c>
      <c r="D217" s="100">
        <v>25512</v>
      </c>
      <c r="E217" s="45">
        <f t="shared" si="27"/>
        <v>0</v>
      </c>
      <c r="F217" s="45">
        <f>'2019.05.31.'!G217</f>
        <v>0</v>
      </c>
      <c r="G217" s="45">
        <f>'2019.05.31.'!H217</f>
        <v>0</v>
      </c>
      <c r="H217" s="45">
        <f>'2019.05.31.'!I217</f>
        <v>0</v>
      </c>
      <c r="I217" s="45">
        <f>'2019.05.31.'!J217</f>
        <v>0</v>
      </c>
      <c r="J217" s="45">
        <f>'2019.05.31.'!K217</f>
        <v>25512</v>
      </c>
      <c r="K217" s="45">
        <f>'2019.05.31.'!L217</f>
        <v>20628</v>
      </c>
    </row>
    <row r="218" spans="1:11" x14ac:dyDescent="0.25">
      <c r="A218" s="397"/>
      <c r="B218" s="358"/>
      <c r="C218" s="18" t="s">
        <v>145</v>
      </c>
      <c r="D218" s="51">
        <f>SUM(D215:D217)</f>
        <v>120000</v>
      </c>
      <c r="E218" s="51">
        <f t="shared" si="27"/>
        <v>0</v>
      </c>
      <c r="F218" s="51">
        <f t="shared" ref="F218:K218" si="31">SUM(F215:F217)</f>
        <v>0</v>
      </c>
      <c r="G218" s="51">
        <f t="shared" si="31"/>
        <v>0</v>
      </c>
      <c r="H218" s="51">
        <f t="shared" si="31"/>
        <v>0</v>
      </c>
      <c r="I218" s="51">
        <f t="shared" si="31"/>
        <v>0</v>
      </c>
      <c r="J218" s="51">
        <f t="shared" si="31"/>
        <v>120000</v>
      </c>
      <c r="K218" s="51">
        <f t="shared" si="31"/>
        <v>97028</v>
      </c>
    </row>
    <row r="219" spans="1:11" x14ac:dyDescent="0.25">
      <c r="A219" s="397"/>
      <c r="B219" s="359" t="s">
        <v>24</v>
      </c>
      <c r="C219" s="4" t="s">
        <v>68</v>
      </c>
      <c r="D219" s="100">
        <v>1500000</v>
      </c>
      <c r="E219" s="45">
        <f t="shared" si="27"/>
        <v>0</v>
      </c>
      <c r="F219" s="45">
        <f>'2019.05.31.'!G219</f>
        <v>0</v>
      </c>
      <c r="G219" s="45">
        <f>'2019.05.31.'!H219</f>
        <v>0</v>
      </c>
      <c r="H219" s="45">
        <f>'2019.05.31.'!I219</f>
        <v>0</v>
      </c>
      <c r="I219" s="45">
        <f>'2019.05.31.'!J219</f>
        <v>0</v>
      </c>
      <c r="J219" s="45">
        <f>'2019.05.31.'!K219</f>
        <v>1500000</v>
      </c>
      <c r="K219" s="45">
        <f>'2019.05.31.'!L219</f>
        <v>629255</v>
      </c>
    </row>
    <row r="220" spans="1:11" x14ac:dyDescent="0.25">
      <c r="A220" s="397"/>
      <c r="B220" s="359"/>
      <c r="C220" s="4" t="s">
        <v>55</v>
      </c>
      <c r="D220" s="100">
        <v>720000</v>
      </c>
      <c r="E220" s="45">
        <f t="shared" si="27"/>
        <v>0</v>
      </c>
      <c r="F220" s="45">
        <f>'2019.05.31.'!G220</f>
        <v>0</v>
      </c>
      <c r="G220" s="45">
        <f>'2019.05.31.'!H220</f>
        <v>0</v>
      </c>
      <c r="H220" s="45">
        <f>'2019.05.31.'!I220</f>
        <v>0</v>
      </c>
      <c r="I220" s="45">
        <f>'2019.05.31.'!J220</f>
        <v>0</v>
      </c>
      <c r="J220" s="45">
        <f>'2019.05.31.'!K220</f>
        <v>720000</v>
      </c>
      <c r="K220" s="45">
        <f>'2019.05.31.'!L220</f>
        <v>300000</v>
      </c>
    </row>
    <row r="221" spans="1:11" x14ac:dyDescent="0.25">
      <c r="A221" s="397"/>
      <c r="B221" s="359"/>
      <c r="C221" s="18" t="s">
        <v>44</v>
      </c>
      <c r="D221" s="51">
        <f t="shared" ref="D221:H221" si="32">SUM(D219:D220)</f>
        <v>2220000</v>
      </c>
      <c r="E221" s="51">
        <f t="shared" si="27"/>
        <v>0</v>
      </c>
      <c r="F221" s="51">
        <f t="shared" si="32"/>
        <v>0</v>
      </c>
      <c r="G221" s="51">
        <f t="shared" si="32"/>
        <v>0</v>
      </c>
      <c r="H221" s="51">
        <f t="shared" si="32"/>
        <v>0</v>
      </c>
      <c r="I221" s="51">
        <f t="shared" ref="I221:K221" si="33">SUM(I219:I220)</f>
        <v>0</v>
      </c>
      <c r="J221" s="51">
        <f t="shared" si="33"/>
        <v>2220000</v>
      </c>
      <c r="K221" s="51">
        <f t="shared" si="33"/>
        <v>929255</v>
      </c>
    </row>
    <row r="222" spans="1:11" x14ac:dyDescent="0.25">
      <c r="A222" s="397"/>
      <c r="B222" s="359"/>
      <c r="C222" s="121" t="s">
        <v>45</v>
      </c>
      <c r="D222" s="122">
        <v>416554</v>
      </c>
      <c r="E222" s="122">
        <f t="shared" si="27"/>
        <v>0</v>
      </c>
      <c r="F222" s="122">
        <f>'2019.05.31.'!G222</f>
        <v>0</v>
      </c>
      <c r="G222" s="122">
        <f>'2019.05.31.'!H222</f>
        <v>0</v>
      </c>
      <c r="H222" s="122">
        <f>'2019.05.31.'!I222</f>
        <v>0</v>
      </c>
      <c r="I222" s="122">
        <f>'2019.05.31.'!J222</f>
        <v>0</v>
      </c>
      <c r="J222" s="122">
        <f>'2019.05.31.'!K222</f>
        <v>416554</v>
      </c>
      <c r="K222" s="122">
        <f>'2019.05.31.'!L222</f>
        <v>123140</v>
      </c>
    </row>
    <row r="223" spans="1:11" x14ac:dyDescent="0.25">
      <c r="A223" s="397"/>
      <c r="B223" s="359"/>
      <c r="C223" s="4" t="s">
        <v>46</v>
      </c>
      <c r="D223" s="100">
        <v>50000</v>
      </c>
      <c r="E223" s="45">
        <f t="shared" si="27"/>
        <v>0</v>
      </c>
      <c r="F223" s="45">
        <f>'2019.05.31.'!G223</f>
        <v>0</v>
      </c>
      <c r="G223" s="45">
        <f>'2019.05.31.'!H223</f>
        <v>0</v>
      </c>
      <c r="H223" s="45">
        <f>'2019.05.31.'!I223</f>
        <v>0</v>
      </c>
      <c r="I223" s="45">
        <f>'2019.05.31.'!J223</f>
        <v>0</v>
      </c>
      <c r="J223" s="45">
        <f>'2019.05.31.'!K223</f>
        <v>50000</v>
      </c>
      <c r="K223" s="45">
        <f>'2019.05.31.'!L223</f>
        <v>14974</v>
      </c>
    </row>
    <row r="224" spans="1:11" x14ac:dyDescent="0.25">
      <c r="A224" s="397"/>
      <c r="B224" s="359"/>
      <c r="C224" s="4" t="s">
        <v>58</v>
      </c>
      <c r="D224" s="100">
        <v>29292</v>
      </c>
      <c r="E224" s="45">
        <f t="shared" si="27"/>
        <v>0</v>
      </c>
      <c r="F224" s="45">
        <f>'2019.05.31.'!G224</f>
        <v>0</v>
      </c>
      <c r="G224" s="45">
        <f>'2019.05.31.'!H224</f>
        <v>0</v>
      </c>
      <c r="H224" s="45">
        <f>'2019.05.31.'!I224</f>
        <v>0</v>
      </c>
      <c r="I224" s="45">
        <f>'2019.05.31.'!J224</f>
        <v>0</v>
      </c>
      <c r="J224" s="45">
        <f>'2019.05.31.'!K224</f>
        <v>29292</v>
      </c>
      <c r="K224" s="45">
        <f>'2019.05.31.'!L224</f>
        <v>9140</v>
      </c>
    </row>
    <row r="225" spans="1:11" x14ac:dyDescent="0.25">
      <c r="A225" s="397"/>
      <c r="B225" s="359"/>
      <c r="C225" s="4" t="s">
        <v>65</v>
      </c>
      <c r="D225" s="100">
        <v>1731600</v>
      </c>
      <c r="E225" s="45">
        <f t="shared" si="27"/>
        <v>-100000</v>
      </c>
      <c r="F225" s="45">
        <f>'2019.05.31.'!G225</f>
        <v>0</v>
      </c>
      <c r="G225" s="45">
        <f>'2019.05.31.'!H225</f>
        <v>0</v>
      </c>
      <c r="H225" s="45">
        <f>'2019.05.31.'!I225</f>
        <v>0</v>
      </c>
      <c r="I225" s="45">
        <f>'2019.05.31.'!J225</f>
        <v>0</v>
      </c>
      <c r="J225" s="45">
        <f>'2019.05.31.'!K225</f>
        <v>1631600</v>
      </c>
      <c r="K225" s="45">
        <f>'2019.05.31.'!L225</f>
        <v>586400</v>
      </c>
    </row>
    <row r="226" spans="1:11" x14ac:dyDescent="0.25">
      <c r="A226" s="397"/>
      <c r="B226" s="359"/>
      <c r="C226" s="4" t="s">
        <v>60</v>
      </c>
      <c r="D226" s="100">
        <v>150000</v>
      </c>
      <c r="E226" s="45">
        <f t="shared" si="27"/>
        <v>100000</v>
      </c>
      <c r="F226" s="45">
        <f>'2019.05.31.'!G226</f>
        <v>0</v>
      </c>
      <c r="G226" s="45">
        <f>'2019.05.31.'!H226</f>
        <v>0</v>
      </c>
      <c r="H226" s="45">
        <f>'2019.05.31.'!I226</f>
        <v>0</v>
      </c>
      <c r="I226" s="45">
        <f>'2019.05.31.'!J226</f>
        <v>0</v>
      </c>
      <c r="J226" s="45">
        <f>'2019.05.31.'!K226</f>
        <v>250000</v>
      </c>
      <c r="K226" s="45">
        <f>'2019.05.31.'!L226</f>
        <v>203000</v>
      </c>
    </row>
    <row r="227" spans="1:11" x14ac:dyDescent="0.25">
      <c r="A227" s="397"/>
      <c r="B227" s="359"/>
      <c r="C227" s="4" t="s">
        <v>67</v>
      </c>
      <c r="D227" s="100">
        <v>70000</v>
      </c>
      <c r="E227" s="45">
        <f t="shared" si="27"/>
        <v>0</v>
      </c>
      <c r="F227" s="45">
        <f>'2019.05.31.'!G227</f>
        <v>0</v>
      </c>
      <c r="G227" s="45">
        <f>'2019.05.31.'!H227</f>
        <v>0</v>
      </c>
      <c r="H227" s="45">
        <f>'2019.05.31.'!I227</f>
        <v>0</v>
      </c>
      <c r="I227" s="45">
        <f>'2019.05.31.'!J227</f>
        <v>0</v>
      </c>
      <c r="J227" s="45">
        <f>'2019.05.31.'!K227</f>
        <v>70000</v>
      </c>
      <c r="K227" s="45">
        <f>'2019.05.31.'!L227</f>
        <v>28000</v>
      </c>
    </row>
    <row r="228" spans="1:11" x14ac:dyDescent="0.25">
      <c r="A228" s="397"/>
      <c r="B228" s="359"/>
      <c r="C228" s="4" t="s">
        <v>61</v>
      </c>
      <c r="D228" s="100">
        <v>150000</v>
      </c>
      <c r="E228" s="45">
        <f t="shared" si="27"/>
        <v>0</v>
      </c>
      <c r="F228" s="45">
        <f>'2019.05.31.'!G228</f>
        <v>0</v>
      </c>
      <c r="G228" s="45">
        <f>'2019.05.31.'!H228</f>
        <v>0</v>
      </c>
      <c r="H228" s="45">
        <f>'2019.05.31.'!I228</f>
        <v>0</v>
      </c>
      <c r="I228" s="45">
        <f>'2019.05.31.'!J228</f>
        <v>0</v>
      </c>
      <c r="J228" s="45">
        <f>'2019.05.31.'!K228</f>
        <v>150000</v>
      </c>
      <c r="K228" s="45">
        <f>'2019.05.31.'!L228</f>
        <v>28000</v>
      </c>
    </row>
    <row r="229" spans="1:11" x14ac:dyDescent="0.25">
      <c r="A229" s="397"/>
      <c r="B229" s="359"/>
      <c r="C229" s="4" t="s">
        <v>48</v>
      </c>
      <c r="D229" s="100">
        <v>600812</v>
      </c>
      <c r="E229" s="45">
        <f t="shared" si="27"/>
        <v>0</v>
      </c>
      <c r="F229" s="45">
        <f>'2019.05.31.'!G229</f>
        <v>0</v>
      </c>
      <c r="G229" s="45">
        <f>'2019.05.31.'!H229</f>
        <v>0</v>
      </c>
      <c r="H229" s="45">
        <f>'2019.05.31.'!I229</f>
        <v>0</v>
      </c>
      <c r="I229" s="45">
        <f>'2019.05.31.'!J229</f>
        <v>0</v>
      </c>
      <c r="J229" s="45">
        <f>'2019.05.31.'!K229</f>
        <v>600812</v>
      </c>
      <c r="K229" s="45">
        <f>'2019.05.31.'!L229</f>
        <v>230881</v>
      </c>
    </row>
    <row r="230" spans="1:11" x14ac:dyDescent="0.25">
      <c r="A230" s="397"/>
      <c r="B230" s="359"/>
      <c r="C230" s="4" t="s">
        <v>63</v>
      </c>
      <c r="D230" s="100">
        <v>1000</v>
      </c>
      <c r="E230" s="45">
        <f t="shared" si="27"/>
        <v>0</v>
      </c>
      <c r="F230" s="45">
        <f>'2019.05.31.'!G230</f>
        <v>0</v>
      </c>
      <c r="G230" s="45">
        <f>'2019.05.31.'!H230</f>
        <v>0</v>
      </c>
      <c r="H230" s="45">
        <f>'2019.05.31.'!I230</f>
        <v>0</v>
      </c>
      <c r="I230" s="45">
        <f>'2019.05.31.'!J230</f>
        <v>0</v>
      </c>
      <c r="J230" s="45">
        <f>'2019.05.31.'!K230</f>
        <v>1000</v>
      </c>
      <c r="K230" s="45">
        <f>'2019.05.31.'!L230</f>
        <v>0</v>
      </c>
    </row>
    <row r="231" spans="1:11" x14ac:dyDescent="0.25">
      <c r="A231" s="397"/>
      <c r="B231" s="359"/>
      <c r="C231" s="18" t="s">
        <v>49</v>
      </c>
      <c r="D231" s="51">
        <f t="shared" ref="D231:H231" si="34">SUM(D223:D230)</f>
        <v>2782704</v>
      </c>
      <c r="E231" s="51">
        <f t="shared" si="27"/>
        <v>0</v>
      </c>
      <c r="F231" s="51">
        <f t="shared" si="34"/>
        <v>0</v>
      </c>
      <c r="G231" s="51">
        <f t="shared" si="34"/>
        <v>0</v>
      </c>
      <c r="H231" s="51">
        <f t="shared" si="34"/>
        <v>0</v>
      </c>
      <c r="I231" s="51">
        <f t="shared" ref="I231:K231" si="35">SUM(I223:I230)</f>
        <v>0</v>
      </c>
      <c r="J231" s="51">
        <f t="shared" si="35"/>
        <v>2782704</v>
      </c>
      <c r="K231" s="51">
        <f t="shared" si="35"/>
        <v>1100395</v>
      </c>
    </row>
    <row r="232" spans="1:11" x14ac:dyDescent="0.25">
      <c r="A232" s="355" t="s">
        <v>82</v>
      </c>
      <c r="B232" s="357" t="s">
        <v>21</v>
      </c>
      <c r="C232" s="4" t="s">
        <v>43</v>
      </c>
      <c r="D232" s="100">
        <v>4087272</v>
      </c>
      <c r="E232" s="45">
        <f t="shared" si="27"/>
        <v>0</v>
      </c>
      <c r="F232" s="45">
        <f>'2019.05.31.'!G232</f>
        <v>0</v>
      </c>
      <c r="G232" s="45">
        <f>'2019.05.31.'!H232</f>
        <v>0</v>
      </c>
      <c r="H232" s="45">
        <f>'2019.05.31.'!I232</f>
        <v>0</v>
      </c>
      <c r="I232" s="45">
        <f>'2019.05.31.'!J232</f>
        <v>0</v>
      </c>
      <c r="J232" s="45">
        <f>'2019.05.31.'!K232</f>
        <v>4087272</v>
      </c>
      <c r="K232" s="45">
        <f>'2019.05.31.'!L232</f>
        <v>1615858</v>
      </c>
    </row>
    <row r="233" spans="1:11" x14ac:dyDescent="0.25">
      <c r="A233" s="356"/>
      <c r="B233" s="358"/>
      <c r="C233" s="4" t="s">
        <v>45</v>
      </c>
      <c r="D233" s="100">
        <v>762739</v>
      </c>
      <c r="E233" s="45">
        <f t="shared" si="27"/>
        <v>0</v>
      </c>
      <c r="F233" s="45">
        <f>'2019.05.31.'!G233</f>
        <v>0</v>
      </c>
      <c r="G233" s="45">
        <f>'2019.05.31.'!H233</f>
        <v>0</v>
      </c>
      <c r="H233" s="45">
        <f>'2019.05.31.'!I233</f>
        <v>0</v>
      </c>
      <c r="I233" s="45">
        <f>'2019.05.31.'!J233</f>
        <v>0</v>
      </c>
      <c r="J233" s="45">
        <f>'2019.05.31.'!K233</f>
        <v>762739</v>
      </c>
      <c r="K233" s="45">
        <f>'2019.05.31.'!L233</f>
        <v>315098</v>
      </c>
    </row>
    <row r="234" spans="1:11" x14ac:dyDescent="0.25">
      <c r="A234" s="355" t="s">
        <v>83</v>
      </c>
      <c r="B234" s="357" t="s">
        <v>13</v>
      </c>
      <c r="C234" s="4" t="s">
        <v>43</v>
      </c>
      <c r="D234" s="100">
        <v>337596</v>
      </c>
      <c r="E234" s="45">
        <f t="shared" si="27"/>
        <v>0</v>
      </c>
      <c r="F234" s="45">
        <f>'2019.05.31.'!G234</f>
        <v>0</v>
      </c>
      <c r="G234" s="45">
        <f>'2019.05.31.'!H234</f>
        <v>0</v>
      </c>
      <c r="H234" s="45">
        <f>'2019.05.31.'!I234</f>
        <v>0</v>
      </c>
      <c r="I234" s="45">
        <f>'2019.05.31.'!J234</f>
        <v>0</v>
      </c>
      <c r="J234" s="45">
        <f>'2019.05.31.'!K234</f>
        <v>337596</v>
      </c>
      <c r="K234" s="45">
        <f>'2019.05.31.'!L234</f>
        <v>224278</v>
      </c>
    </row>
    <row r="235" spans="1:11" x14ac:dyDescent="0.25">
      <c r="A235" s="365"/>
      <c r="B235" s="358"/>
      <c r="C235" s="4" t="s">
        <v>45</v>
      </c>
      <c r="D235" s="100">
        <v>63018</v>
      </c>
      <c r="E235" s="45">
        <f t="shared" si="27"/>
        <v>0</v>
      </c>
      <c r="F235" s="45">
        <f>'2019.05.31.'!G235</f>
        <v>0</v>
      </c>
      <c r="G235" s="45">
        <f>'2019.05.31.'!H235</f>
        <v>0</v>
      </c>
      <c r="H235" s="45">
        <f>'2019.05.31.'!I235</f>
        <v>0</v>
      </c>
      <c r="I235" s="45">
        <f>'2019.05.31.'!J235</f>
        <v>0</v>
      </c>
      <c r="J235" s="45">
        <f>'2019.05.31.'!K235</f>
        <v>63018</v>
      </c>
      <c r="K235" s="45">
        <f>'2019.05.31.'!L235</f>
        <v>43737</v>
      </c>
    </row>
    <row r="236" spans="1:11" x14ac:dyDescent="0.25">
      <c r="A236" s="355" t="s">
        <v>84</v>
      </c>
      <c r="B236" s="357" t="s">
        <v>15</v>
      </c>
      <c r="C236" s="4" t="s">
        <v>43</v>
      </c>
      <c r="D236" s="100">
        <v>543635</v>
      </c>
      <c r="E236" s="45">
        <f t="shared" si="27"/>
        <v>0</v>
      </c>
      <c r="F236" s="45">
        <f>'2019.05.31.'!G236</f>
        <v>0</v>
      </c>
      <c r="G236" s="45">
        <f>'2019.05.31.'!H236</f>
        <v>0</v>
      </c>
      <c r="H236" s="45">
        <f>'2019.05.31.'!I236</f>
        <v>0</v>
      </c>
      <c r="I236" s="45">
        <f>'2019.05.31.'!J236</f>
        <v>0</v>
      </c>
      <c r="J236" s="45">
        <f>'2019.05.31.'!K236</f>
        <v>543635</v>
      </c>
      <c r="K236" s="45">
        <f>'2019.05.31.'!L236</f>
        <v>141415</v>
      </c>
    </row>
    <row r="237" spans="1:11" x14ac:dyDescent="0.25">
      <c r="A237" s="356"/>
      <c r="B237" s="358"/>
      <c r="C237" s="4" t="s">
        <v>45</v>
      </c>
      <c r="D237" s="100">
        <v>101467</v>
      </c>
      <c r="E237" s="45">
        <f t="shared" si="27"/>
        <v>0</v>
      </c>
      <c r="F237" s="45">
        <f>'2019.05.31.'!G237</f>
        <v>0</v>
      </c>
      <c r="G237" s="45">
        <f>'2019.05.31.'!H237</f>
        <v>0</v>
      </c>
      <c r="H237" s="45">
        <f>'2019.05.31.'!I237</f>
        <v>0</v>
      </c>
      <c r="I237" s="45">
        <f>'2019.05.31.'!J237</f>
        <v>0</v>
      </c>
      <c r="J237" s="45">
        <f>'2019.05.31.'!K237</f>
        <v>101467</v>
      </c>
      <c r="K237" s="45">
        <f>'2019.05.31.'!L237</f>
        <v>27574</v>
      </c>
    </row>
    <row r="238" spans="1:11" x14ac:dyDescent="0.25">
      <c r="A238" s="355" t="s">
        <v>85</v>
      </c>
      <c r="B238" s="357" t="s">
        <v>16</v>
      </c>
      <c r="C238" s="4" t="s">
        <v>43</v>
      </c>
      <c r="D238" s="100">
        <v>2261534</v>
      </c>
      <c r="E238" s="45">
        <f t="shared" si="27"/>
        <v>0</v>
      </c>
      <c r="F238" s="45">
        <f>'2019.05.31.'!G238</f>
        <v>0</v>
      </c>
      <c r="G238" s="45">
        <f>'2019.05.31.'!H238</f>
        <v>0</v>
      </c>
      <c r="H238" s="45">
        <f>'2019.05.31.'!I238</f>
        <v>0</v>
      </c>
      <c r="I238" s="45">
        <f>'2019.05.31.'!J238</f>
        <v>0</v>
      </c>
      <c r="J238" s="45">
        <f>'2019.05.31.'!K238</f>
        <v>2261534</v>
      </c>
      <c r="K238" s="45">
        <f>'2019.05.31.'!L238</f>
        <v>551483</v>
      </c>
    </row>
    <row r="239" spans="1:11" x14ac:dyDescent="0.25">
      <c r="A239" s="356"/>
      <c r="B239" s="358"/>
      <c r="C239" s="4" t="s">
        <v>45</v>
      </c>
      <c r="D239" s="100">
        <v>421495</v>
      </c>
      <c r="E239" s="45">
        <f t="shared" si="27"/>
        <v>0</v>
      </c>
      <c r="F239" s="45">
        <f>'2019.05.31.'!G239</f>
        <v>0</v>
      </c>
      <c r="G239" s="45">
        <f>'2019.05.31.'!H239</f>
        <v>0</v>
      </c>
      <c r="H239" s="45">
        <f>'2019.05.31.'!I239</f>
        <v>0</v>
      </c>
      <c r="I239" s="45">
        <f>'2019.05.31.'!J239</f>
        <v>0</v>
      </c>
      <c r="J239" s="45">
        <f>'2019.05.31.'!K239</f>
        <v>421495</v>
      </c>
      <c r="K239" s="45">
        <f>'2019.05.31.'!L239</f>
        <v>107540</v>
      </c>
    </row>
    <row r="240" spans="1:11" x14ac:dyDescent="0.25">
      <c r="A240" s="355" t="s">
        <v>86</v>
      </c>
      <c r="B240" s="357" t="s">
        <v>19</v>
      </c>
      <c r="C240" s="4" t="s">
        <v>43</v>
      </c>
      <c r="D240" s="100">
        <v>515520</v>
      </c>
      <c r="E240" s="45">
        <f t="shared" si="27"/>
        <v>0</v>
      </c>
      <c r="F240" s="45">
        <f>'2019.05.31.'!G240</f>
        <v>0</v>
      </c>
      <c r="G240" s="45">
        <f>'2019.05.31.'!H240</f>
        <v>0</v>
      </c>
      <c r="H240" s="45">
        <f>'2019.05.31.'!I240</f>
        <v>0</v>
      </c>
      <c r="I240" s="45">
        <f>'2019.05.31.'!J240</f>
        <v>0</v>
      </c>
      <c r="J240" s="45">
        <f>'2019.05.31.'!K240</f>
        <v>515520</v>
      </c>
      <c r="K240" s="45">
        <f>'2019.05.31.'!L240</f>
        <v>211552</v>
      </c>
    </row>
    <row r="241" spans="1:11" x14ac:dyDescent="0.25">
      <c r="A241" s="356"/>
      <c r="B241" s="358"/>
      <c r="C241" s="4" t="s">
        <v>45</v>
      </c>
      <c r="D241" s="100">
        <v>96190</v>
      </c>
      <c r="E241" s="45">
        <f t="shared" si="27"/>
        <v>0</v>
      </c>
      <c r="F241" s="45">
        <f>'2019.05.31.'!G241</f>
        <v>0</v>
      </c>
      <c r="G241" s="45">
        <f>'2019.05.31.'!H241</f>
        <v>0</v>
      </c>
      <c r="H241" s="45">
        <f>'2019.05.31.'!I241</f>
        <v>0</v>
      </c>
      <c r="I241" s="45">
        <f>'2019.05.31.'!J241</f>
        <v>0</v>
      </c>
      <c r="J241" s="45">
        <f>'2019.05.31.'!K241</f>
        <v>96190</v>
      </c>
      <c r="K241" s="45">
        <f>'2019.05.31.'!L241</f>
        <v>40521</v>
      </c>
    </row>
    <row r="242" spans="1:11" x14ac:dyDescent="0.25">
      <c r="A242" s="355" t="s">
        <v>87</v>
      </c>
      <c r="B242" s="357" t="s">
        <v>21</v>
      </c>
      <c r="C242" s="4" t="s">
        <v>54</v>
      </c>
      <c r="D242" s="100">
        <v>160800</v>
      </c>
      <c r="E242" s="45">
        <f t="shared" si="27"/>
        <v>0</v>
      </c>
      <c r="F242" s="45">
        <f>'2019.05.31.'!G242</f>
        <v>0</v>
      </c>
      <c r="G242" s="45">
        <f>'2019.05.31.'!H242</f>
        <v>0</v>
      </c>
      <c r="H242" s="45">
        <f>'2019.05.31.'!I242</f>
        <v>0</v>
      </c>
      <c r="I242" s="45">
        <f>'2019.05.31.'!J242</f>
        <v>0</v>
      </c>
      <c r="J242" s="45">
        <f>'2019.05.31.'!K242</f>
        <v>160800</v>
      </c>
      <c r="K242" s="45">
        <f>'2019.05.31.'!L242</f>
        <v>47400</v>
      </c>
    </row>
    <row r="243" spans="1:11" x14ac:dyDescent="0.25">
      <c r="A243" s="356"/>
      <c r="B243" s="358"/>
      <c r="C243" s="4" t="s">
        <v>45</v>
      </c>
      <c r="D243" s="100">
        <v>30016</v>
      </c>
      <c r="E243" s="45">
        <f t="shared" si="27"/>
        <v>0</v>
      </c>
      <c r="F243" s="45">
        <f>'2019.05.31.'!G243</f>
        <v>0</v>
      </c>
      <c r="G243" s="45">
        <f>'2019.05.31.'!H243</f>
        <v>0</v>
      </c>
      <c r="H243" s="45">
        <f>'2019.05.31.'!I243</f>
        <v>0</v>
      </c>
      <c r="I243" s="45">
        <f>'2019.05.31.'!J243</f>
        <v>0</v>
      </c>
      <c r="J243" s="45">
        <f>'2019.05.31.'!K243</f>
        <v>30016</v>
      </c>
      <c r="K243" s="45">
        <f>'2019.05.31.'!L243</f>
        <v>9245</v>
      </c>
    </row>
    <row r="244" spans="1:11" x14ac:dyDescent="0.25">
      <c r="A244" s="355" t="s">
        <v>88</v>
      </c>
      <c r="B244" s="357" t="s">
        <v>13</v>
      </c>
      <c r="C244" s="4" t="s">
        <v>54</v>
      </c>
      <c r="D244" s="100">
        <v>0</v>
      </c>
      <c r="E244" s="45">
        <f t="shared" si="27"/>
        <v>0</v>
      </c>
      <c r="F244" s="45">
        <f>'2019.05.31.'!G244</f>
        <v>0</v>
      </c>
      <c r="G244" s="45">
        <f>'2019.05.31.'!H244</f>
        <v>0</v>
      </c>
      <c r="H244" s="45">
        <f>'2019.05.31.'!I244</f>
        <v>0</v>
      </c>
      <c r="I244" s="45">
        <f>'2019.05.31.'!J244</f>
        <v>0</v>
      </c>
      <c r="J244" s="45">
        <f>'2019.05.31.'!K244</f>
        <v>0</v>
      </c>
      <c r="K244" s="45">
        <f>'2019.05.31.'!L244</f>
        <v>0</v>
      </c>
    </row>
    <row r="245" spans="1:11" x14ac:dyDescent="0.25">
      <c r="A245" s="356"/>
      <c r="B245" s="358"/>
      <c r="C245" s="4" t="s">
        <v>45</v>
      </c>
      <c r="D245" s="100">
        <v>0</v>
      </c>
      <c r="E245" s="45">
        <f t="shared" si="27"/>
        <v>0</v>
      </c>
      <c r="F245" s="45">
        <f>'2019.05.31.'!G245</f>
        <v>0</v>
      </c>
      <c r="G245" s="45">
        <f>'2019.05.31.'!H245</f>
        <v>0</v>
      </c>
      <c r="H245" s="45">
        <f>'2019.05.31.'!I245</f>
        <v>0</v>
      </c>
      <c r="I245" s="45">
        <f>'2019.05.31.'!J245</f>
        <v>0</v>
      </c>
      <c r="J245" s="45">
        <f>'2019.05.31.'!K245</f>
        <v>0</v>
      </c>
      <c r="K245" s="45">
        <f>'2019.05.31.'!L245</f>
        <v>0</v>
      </c>
    </row>
    <row r="246" spans="1:11" x14ac:dyDescent="0.25">
      <c r="A246" s="355" t="s">
        <v>89</v>
      </c>
      <c r="B246" s="357" t="s">
        <v>16</v>
      </c>
      <c r="C246" s="4" t="s">
        <v>54</v>
      </c>
      <c r="D246" s="100">
        <v>171600</v>
      </c>
      <c r="E246" s="45">
        <f t="shared" si="27"/>
        <v>0</v>
      </c>
      <c r="F246" s="45">
        <f>'2019.05.31.'!G246</f>
        <v>0</v>
      </c>
      <c r="G246" s="45">
        <f>'2019.05.31.'!H246</f>
        <v>0</v>
      </c>
      <c r="H246" s="45">
        <f>'2019.05.31.'!I246</f>
        <v>0</v>
      </c>
      <c r="I246" s="45">
        <f>'2019.05.31.'!J246</f>
        <v>0</v>
      </c>
      <c r="J246" s="45">
        <f>'2019.05.31.'!K246</f>
        <v>171600</v>
      </c>
      <c r="K246" s="45">
        <f>'2019.05.31.'!L246</f>
        <v>41900</v>
      </c>
    </row>
    <row r="247" spans="1:11" x14ac:dyDescent="0.25">
      <c r="A247" s="356"/>
      <c r="B247" s="358"/>
      <c r="C247" s="4" t="s">
        <v>45</v>
      </c>
      <c r="D247" s="100">
        <v>32032</v>
      </c>
      <c r="E247" s="45">
        <f t="shared" si="27"/>
        <v>0</v>
      </c>
      <c r="F247" s="45">
        <f>'2019.05.31.'!G247</f>
        <v>0</v>
      </c>
      <c r="G247" s="45">
        <f>'2019.05.31.'!H247</f>
        <v>0</v>
      </c>
      <c r="H247" s="45">
        <f>'2019.05.31.'!I247</f>
        <v>0</v>
      </c>
      <c r="I247" s="45">
        <f>'2019.05.31.'!J247</f>
        <v>0</v>
      </c>
      <c r="J247" s="45">
        <f>'2019.05.31.'!K247</f>
        <v>32032</v>
      </c>
      <c r="K247" s="45">
        <f>'2019.05.31.'!L247</f>
        <v>8172</v>
      </c>
    </row>
    <row r="248" spans="1:11" x14ac:dyDescent="0.25">
      <c r="A248" s="355" t="s">
        <v>90</v>
      </c>
      <c r="B248" s="357" t="s">
        <v>19</v>
      </c>
      <c r="C248" s="4" t="s">
        <v>54</v>
      </c>
      <c r="D248" s="100">
        <v>141600</v>
      </c>
      <c r="E248" s="45">
        <f t="shared" si="27"/>
        <v>0</v>
      </c>
      <c r="F248" s="45">
        <f>'2019.05.31.'!G248</f>
        <v>0</v>
      </c>
      <c r="G248" s="45">
        <f>'2019.05.31.'!H248</f>
        <v>0</v>
      </c>
      <c r="H248" s="45">
        <f>'2019.05.31.'!I248</f>
        <v>0</v>
      </c>
      <c r="I248" s="45">
        <f>'2019.05.31.'!J248</f>
        <v>0</v>
      </c>
      <c r="J248" s="45">
        <f>'2019.05.31.'!K248</f>
        <v>141600</v>
      </c>
      <c r="K248" s="45">
        <f>'2019.05.31.'!L248</f>
        <v>55400</v>
      </c>
    </row>
    <row r="249" spans="1:11" x14ac:dyDescent="0.25">
      <c r="A249" s="356"/>
      <c r="B249" s="358"/>
      <c r="C249" s="4" t="s">
        <v>45</v>
      </c>
      <c r="D249" s="100">
        <v>26432</v>
      </c>
      <c r="E249" s="45">
        <f t="shared" si="27"/>
        <v>0</v>
      </c>
      <c r="F249" s="45">
        <f>'2019.05.31.'!G249</f>
        <v>0</v>
      </c>
      <c r="G249" s="45">
        <f>'2019.05.31.'!H249</f>
        <v>0</v>
      </c>
      <c r="H249" s="45">
        <f>'2019.05.31.'!I249</f>
        <v>0</v>
      </c>
      <c r="I249" s="45">
        <f>'2019.05.31.'!J249</f>
        <v>0</v>
      </c>
      <c r="J249" s="45">
        <f>'2019.05.31.'!K249</f>
        <v>26432</v>
      </c>
      <c r="K249" s="45">
        <f>'2019.05.31.'!L249</f>
        <v>10802</v>
      </c>
    </row>
    <row r="250" spans="1:11" x14ac:dyDescent="0.25">
      <c r="A250" s="365" t="s">
        <v>184</v>
      </c>
      <c r="B250" s="357" t="s">
        <v>15</v>
      </c>
      <c r="C250" s="4" t="s">
        <v>54</v>
      </c>
      <c r="D250" s="100">
        <v>141600</v>
      </c>
      <c r="E250" s="45">
        <f t="shared" si="27"/>
        <v>0</v>
      </c>
      <c r="F250" s="45">
        <f>'2019.05.31.'!G250</f>
        <v>0</v>
      </c>
      <c r="G250" s="45">
        <f>'2019.05.31.'!H250</f>
        <v>0</v>
      </c>
      <c r="H250" s="45">
        <f>'2019.05.31.'!I250</f>
        <v>0</v>
      </c>
      <c r="I250" s="45">
        <f>'2019.05.31.'!J250</f>
        <v>0</v>
      </c>
      <c r="J250" s="45">
        <f>'2019.05.31.'!K250</f>
        <v>141600</v>
      </c>
      <c r="K250" s="45">
        <f>'2019.05.31.'!L250</f>
        <v>55400</v>
      </c>
    </row>
    <row r="251" spans="1:11" x14ac:dyDescent="0.25">
      <c r="A251" s="356"/>
      <c r="B251" s="358"/>
      <c r="C251" s="4" t="s">
        <v>45</v>
      </c>
      <c r="D251" s="100">
        <v>26432</v>
      </c>
      <c r="E251" s="45">
        <f t="shared" si="27"/>
        <v>0</v>
      </c>
      <c r="F251" s="45">
        <f>'2019.05.31.'!G251</f>
        <v>0</v>
      </c>
      <c r="G251" s="45">
        <f>'2019.05.31.'!H251</f>
        <v>0</v>
      </c>
      <c r="H251" s="45">
        <f>'2019.05.31.'!I251</f>
        <v>0</v>
      </c>
      <c r="I251" s="45">
        <f>'2019.05.31.'!J251</f>
        <v>0</v>
      </c>
      <c r="J251" s="45">
        <f>'2019.05.31.'!K251</f>
        <v>26432</v>
      </c>
      <c r="K251" s="45">
        <f>'2019.05.31.'!L251</f>
        <v>10803</v>
      </c>
    </row>
    <row r="252" spans="1:11" x14ac:dyDescent="0.25">
      <c r="A252" s="445" t="s">
        <v>148</v>
      </c>
      <c r="B252" s="446"/>
      <c r="C252" s="447"/>
      <c r="D252" s="125">
        <f t="shared" ref="D252:J252" si="36">SUM(D231,D232,D233,D234,D235,D236,D237,D238,D239,D240,D241,D242,D243,D244,D245,D246,D247,D248,D249,D250,D251,D222,D221,D218,D214,D200,D199,D190,D184,D183,D177,D164,D163,D156,D142,D141,D134,D122,D121,D113,D108,D107,)</f>
        <v>156430891</v>
      </c>
      <c r="E252" s="125">
        <f t="shared" si="27"/>
        <v>0</v>
      </c>
      <c r="F252" s="125">
        <f t="shared" si="36"/>
        <v>691920</v>
      </c>
      <c r="G252" s="125">
        <f t="shared" si="36"/>
        <v>-171440</v>
      </c>
      <c r="H252" s="125">
        <f t="shared" si="36"/>
        <v>0</v>
      </c>
      <c r="I252" s="125">
        <f t="shared" ref="I252" si="37">SUM(I231,I232,I233,I234,I235,I236,I237,I238,I239,I240,I241,I242,I243,I244,I245,I246,I247,I248,I249,I250,I251,I222,I221,I218,I214,I200,I199,I190,I184,I183,I177,I164,I163,I156,I142,I141,I134,I122,I121,I113,I108,I107,)</f>
        <v>0</v>
      </c>
      <c r="J252" s="125">
        <f t="shared" si="36"/>
        <v>156951371</v>
      </c>
      <c r="K252" s="125">
        <f>'2019.05.31.'!L252</f>
        <v>56743764</v>
      </c>
    </row>
    <row r="253" spans="1:11" x14ac:dyDescent="0.25">
      <c r="A253" s="363" t="s">
        <v>69</v>
      </c>
      <c r="B253" s="6" t="s">
        <v>9</v>
      </c>
      <c r="C253" s="4" t="s">
        <v>70</v>
      </c>
      <c r="D253" s="100">
        <v>0</v>
      </c>
      <c r="E253" s="45">
        <f t="shared" si="27"/>
        <v>0</v>
      </c>
      <c r="F253" s="45">
        <f>'2019.05.31.'!G253</f>
        <v>0</v>
      </c>
      <c r="G253" s="45">
        <f>'2019.05.31.'!H253</f>
        <v>0</v>
      </c>
      <c r="H253" s="45">
        <f>'2019.05.31.'!I253</f>
        <v>0</v>
      </c>
      <c r="I253" s="45">
        <f>'2019.05.31.'!J253</f>
        <v>0</v>
      </c>
      <c r="J253" s="45">
        <f>'2019.05.31.'!K253</f>
        <v>0</v>
      </c>
      <c r="K253" s="45">
        <f>'2019.05.31.'!L253</f>
        <v>0</v>
      </c>
    </row>
    <row r="254" spans="1:11" x14ac:dyDescent="0.25">
      <c r="A254" s="363"/>
      <c r="B254" s="357" t="s">
        <v>42</v>
      </c>
      <c r="C254" s="4" t="s">
        <v>43</v>
      </c>
      <c r="D254" s="100">
        <v>978360</v>
      </c>
      <c r="E254" s="45">
        <f t="shared" si="27"/>
        <v>0</v>
      </c>
      <c r="F254" s="45">
        <f>'2019.05.31.'!G254</f>
        <v>0</v>
      </c>
      <c r="G254" s="45">
        <f>'2019.05.31.'!H254</f>
        <v>0</v>
      </c>
      <c r="H254" s="45">
        <f>'2019.05.31.'!I254</f>
        <v>0</v>
      </c>
      <c r="I254" s="45">
        <f>'2019.05.31.'!J254</f>
        <v>0</v>
      </c>
      <c r="J254" s="45">
        <f>'2019.05.31.'!K254</f>
        <v>978360</v>
      </c>
      <c r="K254" s="45">
        <f>'2019.05.31.'!L254</f>
        <v>407650</v>
      </c>
    </row>
    <row r="255" spans="1:11" x14ac:dyDescent="0.25">
      <c r="A255" s="363"/>
      <c r="B255" s="364"/>
      <c r="C255" s="4" t="s">
        <v>54</v>
      </c>
      <c r="D255" s="100">
        <v>0</v>
      </c>
      <c r="E255" s="45">
        <f t="shared" si="27"/>
        <v>1875</v>
      </c>
      <c r="F255" s="45">
        <f>'2019.05.31.'!G255</f>
        <v>0</v>
      </c>
      <c r="G255" s="45">
        <f>'2019.05.31.'!H255</f>
        <v>0</v>
      </c>
      <c r="H255" s="45">
        <f>'2019.05.31.'!I255</f>
        <v>0</v>
      </c>
      <c r="I255" s="45">
        <f>'2019.05.31.'!J255</f>
        <v>0</v>
      </c>
      <c r="J255" s="45">
        <f>'2019.05.31.'!K255</f>
        <v>1875</v>
      </c>
      <c r="K255" s="45">
        <f>'2019.05.31.'!L255</f>
        <v>1875</v>
      </c>
    </row>
    <row r="256" spans="1:11" x14ac:dyDescent="0.25">
      <c r="A256" s="363"/>
      <c r="B256" s="364"/>
      <c r="C256" s="18" t="s">
        <v>44</v>
      </c>
      <c r="D256" s="51">
        <f>SUM(D253:D255)</f>
        <v>978360</v>
      </c>
      <c r="E256" s="51">
        <f t="shared" si="27"/>
        <v>1875</v>
      </c>
      <c r="F256" s="51">
        <f t="shared" ref="F256:H256" si="38">SUM(F254:F255)</f>
        <v>0</v>
      </c>
      <c r="G256" s="51">
        <f t="shared" si="38"/>
        <v>0</v>
      </c>
      <c r="H256" s="51">
        <f t="shared" si="38"/>
        <v>0</v>
      </c>
      <c r="I256" s="51">
        <f t="shared" ref="I256:K256" si="39">SUM(I254:I255)</f>
        <v>0</v>
      </c>
      <c r="J256" s="51">
        <f t="shared" si="39"/>
        <v>980235</v>
      </c>
      <c r="K256" s="51">
        <f t="shared" si="39"/>
        <v>409525</v>
      </c>
    </row>
    <row r="257" spans="1:11" x14ac:dyDescent="0.25">
      <c r="A257" s="363"/>
      <c r="B257" s="364"/>
      <c r="C257" s="121" t="s">
        <v>45</v>
      </c>
      <c r="D257" s="122">
        <v>91314</v>
      </c>
      <c r="E257" s="122">
        <f t="shared" si="27"/>
        <v>0</v>
      </c>
      <c r="F257" s="122">
        <f>'2019.05.31.'!G257</f>
        <v>0</v>
      </c>
      <c r="G257" s="122">
        <f>'2019.05.31.'!H257</f>
        <v>0</v>
      </c>
      <c r="H257" s="122">
        <f>'2019.05.31.'!I257</f>
        <v>0</v>
      </c>
      <c r="I257" s="122">
        <f>'2019.05.31.'!J257</f>
        <v>0</v>
      </c>
      <c r="J257" s="122">
        <f>'2019.05.31.'!K257</f>
        <v>91314</v>
      </c>
      <c r="K257" s="122">
        <f>'2019.05.31.'!L257</f>
        <v>39746</v>
      </c>
    </row>
    <row r="258" spans="1:11" x14ac:dyDescent="0.25">
      <c r="A258" s="363"/>
      <c r="B258" s="364"/>
      <c r="C258" s="4" t="s">
        <v>46</v>
      </c>
      <c r="D258" s="100">
        <v>0</v>
      </c>
      <c r="E258" s="45">
        <f t="shared" si="27"/>
        <v>3181</v>
      </c>
      <c r="F258" s="45">
        <f>'2019.05.31.'!G258</f>
        <v>0</v>
      </c>
      <c r="G258" s="45">
        <f>'2019.05.31.'!H258</f>
        <v>0</v>
      </c>
      <c r="H258" s="45">
        <f>'2019.05.31.'!I258</f>
        <v>0</v>
      </c>
      <c r="I258" s="45">
        <f>'2019.05.31.'!J258</f>
        <v>0</v>
      </c>
      <c r="J258" s="45">
        <f>'2019.05.31.'!K258</f>
        <v>3181</v>
      </c>
      <c r="K258" s="45">
        <f>'2019.05.31.'!L258</f>
        <v>3181</v>
      </c>
    </row>
    <row r="259" spans="1:11" x14ac:dyDescent="0.25">
      <c r="A259" s="363"/>
      <c r="B259" s="364"/>
      <c r="C259" s="4" t="s">
        <v>56</v>
      </c>
      <c r="D259" s="100">
        <v>0</v>
      </c>
      <c r="E259" s="45">
        <f t="shared" ref="E259" si="40">J259-D259-F259-G259-H259-I259</f>
        <v>428</v>
      </c>
      <c r="F259" s="45">
        <f>'2019.05.31.'!G259</f>
        <v>0</v>
      </c>
      <c r="G259" s="45">
        <f>'2019.05.31.'!H259</f>
        <v>0</v>
      </c>
      <c r="H259" s="45">
        <f>'2019.05.31.'!I259</f>
        <v>0</v>
      </c>
      <c r="I259" s="45">
        <f>'2019.05.31.'!J259</f>
        <v>0</v>
      </c>
      <c r="J259" s="45">
        <f>'2019.05.31.'!K259</f>
        <v>428</v>
      </c>
      <c r="K259" s="45">
        <f>'2019.05.31.'!L259</f>
        <v>428</v>
      </c>
    </row>
    <row r="260" spans="1:11" x14ac:dyDescent="0.25">
      <c r="A260" s="363"/>
      <c r="B260" s="364"/>
      <c r="C260" s="4" t="s">
        <v>47</v>
      </c>
      <c r="D260" s="100">
        <v>0</v>
      </c>
      <c r="E260" s="45">
        <f t="shared" si="27"/>
        <v>1900</v>
      </c>
      <c r="F260" s="45">
        <f>'2019.05.31.'!G260</f>
        <v>0</v>
      </c>
      <c r="G260" s="45">
        <f>'2019.05.31.'!H260</f>
        <v>0</v>
      </c>
      <c r="H260" s="45">
        <f>'2019.05.31.'!I260</f>
        <v>0</v>
      </c>
      <c r="I260" s="45">
        <f>'2019.05.31.'!J260</f>
        <v>0</v>
      </c>
      <c r="J260" s="45">
        <f>'2019.05.31.'!K260</f>
        <v>1900</v>
      </c>
      <c r="K260" s="45">
        <f>'2019.05.31.'!L260</f>
        <v>1900</v>
      </c>
    </row>
    <row r="261" spans="1:11" x14ac:dyDescent="0.25">
      <c r="A261" s="363"/>
      <c r="B261" s="364"/>
      <c r="C261" s="4" t="s">
        <v>48</v>
      </c>
      <c r="D261" s="100">
        <v>0</v>
      </c>
      <c r="E261" s="45">
        <f t="shared" si="27"/>
        <v>974</v>
      </c>
      <c r="F261" s="45">
        <f>'2019.05.31.'!G261</f>
        <v>0</v>
      </c>
      <c r="G261" s="45">
        <f>'2019.05.31.'!H261</f>
        <v>0</v>
      </c>
      <c r="H261" s="45">
        <f>'2019.05.31.'!I261</f>
        <v>0</v>
      </c>
      <c r="I261" s="45">
        <f>'2019.05.31.'!J261</f>
        <v>0</v>
      </c>
      <c r="J261" s="45">
        <f>'2019.05.31.'!K261</f>
        <v>974</v>
      </c>
      <c r="K261" s="45">
        <f>'2019.05.31.'!L261</f>
        <v>974</v>
      </c>
    </row>
    <row r="262" spans="1:11" x14ac:dyDescent="0.25">
      <c r="A262" s="363"/>
      <c r="B262" s="358"/>
      <c r="C262" s="18" t="s">
        <v>49</v>
      </c>
      <c r="D262" s="51">
        <f>SUM(D258:D261)</f>
        <v>0</v>
      </c>
      <c r="E262" s="51">
        <f t="shared" si="27"/>
        <v>6483</v>
      </c>
      <c r="F262" s="51">
        <f t="shared" ref="F262:H262" si="41">SUM(F258:F261)</f>
        <v>0</v>
      </c>
      <c r="G262" s="51">
        <f t="shared" si="41"/>
        <v>0</v>
      </c>
      <c r="H262" s="51">
        <f t="shared" si="41"/>
        <v>0</v>
      </c>
      <c r="I262" s="51">
        <f t="shared" ref="I262:K262" si="42">SUM(I258:I261)</f>
        <v>0</v>
      </c>
      <c r="J262" s="51">
        <f t="shared" si="42"/>
        <v>6483</v>
      </c>
      <c r="K262" s="51">
        <f t="shared" si="42"/>
        <v>6483</v>
      </c>
    </row>
    <row r="263" spans="1:11" x14ac:dyDescent="0.25">
      <c r="A263" s="363"/>
      <c r="B263" s="359" t="s">
        <v>21</v>
      </c>
      <c r="C263" s="4" t="s">
        <v>43</v>
      </c>
      <c r="D263" s="100">
        <v>4583341</v>
      </c>
      <c r="E263" s="45">
        <f t="shared" si="27"/>
        <v>-5625</v>
      </c>
      <c r="F263" s="45">
        <f>'2019.05.31.'!G263</f>
        <v>100000</v>
      </c>
      <c r="G263" s="45">
        <f>'2019.05.31.'!H263</f>
        <v>0</v>
      </c>
      <c r="H263" s="45">
        <f>'2019.05.31.'!I263</f>
        <v>0</v>
      </c>
      <c r="I263" s="45">
        <f>'2019.05.31.'!J263</f>
        <v>0</v>
      </c>
      <c r="J263" s="45">
        <f>'2019.05.31.'!K263</f>
        <v>4677716</v>
      </c>
      <c r="K263" s="45">
        <f>'2019.05.31.'!L263</f>
        <v>1750189</v>
      </c>
    </row>
    <row r="264" spans="1:11" x14ac:dyDescent="0.25">
      <c r="A264" s="363"/>
      <c r="B264" s="359"/>
      <c r="C264" s="4" t="s">
        <v>50</v>
      </c>
      <c r="D264" s="100">
        <v>189600</v>
      </c>
      <c r="E264" s="45">
        <f t="shared" ref="E264:E327" si="43">J264-D264-F264-G264-H264-I264</f>
        <v>0</v>
      </c>
      <c r="F264" s="45">
        <f>'2019.05.31.'!G264</f>
        <v>0</v>
      </c>
      <c r="G264" s="45">
        <f>'2019.05.31.'!H264</f>
        <v>0</v>
      </c>
      <c r="H264" s="45">
        <f>'2019.05.31.'!I264</f>
        <v>0</v>
      </c>
      <c r="I264" s="45">
        <f>'2019.05.31.'!J264</f>
        <v>0</v>
      </c>
      <c r="J264" s="45">
        <f>'2019.05.31.'!K264</f>
        <v>189600</v>
      </c>
      <c r="K264" s="45">
        <f>'2019.05.31.'!L264</f>
        <v>0</v>
      </c>
    </row>
    <row r="265" spans="1:11" x14ac:dyDescent="0.25">
      <c r="A265" s="363"/>
      <c r="B265" s="359"/>
      <c r="C265" s="4" t="s">
        <v>51</v>
      </c>
      <c r="D265" s="100">
        <v>10000</v>
      </c>
      <c r="E265" s="45">
        <f t="shared" si="43"/>
        <v>0</v>
      </c>
      <c r="F265" s="45">
        <f>'2019.05.31.'!G265</f>
        <v>0</v>
      </c>
      <c r="G265" s="45">
        <f>'2019.05.31.'!H265</f>
        <v>0</v>
      </c>
      <c r="H265" s="45">
        <f>'2019.05.31.'!I265</f>
        <v>0</v>
      </c>
      <c r="I265" s="45">
        <f>'2019.05.31.'!J265</f>
        <v>0</v>
      </c>
      <c r="J265" s="45">
        <f>'2019.05.31.'!K265</f>
        <v>10000</v>
      </c>
      <c r="K265" s="45">
        <f>'2019.05.31.'!L265</f>
        <v>0</v>
      </c>
    </row>
    <row r="266" spans="1:11" x14ac:dyDescent="0.25">
      <c r="A266" s="363"/>
      <c r="B266" s="359"/>
      <c r="C266" s="4" t="s">
        <v>53</v>
      </c>
      <c r="D266" s="100">
        <v>24000</v>
      </c>
      <c r="E266" s="45">
        <f t="shared" si="43"/>
        <v>0</v>
      </c>
      <c r="F266" s="45">
        <f>'2019.05.31.'!G266</f>
        <v>0</v>
      </c>
      <c r="G266" s="45">
        <f>'2019.05.31.'!H266</f>
        <v>0</v>
      </c>
      <c r="H266" s="45">
        <f>'2019.05.31.'!I266</f>
        <v>0</v>
      </c>
      <c r="I266" s="45">
        <f>'2019.05.31.'!J266</f>
        <v>0</v>
      </c>
      <c r="J266" s="45">
        <f>'2019.05.31.'!K266</f>
        <v>24000</v>
      </c>
      <c r="K266" s="45">
        <f>'2019.05.31.'!L266</f>
        <v>0</v>
      </c>
    </row>
    <row r="267" spans="1:11" x14ac:dyDescent="0.25">
      <c r="A267" s="363"/>
      <c r="B267" s="359"/>
      <c r="C267" s="4" t="s">
        <v>54</v>
      </c>
      <c r="D267" s="100">
        <v>0</v>
      </c>
      <c r="E267" s="45">
        <f t="shared" si="43"/>
        <v>3750</v>
      </c>
      <c r="F267" s="45">
        <f>'2019.05.31.'!G267</f>
        <v>50000</v>
      </c>
      <c r="G267" s="45">
        <f>'2019.05.31.'!H267</f>
        <v>100000</v>
      </c>
      <c r="H267" s="45">
        <f>'2019.05.31.'!I267</f>
        <v>0</v>
      </c>
      <c r="I267" s="45">
        <f>'2019.05.31.'!J267</f>
        <v>0</v>
      </c>
      <c r="J267" s="45">
        <f>'2019.05.31.'!K267</f>
        <v>153750</v>
      </c>
      <c r="K267" s="45">
        <f>'2019.05.31.'!L267</f>
        <v>3750</v>
      </c>
    </row>
    <row r="268" spans="1:11" x14ac:dyDescent="0.25">
      <c r="A268" s="363"/>
      <c r="B268" s="359"/>
      <c r="C268" s="4" t="s">
        <v>55</v>
      </c>
      <c r="D268" s="100">
        <v>0</v>
      </c>
      <c r="E268" s="45">
        <f t="shared" si="43"/>
        <v>0</v>
      </c>
      <c r="F268" s="45">
        <f>'2019.05.31.'!G268</f>
        <v>0</v>
      </c>
      <c r="G268" s="45">
        <f>'2019.05.31.'!H268</f>
        <v>0</v>
      </c>
      <c r="H268" s="45">
        <f>'2019.05.31.'!I268</f>
        <v>0</v>
      </c>
      <c r="I268" s="45">
        <f>'2019.05.31.'!J268</f>
        <v>0</v>
      </c>
      <c r="J268" s="45">
        <f>'2019.05.31.'!K268</f>
        <v>0</v>
      </c>
      <c r="K268" s="45">
        <f>'2019.05.31.'!L268</f>
        <v>0</v>
      </c>
    </row>
    <row r="269" spans="1:11" x14ac:dyDescent="0.25">
      <c r="A269" s="363"/>
      <c r="B269" s="359"/>
      <c r="C269" s="18" t="s">
        <v>44</v>
      </c>
      <c r="D269" s="51">
        <f>SUM(D263:D268)</f>
        <v>4806941</v>
      </c>
      <c r="E269" s="51">
        <f t="shared" si="43"/>
        <v>-1875</v>
      </c>
      <c r="F269" s="51">
        <f t="shared" ref="F269:H269" si="44">SUM(F263:F268)</f>
        <v>150000</v>
      </c>
      <c r="G269" s="51">
        <f t="shared" si="44"/>
        <v>100000</v>
      </c>
      <c r="H269" s="51">
        <f t="shared" si="44"/>
        <v>0</v>
      </c>
      <c r="I269" s="51">
        <f t="shared" ref="I269:K269" si="45">SUM(I263:I268)</f>
        <v>0</v>
      </c>
      <c r="J269" s="51">
        <f t="shared" si="45"/>
        <v>5055066</v>
      </c>
      <c r="K269" s="51">
        <f t="shared" si="45"/>
        <v>1753939</v>
      </c>
    </row>
    <row r="270" spans="1:11" x14ac:dyDescent="0.25">
      <c r="A270" s="363"/>
      <c r="B270" s="359"/>
      <c r="C270" s="121" t="s">
        <v>45</v>
      </c>
      <c r="D270" s="123">
        <v>923640</v>
      </c>
      <c r="E270" s="122">
        <f t="shared" si="43"/>
        <v>0</v>
      </c>
      <c r="F270" s="122">
        <f>'2019.05.31.'!G270</f>
        <v>29250</v>
      </c>
      <c r="G270" s="122">
        <f>'2019.05.31.'!H270</f>
        <v>19500</v>
      </c>
      <c r="H270" s="122">
        <f>'2019.05.31.'!I270</f>
        <v>0</v>
      </c>
      <c r="I270" s="122">
        <f>'2019.05.31.'!J270</f>
        <v>0</v>
      </c>
      <c r="J270" s="122">
        <f>'2019.05.31.'!K270</f>
        <v>972390</v>
      </c>
      <c r="K270" s="122">
        <f>'2019.05.31.'!L270</f>
        <v>341081</v>
      </c>
    </row>
    <row r="271" spans="1:11" x14ac:dyDescent="0.25">
      <c r="A271" s="363"/>
      <c r="B271" s="359"/>
      <c r="C271" s="4" t="s">
        <v>46</v>
      </c>
      <c r="D271" s="100">
        <v>40000</v>
      </c>
      <c r="E271" s="45">
        <f t="shared" si="43"/>
        <v>-3181</v>
      </c>
      <c r="F271" s="45">
        <f>'2019.05.31.'!G271</f>
        <v>0</v>
      </c>
      <c r="G271" s="45">
        <f>'2019.05.31.'!H271</f>
        <v>0</v>
      </c>
      <c r="H271" s="45">
        <f>'2019.05.31.'!I271</f>
        <v>0</v>
      </c>
      <c r="I271" s="45">
        <f>'2019.05.31.'!J271</f>
        <v>0</v>
      </c>
      <c r="J271" s="45">
        <f>'2019.05.31.'!K271</f>
        <v>36819</v>
      </c>
      <c r="K271" s="45">
        <f>'2019.05.31.'!L271</f>
        <v>7382</v>
      </c>
    </row>
    <row r="272" spans="1:11" x14ac:dyDescent="0.25">
      <c r="A272" s="363"/>
      <c r="B272" s="359"/>
      <c r="C272" s="4" t="s">
        <v>56</v>
      </c>
      <c r="D272" s="100">
        <v>50000</v>
      </c>
      <c r="E272" s="45">
        <f t="shared" si="43"/>
        <v>-4176</v>
      </c>
      <c r="F272" s="45">
        <f>'2019.05.31.'!G272</f>
        <v>0</v>
      </c>
      <c r="G272" s="45">
        <f>'2019.05.31.'!H272</f>
        <v>0</v>
      </c>
      <c r="H272" s="45">
        <f>'2019.05.31.'!I272</f>
        <v>0</v>
      </c>
      <c r="I272" s="45">
        <f>'2019.05.31.'!J272</f>
        <v>0</v>
      </c>
      <c r="J272" s="45">
        <f>'2019.05.31.'!K272</f>
        <v>45824</v>
      </c>
      <c r="K272" s="45">
        <f>'2019.05.31.'!L272</f>
        <v>0</v>
      </c>
    </row>
    <row r="273" spans="1:11" x14ac:dyDescent="0.25">
      <c r="A273" s="363"/>
      <c r="B273" s="359"/>
      <c r="C273" s="92" t="s">
        <v>58</v>
      </c>
      <c r="D273" s="106">
        <v>0</v>
      </c>
      <c r="E273" s="45">
        <f t="shared" si="43"/>
        <v>1642</v>
      </c>
      <c r="F273" s="45">
        <f>'2019.05.31.'!G273</f>
        <v>0</v>
      </c>
      <c r="G273" s="45">
        <f>'2019.05.31.'!H273</f>
        <v>0</v>
      </c>
      <c r="H273" s="45">
        <f>'2019.05.31.'!I273</f>
        <v>0</v>
      </c>
      <c r="I273" s="45">
        <f>'2019.05.31.'!J273</f>
        <v>0</v>
      </c>
      <c r="J273" s="45">
        <f>'2019.05.31.'!K273</f>
        <v>1642</v>
      </c>
      <c r="K273" s="45">
        <f>'2019.05.31.'!L273</f>
        <v>1642</v>
      </c>
    </row>
    <row r="274" spans="1:11" x14ac:dyDescent="0.25">
      <c r="A274" s="363"/>
      <c r="B274" s="359"/>
      <c r="C274" s="4" t="s">
        <v>59</v>
      </c>
      <c r="D274" s="100">
        <v>50000</v>
      </c>
      <c r="E274" s="45">
        <f t="shared" si="43"/>
        <v>0</v>
      </c>
      <c r="F274" s="45">
        <f>'2019.05.31.'!G274</f>
        <v>0</v>
      </c>
      <c r="G274" s="45">
        <f>'2019.05.31.'!H274</f>
        <v>0</v>
      </c>
      <c r="H274" s="45">
        <f>'2019.05.31.'!I274</f>
        <v>0</v>
      </c>
      <c r="I274" s="45">
        <f>'2019.05.31.'!J274</f>
        <v>0</v>
      </c>
      <c r="J274" s="45">
        <f>'2019.05.31.'!K274</f>
        <v>50000</v>
      </c>
      <c r="K274" s="45">
        <f>'2019.05.31.'!L274</f>
        <v>30598</v>
      </c>
    </row>
    <row r="275" spans="1:11" x14ac:dyDescent="0.25">
      <c r="A275" s="363"/>
      <c r="B275" s="359"/>
      <c r="C275" s="4" t="s">
        <v>60</v>
      </c>
      <c r="D275" s="100">
        <v>4000</v>
      </c>
      <c r="E275" s="45">
        <f t="shared" si="43"/>
        <v>0</v>
      </c>
      <c r="F275" s="45">
        <f>'2019.05.31.'!G275</f>
        <v>0</v>
      </c>
      <c r="G275" s="45">
        <f>'2019.05.31.'!H275</f>
        <v>50000</v>
      </c>
      <c r="H275" s="45">
        <f>'2019.05.31.'!I275</f>
        <v>0</v>
      </c>
      <c r="I275" s="45">
        <f>'2019.05.31.'!J275</f>
        <v>0</v>
      </c>
      <c r="J275" s="45">
        <f>'2019.05.31.'!K275</f>
        <v>54000</v>
      </c>
      <c r="K275" s="45">
        <f>'2019.05.31.'!L275</f>
        <v>0</v>
      </c>
    </row>
    <row r="276" spans="1:11" x14ac:dyDescent="0.25">
      <c r="A276" s="363"/>
      <c r="B276" s="359"/>
      <c r="C276" s="4" t="s">
        <v>47</v>
      </c>
      <c r="D276" s="100">
        <v>16800</v>
      </c>
      <c r="E276" s="45">
        <f t="shared" si="43"/>
        <v>0</v>
      </c>
      <c r="F276" s="45">
        <f>'2019.05.31.'!G276</f>
        <v>0</v>
      </c>
      <c r="G276" s="45">
        <f>'2019.05.31.'!H276</f>
        <v>0</v>
      </c>
      <c r="H276" s="45">
        <f>'2019.05.31.'!I276</f>
        <v>0</v>
      </c>
      <c r="I276" s="45">
        <f>'2019.05.31.'!J276</f>
        <v>0</v>
      </c>
      <c r="J276" s="45">
        <f>'2019.05.31.'!K276</f>
        <v>16800</v>
      </c>
      <c r="K276" s="45">
        <f>'2019.05.31.'!L276</f>
        <v>4200</v>
      </c>
    </row>
    <row r="277" spans="1:11" x14ac:dyDescent="0.25">
      <c r="A277" s="363"/>
      <c r="B277" s="359"/>
      <c r="C277" s="4" t="s">
        <v>61</v>
      </c>
      <c r="D277" s="100">
        <v>0</v>
      </c>
      <c r="E277" s="45">
        <f t="shared" si="43"/>
        <v>206</v>
      </c>
      <c r="F277" s="45">
        <f>'2019.05.31.'!G277</f>
        <v>534449</v>
      </c>
      <c r="G277" s="45">
        <f>'2019.05.31.'!H277</f>
        <v>100000</v>
      </c>
      <c r="H277" s="45">
        <f>'2019.05.31.'!I277</f>
        <v>0</v>
      </c>
      <c r="I277" s="45">
        <f>'2019.05.31.'!J277</f>
        <v>0</v>
      </c>
      <c r="J277" s="45">
        <f>'2019.05.31.'!K277</f>
        <v>634655</v>
      </c>
      <c r="K277" s="45">
        <f>'2019.05.31.'!L277</f>
        <v>206</v>
      </c>
    </row>
    <row r="278" spans="1:11" x14ac:dyDescent="0.25">
      <c r="A278" s="363"/>
      <c r="B278" s="359"/>
      <c r="C278" s="4" t="s">
        <v>62</v>
      </c>
      <c r="D278" s="100">
        <v>26665</v>
      </c>
      <c r="E278" s="45">
        <f t="shared" si="43"/>
        <v>0</v>
      </c>
      <c r="F278" s="45">
        <f>'2019.05.31.'!G278</f>
        <v>0</v>
      </c>
      <c r="G278" s="45">
        <f>'2019.05.31.'!H278</f>
        <v>0</v>
      </c>
      <c r="H278" s="45">
        <f>'2019.05.31.'!I278</f>
        <v>0</v>
      </c>
      <c r="I278" s="45">
        <f>'2019.05.31.'!J278</f>
        <v>0</v>
      </c>
      <c r="J278" s="45">
        <f>'2019.05.31.'!K278</f>
        <v>26665</v>
      </c>
      <c r="K278" s="45">
        <f>'2019.05.31.'!L278</f>
        <v>8745</v>
      </c>
    </row>
    <row r="279" spans="1:11" x14ac:dyDescent="0.25">
      <c r="A279" s="363"/>
      <c r="B279" s="359"/>
      <c r="C279" s="4" t="s">
        <v>48</v>
      </c>
      <c r="D279" s="100">
        <v>23480</v>
      </c>
      <c r="E279" s="45">
        <f t="shared" si="43"/>
        <v>-974</v>
      </c>
      <c r="F279" s="45">
        <f>'2019.05.31.'!G279</f>
        <v>144301</v>
      </c>
      <c r="G279" s="45">
        <f>'2019.05.31.'!H279</f>
        <v>0</v>
      </c>
      <c r="H279" s="45">
        <f>'2019.05.31.'!I279</f>
        <v>0</v>
      </c>
      <c r="I279" s="45">
        <f>'2019.05.31.'!J279</f>
        <v>0</v>
      </c>
      <c r="J279" s="45">
        <f>'2019.05.31.'!K279</f>
        <v>166807</v>
      </c>
      <c r="K279" s="45">
        <f>'2019.05.31.'!L279</f>
        <v>5162</v>
      </c>
    </row>
    <row r="280" spans="1:11" x14ac:dyDescent="0.25">
      <c r="A280" s="363"/>
      <c r="B280" s="359"/>
      <c r="C280" s="4" t="s">
        <v>63</v>
      </c>
      <c r="D280" s="100">
        <v>236898</v>
      </c>
      <c r="E280" s="45">
        <f t="shared" si="43"/>
        <v>0</v>
      </c>
      <c r="F280" s="45">
        <f>'2019.05.31.'!G280</f>
        <v>0</v>
      </c>
      <c r="G280" s="45">
        <f>'2019.05.31.'!H280</f>
        <v>159500</v>
      </c>
      <c r="H280" s="45">
        <f>'2019.05.31.'!I280</f>
        <v>0</v>
      </c>
      <c r="I280" s="45">
        <f>'2019.05.31.'!J280</f>
        <v>0</v>
      </c>
      <c r="J280" s="45">
        <f>'2019.05.31.'!K280</f>
        <v>396398</v>
      </c>
      <c r="K280" s="45">
        <f>'2019.05.31.'!L280</f>
        <v>0</v>
      </c>
    </row>
    <row r="281" spans="1:11" x14ac:dyDescent="0.25">
      <c r="A281" s="363"/>
      <c r="B281" s="359"/>
      <c r="C281" s="18" t="s">
        <v>49</v>
      </c>
      <c r="D281" s="51">
        <f>SUM(D271:D280)</f>
        <v>447843</v>
      </c>
      <c r="E281" s="51">
        <f t="shared" si="43"/>
        <v>-6483</v>
      </c>
      <c r="F281" s="51">
        <f t="shared" ref="F281:H281" si="46">SUM(F271:F280)</f>
        <v>678750</v>
      </c>
      <c r="G281" s="51">
        <f t="shared" si="46"/>
        <v>309500</v>
      </c>
      <c r="H281" s="51">
        <f t="shared" si="46"/>
        <v>0</v>
      </c>
      <c r="I281" s="51">
        <f t="shared" ref="I281:K281" si="47">SUM(I271:I280)</f>
        <v>0</v>
      </c>
      <c r="J281" s="51">
        <f t="shared" si="47"/>
        <v>1429610</v>
      </c>
      <c r="K281" s="51">
        <f t="shared" si="47"/>
        <v>57935</v>
      </c>
    </row>
    <row r="282" spans="1:11" x14ac:dyDescent="0.25">
      <c r="A282" s="355" t="s">
        <v>91</v>
      </c>
      <c r="B282" s="357" t="s">
        <v>21</v>
      </c>
      <c r="C282" s="4" t="s">
        <v>43</v>
      </c>
      <c r="D282" s="100">
        <v>270312</v>
      </c>
      <c r="E282" s="45">
        <f t="shared" si="43"/>
        <v>0</v>
      </c>
      <c r="F282" s="45">
        <f>'2019.05.31.'!G282</f>
        <v>0</v>
      </c>
      <c r="G282" s="45">
        <f>'2019.05.31.'!H282</f>
        <v>0</v>
      </c>
      <c r="H282" s="45">
        <f>'2019.05.31.'!I282</f>
        <v>0</v>
      </c>
      <c r="I282" s="45">
        <f>'2019.05.31.'!J282</f>
        <v>0</v>
      </c>
      <c r="J282" s="45">
        <f>'2019.05.31.'!K282</f>
        <v>270312</v>
      </c>
      <c r="K282" s="45">
        <f>'2019.05.31.'!L282</f>
        <v>112633</v>
      </c>
    </row>
    <row r="283" spans="1:11" x14ac:dyDescent="0.25">
      <c r="A283" s="356"/>
      <c r="B283" s="358"/>
      <c r="C283" s="4" t="s">
        <v>45</v>
      </c>
      <c r="D283" s="100">
        <v>50458</v>
      </c>
      <c r="E283" s="45">
        <f t="shared" si="43"/>
        <v>0</v>
      </c>
      <c r="F283" s="45">
        <f>'2019.05.31.'!G283</f>
        <v>0</v>
      </c>
      <c r="G283" s="45">
        <f>'2019.05.31.'!H283</f>
        <v>0</v>
      </c>
      <c r="H283" s="45">
        <f>'2019.05.31.'!I283</f>
        <v>0</v>
      </c>
      <c r="I283" s="45">
        <f>'2019.05.31.'!J283</f>
        <v>0</v>
      </c>
      <c r="J283" s="45">
        <f>'2019.05.31.'!K283</f>
        <v>50458</v>
      </c>
      <c r="K283" s="45">
        <f>'2019.05.31.'!L283</f>
        <v>21962</v>
      </c>
    </row>
    <row r="284" spans="1:11" x14ac:dyDescent="0.25">
      <c r="A284" s="445" t="s">
        <v>149</v>
      </c>
      <c r="B284" s="446"/>
      <c r="C284" s="447"/>
      <c r="D284" s="125">
        <f>SUM(D253+D256+D257+D262+D269+D270+D281+D282+D283)</f>
        <v>7568868</v>
      </c>
      <c r="E284" s="125">
        <f t="shared" si="43"/>
        <v>0</v>
      </c>
      <c r="F284" s="125">
        <f t="shared" ref="F284:J284" si="48">SUM(F253+F256+F257+F262+F269+F270+F281+F282+F283)</f>
        <v>858000</v>
      </c>
      <c r="G284" s="125">
        <f t="shared" si="48"/>
        <v>429000</v>
      </c>
      <c r="H284" s="125">
        <f t="shared" si="48"/>
        <v>0</v>
      </c>
      <c r="I284" s="125">
        <f t="shared" ref="I284" si="49">SUM(I253+I256+I257+I262+I269+I270+I281+I282+I283)</f>
        <v>0</v>
      </c>
      <c r="J284" s="125">
        <f t="shared" si="48"/>
        <v>8855868</v>
      </c>
      <c r="K284" s="125">
        <f>'2019.05.31.'!L284</f>
        <v>2743304</v>
      </c>
    </row>
    <row r="285" spans="1:11" x14ac:dyDescent="0.25">
      <c r="A285" s="363" t="s">
        <v>71</v>
      </c>
      <c r="B285" s="6" t="s">
        <v>9</v>
      </c>
      <c r="C285" s="4" t="s">
        <v>70</v>
      </c>
      <c r="D285" s="100">
        <v>0</v>
      </c>
      <c r="E285" s="45">
        <f t="shared" si="43"/>
        <v>0</v>
      </c>
      <c r="F285" s="45">
        <f>'2019.05.31.'!G285</f>
        <v>0</v>
      </c>
      <c r="G285" s="45">
        <f>'2019.05.31.'!H285</f>
        <v>0</v>
      </c>
      <c r="H285" s="45">
        <f>'2019.05.31.'!I285</f>
        <v>0</v>
      </c>
      <c r="I285" s="45">
        <f>'2019.05.31.'!J285</f>
        <v>0</v>
      </c>
      <c r="J285" s="45">
        <f>'2019.05.31.'!K285</f>
        <v>0</v>
      </c>
      <c r="K285" s="45">
        <f>'2019.05.31.'!L285</f>
        <v>0</v>
      </c>
    </row>
    <row r="286" spans="1:11" x14ac:dyDescent="0.25">
      <c r="A286" s="363"/>
      <c r="B286" s="357" t="s">
        <v>42</v>
      </c>
      <c r="C286" s="4" t="s">
        <v>43</v>
      </c>
      <c r="D286" s="100">
        <v>0</v>
      </c>
      <c r="E286" s="45">
        <f t="shared" si="43"/>
        <v>0</v>
      </c>
      <c r="F286" s="45">
        <f>'2019.05.31.'!G286</f>
        <v>0</v>
      </c>
      <c r="G286" s="45">
        <f>'2019.05.31.'!H286</f>
        <v>0</v>
      </c>
      <c r="H286" s="45">
        <f>'2019.05.31.'!I286</f>
        <v>0</v>
      </c>
      <c r="I286" s="45">
        <f>'2019.05.31.'!J286</f>
        <v>0</v>
      </c>
      <c r="J286" s="45">
        <f>'2019.05.31.'!K286</f>
        <v>0</v>
      </c>
      <c r="K286" s="45">
        <f>'2019.05.31.'!L286</f>
        <v>0</v>
      </c>
    </row>
    <row r="287" spans="1:11" x14ac:dyDescent="0.25">
      <c r="A287" s="363"/>
      <c r="B287" s="364"/>
      <c r="C287" s="4" t="s">
        <v>54</v>
      </c>
      <c r="D287" s="100">
        <v>0</v>
      </c>
      <c r="E287" s="45">
        <f t="shared" si="43"/>
        <v>0</v>
      </c>
      <c r="F287" s="45">
        <f>'2019.05.31.'!G287</f>
        <v>0</v>
      </c>
      <c r="G287" s="45">
        <f>'2019.05.31.'!H287</f>
        <v>0</v>
      </c>
      <c r="H287" s="45">
        <f>'2019.05.31.'!I287</f>
        <v>0</v>
      </c>
      <c r="I287" s="45">
        <f>'2019.05.31.'!J287</f>
        <v>0</v>
      </c>
      <c r="J287" s="45">
        <f>'2019.05.31.'!K287</f>
        <v>0</v>
      </c>
      <c r="K287" s="45">
        <f>'2019.05.31.'!L287</f>
        <v>0</v>
      </c>
    </row>
    <row r="288" spans="1:11" x14ac:dyDescent="0.25">
      <c r="A288" s="363"/>
      <c r="B288" s="364"/>
      <c r="C288" s="18" t="s">
        <v>44</v>
      </c>
      <c r="D288" s="108">
        <f>SUM(D286:D287)</f>
        <v>0</v>
      </c>
      <c r="E288" s="51">
        <f t="shared" si="43"/>
        <v>0</v>
      </c>
      <c r="F288" s="51">
        <f t="shared" ref="F288:H288" si="50">SUM(F286:F287)</f>
        <v>0</v>
      </c>
      <c r="G288" s="51">
        <f t="shared" si="50"/>
        <v>0</v>
      </c>
      <c r="H288" s="51">
        <f t="shared" si="50"/>
        <v>0</v>
      </c>
      <c r="I288" s="51">
        <f t="shared" ref="I288:K288" si="51">SUM(I286:I287)</f>
        <v>0</v>
      </c>
      <c r="J288" s="51">
        <f t="shared" si="51"/>
        <v>0</v>
      </c>
      <c r="K288" s="51">
        <f t="shared" si="51"/>
        <v>0</v>
      </c>
    </row>
    <row r="289" spans="1:11" x14ac:dyDescent="0.25">
      <c r="A289" s="363"/>
      <c r="B289" s="364"/>
      <c r="C289" s="121" t="s">
        <v>45</v>
      </c>
      <c r="D289" s="123">
        <v>0</v>
      </c>
      <c r="E289" s="122">
        <f t="shared" si="43"/>
        <v>0</v>
      </c>
      <c r="F289" s="122">
        <f>'2019.05.31.'!G289</f>
        <v>0</v>
      </c>
      <c r="G289" s="122">
        <f>'2019.05.31.'!H289</f>
        <v>0</v>
      </c>
      <c r="H289" s="122">
        <f>'2019.05.31.'!I289</f>
        <v>0</v>
      </c>
      <c r="I289" s="122">
        <f>'2019.05.31.'!J289</f>
        <v>0</v>
      </c>
      <c r="J289" s="122">
        <f>'2019.05.31.'!K289</f>
        <v>0</v>
      </c>
      <c r="K289" s="122">
        <f>'2019.05.31.'!L289</f>
        <v>0</v>
      </c>
    </row>
    <row r="290" spans="1:11" x14ac:dyDescent="0.25">
      <c r="A290" s="363"/>
      <c r="B290" s="364"/>
      <c r="C290" s="4" t="s">
        <v>46</v>
      </c>
      <c r="D290" s="100">
        <v>0</v>
      </c>
      <c r="E290" s="45">
        <f t="shared" si="43"/>
        <v>0</v>
      </c>
      <c r="F290" s="45">
        <f>'2019.05.31.'!G290</f>
        <v>0</v>
      </c>
      <c r="G290" s="45">
        <f>'2019.05.31.'!H290</f>
        <v>0</v>
      </c>
      <c r="H290" s="45">
        <f>'2019.05.31.'!I290</f>
        <v>0</v>
      </c>
      <c r="I290" s="45">
        <f>'2019.05.31.'!J290</f>
        <v>0</v>
      </c>
      <c r="J290" s="45">
        <f>'2019.05.31.'!K290</f>
        <v>0</v>
      </c>
      <c r="K290" s="45">
        <f>'2019.05.31.'!L290</f>
        <v>0</v>
      </c>
    </row>
    <row r="291" spans="1:11" x14ac:dyDescent="0.25">
      <c r="A291" s="363"/>
      <c r="B291" s="364"/>
      <c r="C291" s="4" t="s">
        <v>48</v>
      </c>
      <c r="D291" s="100">
        <v>0</v>
      </c>
      <c r="E291" s="45">
        <f t="shared" si="43"/>
        <v>0</v>
      </c>
      <c r="F291" s="45">
        <f>'2019.05.31.'!G291</f>
        <v>0</v>
      </c>
      <c r="G291" s="45">
        <f>'2019.05.31.'!H291</f>
        <v>0</v>
      </c>
      <c r="H291" s="45">
        <f>'2019.05.31.'!I291</f>
        <v>0</v>
      </c>
      <c r="I291" s="45">
        <f>'2019.05.31.'!J291</f>
        <v>0</v>
      </c>
      <c r="J291" s="45">
        <f>'2019.05.31.'!K291</f>
        <v>0</v>
      </c>
      <c r="K291" s="45">
        <f>'2019.05.31.'!L291</f>
        <v>0</v>
      </c>
    </row>
    <row r="292" spans="1:11" x14ac:dyDescent="0.25">
      <c r="A292" s="363"/>
      <c r="B292" s="358"/>
      <c r="C292" s="18" t="s">
        <v>49</v>
      </c>
      <c r="D292" s="108">
        <f>SUM(D290:D291)</f>
        <v>0</v>
      </c>
      <c r="E292" s="51">
        <f t="shared" si="43"/>
        <v>0</v>
      </c>
      <c r="F292" s="51">
        <f t="shared" ref="F292:H292" si="52">SUM(F290:F291)</f>
        <v>0</v>
      </c>
      <c r="G292" s="51">
        <f t="shared" si="52"/>
        <v>0</v>
      </c>
      <c r="H292" s="51">
        <f t="shared" si="52"/>
        <v>0</v>
      </c>
      <c r="I292" s="51">
        <f t="shared" ref="I292:K292" si="53">SUM(I290:I291)</f>
        <v>0</v>
      </c>
      <c r="J292" s="51">
        <f t="shared" si="53"/>
        <v>0</v>
      </c>
      <c r="K292" s="51">
        <f t="shared" si="53"/>
        <v>0</v>
      </c>
    </row>
    <row r="293" spans="1:11" x14ac:dyDescent="0.25">
      <c r="A293" s="363"/>
      <c r="B293" s="357" t="s">
        <v>21</v>
      </c>
      <c r="C293" s="4" t="s">
        <v>43</v>
      </c>
      <c r="D293" s="100">
        <v>2430193</v>
      </c>
      <c r="E293" s="45">
        <f t="shared" si="43"/>
        <v>-37881</v>
      </c>
      <c r="F293" s="45">
        <f>'2019.05.31.'!G293</f>
        <v>300000</v>
      </c>
      <c r="G293" s="45">
        <f>'2019.05.31.'!H293</f>
        <v>0</v>
      </c>
      <c r="H293" s="45">
        <f>'2019.05.31.'!I293</f>
        <v>0</v>
      </c>
      <c r="I293" s="45">
        <f>'2019.05.31.'!J293</f>
        <v>0</v>
      </c>
      <c r="J293" s="45">
        <f>'2019.05.31.'!K293</f>
        <v>2692312</v>
      </c>
      <c r="K293" s="45">
        <f>'2019.05.31.'!L293</f>
        <v>957271</v>
      </c>
    </row>
    <row r="294" spans="1:11" x14ac:dyDescent="0.25">
      <c r="A294" s="363"/>
      <c r="B294" s="364"/>
      <c r="C294" s="4" t="s">
        <v>50</v>
      </c>
      <c r="D294" s="100">
        <v>100000</v>
      </c>
      <c r="E294" s="45">
        <f t="shared" si="43"/>
        <v>0</v>
      </c>
      <c r="F294" s="45">
        <f>'2019.05.31.'!G294</f>
        <v>0</v>
      </c>
      <c r="G294" s="45">
        <f>'2019.05.31.'!H294</f>
        <v>0</v>
      </c>
      <c r="H294" s="45">
        <f>'2019.05.31.'!I294</f>
        <v>0</v>
      </c>
      <c r="I294" s="45">
        <f>'2019.05.31.'!J294</f>
        <v>0</v>
      </c>
      <c r="J294" s="45">
        <f>'2019.05.31.'!K294</f>
        <v>100000</v>
      </c>
      <c r="K294" s="45">
        <f>'2019.05.31.'!L294</f>
        <v>0</v>
      </c>
    </row>
    <row r="295" spans="1:11" x14ac:dyDescent="0.25">
      <c r="A295" s="363"/>
      <c r="B295" s="364"/>
      <c r="C295" s="4" t="s">
        <v>51</v>
      </c>
      <c r="D295" s="100">
        <v>5000</v>
      </c>
      <c r="E295" s="45">
        <f t="shared" si="43"/>
        <v>0</v>
      </c>
      <c r="F295" s="45">
        <f>'2019.05.31.'!G295</f>
        <v>0</v>
      </c>
      <c r="G295" s="45">
        <f>'2019.05.31.'!H295</f>
        <v>0</v>
      </c>
      <c r="H295" s="45">
        <f>'2019.05.31.'!I295</f>
        <v>0</v>
      </c>
      <c r="I295" s="45">
        <f>'2019.05.31.'!J295</f>
        <v>0</v>
      </c>
      <c r="J295" s="45">
        <f>'2019.05.31.'!K295</f>
        <v>5000</v>
      </c>
      <c r="K295" s="45">
        <f>'2019.05.31.'!L295</f>
        <v>0</v>
      </c>
    </row>
    <row r="296" spans="1:11" x14ac:dyDescent="0.25">
      <c r="A296" s="363"/>
      <c r="B296" s="364"/>
      <c r="C296" s="4" t="s">
        <v>53</v>
      </c>
      <c r="D296" s="100">
        <v>12000</v>
      </c>
      <c r="E296" s="45">
        <f t="shared" si="43"/>
        <v>0</v>
      </c>
      <c r="F296" s="45">
        <f>'2019.05.31.'!G296</f>
        <v>0</v>
      </c>
      <c r="G296" s="45">
        <f>'2019.05.31.'!H296</f>
        <v>0</v>
      </c>
      <c r="H296" s="45">
        <f>'2019.05.31.'!I296</f>
        <v>0</v>
      </c>
      <c r="I296" s="45">
        <f>'2019.05.31.'!J296</f>
        <v>0</v>
      </c>
      <c r="J296" s="45">
        <f>'2019.05.31.'!K296</f>
        <v>12000</v>
      </c>
      <c r="K296" s="45">
        <f>'2019.05.31.'!L296</f>
        <v>0</v>
      </c>
    </row>
    <row r="297" spans="1:11" x14ac:dyDescent="0.25">
      <c r="A297" s="363"/>
      <c r="B297" s="364"/>
      <c r="C297" s="4" t="s">
        <v>54</v>
      </c>
      <c r="D297" s="100">
        <v>0</v>
      </c>
      <c r="E297" s="45">
        <f t="shared" si="43"/>
        <v>37881</v>
      </c>
      <c r="F297" s="45">
        <f>'2019.05.31.'!G297</f>
        <v>58996</v>
      </c>
      <c r="G297" s="45">
        <f>'2019.05.31.'!H297</f>
        <v>0</v>
      </c>
      <c r="H297" s="45">
        <f>'2019.05.31.'!I297</f>
        <v>0</v>
      </c>
      <c r="I297" s="45">
        <f>'2019.05.31.'!J297</f>
        <v>0</v>
      </c>
      <c r="J297" s="45">
        <f>'2019.05.31.'!K297</f>
        <v>96877</v>
      </c>
      <c r="K297" s="45">
        <f>'2019.05.31.'!L297</f>
        <v>37881</v>
      </c>
    </row>
    <row r="298" spans="1:11" x14ac:dyDescent="0.25">
      <c r="A298" s="363"/>
      <c r="B298" s="364"/>
      <c r="C298" s="18" t="s">
        <v>44</v>
      </c>
      <c r="D298" s="108">
        <f>SUM(D293:D297)</f>
        <v>2547193</v>
      </c>
      <c r="E298" s="51">
        <f t="shared" si="43"/>
        <v>0</v>
      </c>
      <c r="F298" s="51">
        <f t="shared" ref="F298:H298" si="54">SUM(F293:F297)</f>
        <v>358996</v>
      </c>
      <c r="G298" s="51">
        <f t="shared" si="54"/>
        <v>0</v>
      </c>
      <c r="H298" s="51">
        <f t="shared" si="54"/>
        <v>0</v>
      </c>
      <c r="I298" s="51">
        <f t="shared" ref="I298:K298" si="55">SUM(I293:I297)</f>
        <v>0</v>
      </c>
      <c r="J298" s="51">
        <f t="shared" si="55"/>
        <v>2906189</v>
      </c>
      <c r="K298" s="51">
        <f t="shared" si="55"/>
        <v>995152</v>
      </c>
    </row>
    <row r="299" spans="1:11" x14ac:dyDescent="0.25">
      <c r="A299" s="363"/>
      <c r="B299" s="364"/>
      <c r="C299" s="121" t="s">
        <v>45</v>
      </c>
      <c r="D299" s="123">
        <v>491017</v>
      </c>
      <c r="E299" s="122">
        <f t="shared" si="43"/>
        <v>0</v>
      </c>
      <c r="F299" s="122">
        <f>'2019.05.31.'!G299</f>
        <v>70004</v>
      </c>
      <c r="G299" s="122">
        <f>'2019.05.31.'!H299</f>
        <v>0</v>
      </c>
      <c r="H299" s="122">
        <f>'2019.05.31.'!I299</f>
        <v>0</v>
      </c>
      <c r="I299" s="122">
        <f>'2019.05.31.'!J299</f>
        <v>0</v>
      </c>
      <c r="J299" s="122">
        <f>'2019.05.31.'!K299</f>
        <v>561021</v>
      </c>
      <c r="K299" s="122">
        <f>'2019.05.31.'!L299</f>
        <v>193547</v>
      </c>
    </row>
    <row r="300" spans="1:11" x14ac:dyDescent="0.25">
      <c r="A300" s="363"/>
      <c r="B300" s="364"/>
      <c r="C300" s="4" t="s">
        <v>46</v>
      </c>
      <c r="D300" s="100">
        <v>40000</v>
      </c>
      <c r="E300" s="45">
        <f t="shared" si="43"/>
        <v>0</v>
      </c>
      <c r="F300" s="45">
        <f>'2019.05.31.'!G300</f>
        <v>0</v>
      </c>
      <c r="G300" s="45">
        <f>'2019.05.31.'!H300</f>
        <v>0</v>
      </c>
      <c r="H300" s="45">
        <f>'2019.05.31.'!I300</f>
        <v>0</v>
      </c>
      <c r="I300" s="45">
        <f>'2019.05.31.'!J300</f>
        <v>0</v>
      </c>
      <c r="J300" s="45">
        <f>'2019.05.31.'!K300</f>
        <v>40000</v>
      </c>
      <c r="K300" s="45">
        <f>'2019.05.31.'!L300</f>
        <v>10400</v>
      </c>
    </row>
    <row r="301" spans="1:11" x14ac:dyDescent="0.25">
      <c r="A301" s="363"/>
      <c r="B301" s="364"/>
      <c r="C301" s="4" t="s">
        <v>56</v>
      </c>
      <c r="D301" s="100">
        <v>50000</v>
      </c>
      <c r="E301" s="45">
        <f t="shared" si="43"/>
        <v>-1642</v>
      </c>
      <c r="F301" s="45">
        <f>'2019.05.31.'!G301</f>
        <v>0</v>
      </c>
      <c r="G301" s="45">
        <f>'2019.05.31.'!H301</f>
        <v>0</v>
      </c>
      <c r="H301" s="45">
        <f>'2019.05.31.'!I301</f>
        <v>0</v>
      </c>
      <c r="I301" s="45">
        <f>'2019.05.31.'!J301</f>
        <v>0</v>
      </c>
      <c r="J301" s="45">
        <f>'2019.05.31.'!K301</f>
        <v>48358</v>
      </c>
      <c r="K301" s="45">
        <f>'2019.05.31.'!L301</f>
        <v>0</v>
      </c>
    </row>
    <row r="302" spans="1:11" x14ac:dyDescent="0.25">
      <c r="A302" s="363"/>
      <c r="B302" s="364"/>
      <c r="C302" s="92" t="s">
        <v>58</v>
      </c>
      <c r="D302" s="106">
        <v>0</v>
      </c>
      <c r="E302" s="45">
        <f t="shared" si="43"/>
        <v>1642</v>
      </c>
      <c r="F302" s="45">
        <f>'2019.05.31.'!G302</f>
        <v>0</v>
      </c>
      <c r="G302" s="45">
        <f>'2019.05.31.'!H302</f>
        <v>0</v>
      </c>
      <c r="H302" s="45">
        <f>'2019.05.31.'!I302</f>
        <v>0</v>
      </c>
      <c r="I302" s="45">
        <f>'2019.05.31.'!J302</f>
        <v>0</v>
      </c>
      <c r="J302" s="45">
        <f>'2019.05.31.'!K302</f>
        <v>1642</v>
      </c>
      <c r="K302" s="45">
        <f>'2019.05.31.'!L302</f>
        <v>1642</v>
      </c>
    </row>
    <row r="303" spans="1:11" x14ac:dyDescent="0.25">
      <c r="A303" s="363"/>
      <c r="B303" s="364"/>
      <c r="C303" s="4" t="s">
        <v>60</v>
      </c>
      <c r="D303" s="100">
        <v>5000</v>
      </c>
      <c r="E303" s="45">
        <f t="shared" si="43"/>
        <v>-205</v>
      </c>
      <c r="F303" s="45">
        <f>'2019.05.31.'!G303</f>
        <v>0</v>
      </c>
      <c r="G303" s="45">
        <f>'2019.05.31.'!H303</f>
        <v>0</v>
      </c>
      <c r="H303" s="45">
        <f>'2019.05.31.'!I303</f>
        <v>0</v>
      </c>
      <c r="I303" s="45">
        <f>'2019.05.31.'!J303</f>
        <v>0</v>
      </c>
      <c r="J303" s="45">
        <f>'2019.05.31.'!K303</f>
        <v>4795</v>
      </c>
      <c r="K303" s="45">
        <f>'2019.05.31.'!L303</f>
        <v>0</v>
      </c>
    </row>
    <row r="304" spans="1:11" x14ac:dyDescent="0.25">
      <c r="A304" s="363"/>
      <c r="B304" s="364"/>
      <c r="C304" s="4" t="s">
        <v>47</v>
      </c>
      <c r="D304" s="100">
        <v>8400</v>
      </c>
      <c r="E304" s="45">
        <f t="shared" si="43"/>
        <v>0</v>
      </c>
      <c r="F304" s="45">
        <f>'2019.05.31.'!G304</f>
        <v>0</v>
      </c>
      <c r="G304" s="45">
        <f>'2019.05.31.'!H304</f>
        <v>0</v>
      </c>
      <c r="H304" s="45">
        <f>'2019.05.31.'!I304</f>
        <v>0</v>
      </c>
      <c r="I304" s="45">
        <f>'2019.05.31.'!J304</f>
        <v>0</v>
      </c>
      <c r="J304" s="45">
        <f>'2019.05.31.'!K304</f>
        <v>8400</v>
      </c>
      <c r="K304" s="45">
        <f>'2019.05.31.'!L304</f>
        <v>2100</v>
      </c>
    </row>
    <row r="305" spans="1:11" x14ac:dyDescent="0.25">
      <c r="A305" s="363"/>
      <c r="B305" s="364"/>
      <c r="C305" s="4" t="s">
        <v>61</v>
      </c>
      <c r="D305" s="100">
        <v>0</v>
      </c>
      <c r="E305" s="45">
        <f t="shared" si="43"/>
        <v>205</v>
      </c>
      <c r="F305" s="45">
        <f>'2019.05.31.'!G305</f>
        <v>0</v>
      </c>
      <c r="G305" s="45">
        <f>'2019.05.31.'!H305</f>
        <v>0</v>
      </c>
      <c r="H305" s="45">
        <f>'2019.05.31.'!I305</f>
        <v>157480</v>
      </c>
      <c r="I305" s="45">
        <f>'2019.05.31.'!J305</f>
        <v>0</v>
      </c>
      <c r="J305" s="45">
        <f>'2019.05.31.'!K305</f>
        <v>157685</v>
      </c>
      <c r="K305" s="45">
        <f>'2019.05.31.'!L305</f>
        <v>205</v>
      </c>
    </row>
    <row r="306" spans="1:11" x14ac:dyDescent="0.25">
      <c r="A306" s="363"/>
      <c r="B306" s="364"/>
      <c r="C306" s="4" t="s">
        <v>48</v>
      </c>
      <c r="D306" s="100">
        <v>21250</v>
      </c>
      <c r="E306" s="45">
        <f t="shared" si="43"/>
        <v>0</v>
      </c>
      <c r="F306" s="45">
        <f>'2019.05.31.'!G306</f>
        <v>0</v>
      </c>
      <c r="G306" s="45">
        <f>'2019.05.31.'!H306</f>
        <v>0</v>
      </c>
      <c r="H306" s="45">
        <f>'2019.05.31.'!I306</f>
        <v>42520</v>
      </c>
      <c r="I306" s="45">
        <f>'2019.05.31.'!J306</f>
        <v>0</v>
      </c>
      <c r="J306" s="45">
        <f>'2019.05.31.'!K306</f>
        <v>63770</v>
      </c>
      <c r="K306" s="45">
        <f>'2019.05.31.'!L306</f>
        <v>1240</v>
      </c>
    </row>
    <row r="307" spans="1:11" x14ac:dyDescent="0.25">
      <c r="A307" s="363"/>
      <c r="B307" s="364"/>
      <c r="C307" s="4" t="s">
        <v>63</v>
      </c>
      <c r="D307" s="100">
        <v>0</v>
      </c>
      <c r="E307" s="45">
        <f t="shared" si="43"/>
        <v>0</v>
      </c>
      <c r="F307" s="45">
        <f>'2019.05.31.'!G307</f>
        <v>0</v>
      </c>
      <c r="G307" s="45">
        <f>'2019.05.31.'!H307</f>
        <v>0</v>
      </c>
      <c r="H307" s="45">
        <f>'2019.05.31.'!I307</f>
        <v>0</v>
      </c>
      <c r="I307" s="45">
        <f>'2019.05.31.'!J307</f>
        <v>0</v>
      </c>
      <c r="J307" s="45">
        <f>'2019.05.31.'!K307</f>
        <v>0</v>
      </c>
      <c r="K307" s="45">
        <f>'2019.05.31.'!L307</f>
        <v>0</v>
      </c>
    </row>
    <row r="308" spans="1:11" x14ac:dyDescent="0.25">
      <c r="A308" s="363"/>
      <c r="B308" s="364"/>
      <c r="C308" s="18" t="s">
        <v>49</v>
      </c>
      <c r="D308" s="108">
        <f>SUM(D300:D307)</f>
        <v>124650</v>
      </c>
      <c r="E308" s="51">
        <f t="shared" si="43"/>
        <v>0</v>
      </c>
      <c r="F308" s="51">
        <f t="shared" ref="F308:H308" si="56">SUM(F300:F307)</f>
        <v>0</v>
      </c>
      <c r="G308" s="51">
        <f t="shared" si="56"/>
        <v>0</v>
      </c>
      <c r="H308" s="51">
        <f t="shared" si="56"/>
        <v>200000</v>
      </c>
      <c r="I308" s="51">
        <f t="shared" ref="I308:K308" si="57">SUM(I300:I307)</f>
        <v>0</v>
      </c>
      <c r="J308" s="51">
        <f t="shared" si="57"/>
        <v>324650</v>
      </c>
      <c r="K308" s="51">
        <f t="shared" si="57"/>
        <v>15587</v>
      </c>
    </row>
    <row r="309" spans="1:11" x14ac:dyDescent="0.25">
      <c r="A309" s="363"/>
      <c r="B309" s="364"/>
      <c r="C309" s="4" t="s">
        <v>143</v>
      </c>
      <c r="D309" s="100">
        <v>55118</v>
      </c>
      <c r="E309" s="45">
        <f t="shared" si="43"/>
        <v>0</v>
      </c>
      <c r="F309" s="45">
        <f>'2019.05.31.'!G309</f>
        <v>0</v>
      </c>
      <c r="G309" s="45">
        <f>'2019.05.31.'!H309</f>
        <v>0</v>
      </c>
      <c r="H309" s="45">
        <f>'2019.05.31.'!I309</f>
        <v>0</v>
      </c>
      <c r="I309" s="45">
        <f>'2019.05.31.'!J309</f>
        <v>0</v>
      </c>
      <c r="J309" s="45">
        <f>'2019.05.31.'!K309</f>
        <v>55118</v>
      </c>
      <c r="K309" s="45">
        <f>'2019.05.31.'!L309</f>
        <v>55118</v>
      </c>
    </row>
    <row r="310" spans="1:11" x14ac:dyDescent="0.25">
      <c r="A310" s="363"/>
      <c r="B310" s="364"/>
      <c r="C310" s="4" t="s">
        <v>144</v>
      </c>
      <c r="D310" s="100">
        <v>14882</v>
      </c>
      <c r="E310" s="45">
        <f t="shared" si="43"/>
        <v>0</v>
      </c>
      <c r="F310" s="45">
        <f>'2019.05.31.'!G310</f>
        <v>0</v>
      </c>
      <c r="G310" s="45">
        <f>'2019.05.31.'!H310</f>
        <v>0</v>
      </c>
      <c r="H310" s="45">
        <f>'2019.05.31.'!I310</f>
        <v>0</v>
      </c>
      <c r="I310" s="45">
        <f>'2019.05.31.'!J310</f>
        <v>0</v>
      </c>
      <c r="J310" s="45">
        <f>'2019.05.31.'!K310</f>
        <v>14882</v>
      </c>
      <c r="K310" s="45">
        <f>'2019.05.31.'!L310</f>
        <v>14882</v>
      </c>
    </row>
    <row r="311" spans="1:11" x14ac:dyDescent="0.25">
      <c r="A311" s="363"/>
      <c r="B311" s="358"/>
      <c r="C311" s="18" t="s">
        <v>145</v>
      </c>
      <c r="D311" s="108">
        <f>SUM(D309:D310)</f>
        <v>70000</v>
      </c>
      <c r="E311" s="51">
        <f t="shared" si="43"/>
        <v>0</v>
      </c>
      <c r="F311" s="51">
        <f t="shared" ref="F311:H311" si="58">SUM(F309:F310)</f>
        <v>0</v>
      </c>
      <c r="G311" s="51">
        <f t="shared" si="58"/>
        <v>0</v>
      </c>
      <c r="H311" s="51">
        <f t="shared" si="58"/>
        <v>0</v>
      </c>
      <c r="I311" s="51">
        <f t="shared" ref="I311:K311" si="59">SUM(I309:I310)</f>
        <v>0</v>
      </c>
      <c r="J311" s="51">
        <f t="shared" si="59"/>
        <v>70000</v>
      </c>
      <c r="K311" s="51">
        <f t="shared" si="59"/>
        <v>70000</v>
      </c>
    </row>
    <row r="312" spans="1:11" x14ac:dyDescent="0.25">
      <c r="A312" s="363"/>
      <c r="B312" s="359" t="s">
        <v>24</v>
      </c>
      <c r="C312" s="4" t="s">
        <v>65</v>
      </c>
      <c r="D312" s="100">
        <v>36000</v>
      </c>
      <c r="E312" s="45">
        <f t="shared" si="43"/>
        <v>-4000</v>
      </c>
      <c r="F312" s="45">
        <f>'2019.05.31.'!G312</f>
        <v>0</v>
      </c>
      <c r="G312" s="45">
        <f>'2019.05.31.'!H312</f>
        <v>0</v>
      </c>
      <c r="H312" s="45">
        <f>'2019.05.31.'!I312</f>
        <v>0</v>
      </c>
      <c r="I312" s="45">
        <f>'2019.05.31.'!J312</f>
        <v>0</v>
      </c>
      <c r="J312" s="45">
        <f>'2019.05.31.'!K312</f>
        <v>32000</v>
      </c>
      <c r="K312" s="45">
        <f>'2019.05.31.'!L312</f>
        <v>12000</v>
      </c>
    </row>
    <row r="313" spans="1:11" x14ac:dyDescent="0.25">
      <c r="A313" s="363"/>
      <c r="B313" s="359"/>
      <c r="C313" s="4" t="s">
        <v>60</v>
      </c>
      <c r="D313" s="100">
        <v>10000</v>
      </c>
      <c r="E313" s="45">
        <f t="shared" si="43"/>
        <v>4000</v>
      </c>
      <c r="F313" s="45">
        <f>'2019.05.31.'!G313</f>
        <v>0</v>
      </c>
      <c r="G313" s="45">
        <f>'2019.05.31.'!H313</f>
        <v>0</v>
      </c>
      <c r="H313" s="45">
        <f>'2019.05.31.'!I313</f>
        <v>0</v>
      </c>
      <c r="I313" s="45">
        <f>'2019.05.31.'!J313</f>
        <v>0</v>
      </c>
      <c r="J313" s="45">
        <f>'2019.05.31.'!K313</f>
        <v>14000</v>
      </c>
      <c r="K313" s="45">
        <f>'2019.05.31.'!L313</f>
        <v>12000</v>
      </c>
    </row>
    <row r="314" spans="1:11" x14ac:dyDescent="0.25">
      <c r="A314" s="363"/>
      <c r="B314" s="359"/>
      <c r="C314" s="4" t="s">
        <v>61</v>
      </c>
      <c r="D314" s="100">
        <v>0</v>
      </c>
      <c r="E314" s="45">
        <f t="shared" si="43"/>
        <v>0</v>
      </c>
      <c r="F314" s="45">
        <f>'2019.05.31.'!G314</f>
        <v>0</v>
      </c>
      <c r="G314" s="45">
        <f>'2019.05.31.'!H314</f>
        <v>0</v>
      </c>
      <c r="H314" s="45">
        <f>'2019.05.31.'!I314</f>
        <v>0</v>
      </c>
      <c r="I314" s="45">
        <f>'2019.05.31.'!J314</f>
        <v>0</v>
      </c>
      <c r="J314" s="45">
        <f>'2019.05.31.'!K314</f>
        <v>0</v>
      </c>
      <c r="K314" s="45">
        <f>'2019.05.31.'!L314</f>
        <v>0</v>
      </c>
    </row>
    <row r="315" spans="1:11" x14ac:dyDescent="0.25">
      <c r="A315" s="363"/>
      <c r="B315" s="359"/>
      <c r="C315" s="4" t="s">
        <v>48</v>
      </c>
      <c r="D315" s="100">
        <v>12420</v>
      </c>
      <c r="E315" s="45">
        <f t="shared" si="43"/>
        <v>0</v>
      </c>
      <c r="F315" s="45">
        <f>'2019.05.31.'!G315</f>
        <v>0</v>
      </c>
      <c r="G315" s="45">
        <f>'2019.05.31.'!H315</f>
        <v>0</v>
      </c>
      <c r="H315" s="45">
        <f>'2019.05.31.'!I315</f>
        <v>0</v>
      </c>
      <c r="I315" s="45">
        <f>'2019.05.31.'!J315</f>
        <v>0</v>
      </c>
      <c r="J315" s="45">
        <f>'2019.05.31.'!K315</f>
        <v>12420</v>
      </c>
      <c r="K315" s="45">
        <f>'2019.05.31.'!L315</f>
        <v>6480</v>
      </c>
    </row>
    <row r="316" spans="1:11" x14ac:dyDescent="0.25">
      <c r="A316" s="363"/>
      <c r="B316" s="359"/>
      <c r="C316" s="18" t="s">
        <v>49</v>
      </c>
      <c r="D316" s="108">
        <f>SUM(D312:D315)</f>
        <v>58420</v>
      </c>
      <c r="E316" s="51">
        <f t="shared" si="43"/>
        <v>0</v>
      </c>
      <c r="F316" s="51">
        <f t="shared" ref="F316:H316" si="60">SUM(F312:F315)</f>
        <v>0</v>
      </c>
      <c r="G316" s="51">
        <f t="shared" si="60"/>
        <v>0</v>
      </c>
      <c r="H316" s="51">
        <f t="shared" si="60"/>
        <v>0</v>
      </c>
      <c r="I316" s="51">
        <f t="shared" ref="I316:K316" si="61">SUM(I312:I315)</f>
        <v>0</v>
      </c>
      <c r="J316" s="51">
        <f t="shared" si="61"/>
        <v>58420</v>
      </c>
      <c r="K316" s="51">
        <f t="shared" si="61"/>
        <v>30480</v>
      </c>
    </row>
    <row r="317" spans="1:11" x14ac:dyDescent="0.25">
      <c r="A317" s="355" t="s">
        <v>92</v>
      </c>
      <c r="B317" s="357" t="s">
        <v>21</v>
      </c>
      <c r="C317" s="4" t="s">
        <v>43</v>
      </c>
      <c r="D317" s="100">
        <v>129000</v>
      </c>
      <c r="E317" s="45">
        <f t="shared" si="43"/>
        <v>0</v>
      </c>
      <c r="F317" s="45">
        <f>'2019.05.31.'!G317</f>
        <v>0</v>
      </c>
      <c r="G317" s="45">
        <f>'2019.05.31.'!H317</f>
        <v>0</v>
      </c>
      <c r="H317" s="45">
        <f>'2019.05.31.'!I317</f>
        <v>0</v>
      </c>
      <c r="I317" s="45">
        <f>'2019.05.31.'!J317</f>
        <v>0</v>
      </c>
      <c r="J317" s="45">
        <f>'2019.05.31.'!K317</f>
        <v>129000</v>
      </c>
      <c r="K317" s="45">
        <f>'2019.05.31.'!L317</f>
        <v>51602</v>
      </c>
    </row>
    <row r="318" spans="1:11" x14ac:dyDescent="0.25">
      <c r="A318" s="356"/>
      <c r="B318" s="358"/>
      <c r="C318" s="4" t="s">
        <v>45</v>
      </c>
      <c r="D318" s="100">
        <v>24080</v>
      </c>
      <c r="E318" s="45">
        <f t="shared" si="43"/>
        <v>0</v>
      </c>
      <c r="F318" s="45">
        <f>'2019.05.31.'!G318</f>
        <v>0</v>
      </c>
      <c r="G318" s="45">
        <f>'2019.05.31.'!H318</f>
        <v>0</v>
      </c>
      <c r="H318" s="45">
        <f>'2019.05.31.'!I318</f>
        <v>0</v>
      </c>
      <c r="I318" s="45">
        <f>'2019.05.31.'!J318</f>
        <v>0</v>
      </c>
      <c r="J318" s="45">
        <f>'2019.05.31.'!K318</f>
        <v>24080</v>
      </c>
      <c r="K318" s="45">
        <f>'2019.05.31.'!L318</f>
        <v>10062</v>
      </c>
    </row>
    <row r="319" spans="1:11" x14ac:dyDescent="0.25">
      <c r="A319" s="445" t="s">
        <v>150</v>
      </c>
      <c r="B319" s="446"/>
      <c r="C319" s="447"/>
      <c r="D319" s="126">
        <f>SUM(D285+D288+D289+D292+D298+D299+D308+D311+D316+D317+D318)</f>
        <v>3444360</v>
      </c>
      <c r="E319" s="125">
        <f t="shared" si="43"/>
        <v>0</v>
      </c>
      <c r="F319" s="125">
        <f t="shared" ref="F319:J319" si="62">SUM(F285+F288+F289+F292+F298+F299+F308+F311+F316+F317+F318)</f>
        <v>429000</v>
      </c>
      <c r="G319" s="125">
        <f t="shared" si="62"/>
        <v>0</v>
      </c>
      <c r="H319" s="125">
        <f t="shared" si="62"/>
        <v>200000</v>
      </c>
      <c r="I319" s="125">
        <f t="shared" ref="I319" si="63">SUM(I285+I288+I289+I292+I298+I299+I308+I311+I316+I317+I318)</f>
        <v>0</v>
      </c>
      <c r="J319" s="125">
        <f t="shared" si="62"/>
        <v>4073360</v>
      </c>
      <c r="K319" s="125">
        <f>'2019.05.31.'!L319</f>
        <v>1366430</v>
      </c>
    </row>
    <row r="320" spans="1:11" x14ac:dyDescent="0.25">
      <c r="A320" s="363" t="s">
        <v>72</v>
      </c>
      <c r="B320" s="359" t="s">
        <v>42</v>
      </c>
      <c r="C320" s="20" t="s">
        <v>43</v>
      </c>
      <c r="D320" s="110">
        <v>978360</v>
      </c>
      <c r="E320" s="53">
        <f t="shared" si="43"/>
        <v>-40000</v>
      </c>
      <c r="F320" s="53">
        <f>'2019.05.31.'!G320</f>
        <v>0</v>
      </c>
      <c r="G320" s="53">
        <f>'2019.05.31.'!H320</f>
        <v>0</v>
      </c>
      <c r="H320" s="53">
        <f>'2019.05.31.'!I320</f>
        <v>0</v>
      </c>
      <c r="I320" s="53">
        <f>'2019.05.31.'!J320</f>
        <v>0</v>
      </c>
      <c r="J320" s="45">
        <f>'2019.05.31.'!K320</f>
        <v>938360</v>
      </c>
      <c r="K320" s="45">
        <f>'2019.05.31.'!L320</f>
        <v>772625</v>
      </c>
    </row>
    <row r="321" spans="1:11" x14ac:dyDescent="0.25">
      <c r="A321" s="363"/>
      <c r="B321" s="359"/>
      <c r="C321" s="20" t="s">
        <v>54</v>
      </c>
      <c r="D321" s="110">
        <v>0</v>
      </c>
      <c r="E321" s="53">
        <f t="shared" si="43"/>
        <v>41875</v>
      </c>
      <c r="F321" s="53">
        <f>'2019.05.31.'!G321</f>
        <v>0</v>
      </c>
      <c r="G321" s="53">
        <f>'2019.05.31.'!H321</f>
        <v>0</v>
      </c>
      <c r="H321" s="53">
        <f>'2019.05.31.'!I321</f>
        <v>0</v>
      </c>
      <c r="I321" s="53">
        <f>'2019.05.31.'!J321</f>
        <v>0</v>
      </c>
      <c r="J321" s="45">
        <f>'2019.05.31.'!K321</f>
        <v>41875</v>
      </c>
      <c r="K321" s="45">
        <f>'2019.05.31.'!L321</f>
        <v>29052</v>
      </c>
    </row>
    <row r="322" spans="1:11" x14ac:dyDescent="0.25">
      <c r="A322" s="363"/>
      <c r="B322" s="359"/>
      <c r="C322" s="18" t="s">
        <v>44</v>
      </c>
      <c r="D322" s="108">
        <f>SUM(D320:D321)</f>
        <v>978360</v>
      </c>
      <c r="E322" s="51">
        <f t="shared" si="43"/>
        <v>1875</v>
      </c>
      <c r="F322" s="51">
        <f t="shared" ref="F322:H322" si="64">SUM(F320:F321)</f>
        <v>0</v>
      </c>
      <c r="G322" s="51">
        <f t="shared" si="64"/>
        <v>0</v>
      </c>
      <c r="H322" s="51">
        <f t="shared" si="64"/>
        <v>0</v>
      </c>
      <c r="I322" s="51">
        <f t="shared" ref="I322:K322" si="65">SUM(I320:I321)</f>
        <v>0</v>
      </c>
      <c r="J322" s="51">
        <f t="shared" si="65"/>
        <v>980235</v>
      </c>
      <c r="K322" s="51">
        <f t="shared" si="65"/>
        <v>801677</v>
      </c>
    </row>
    <row r="323" spans="1:11" x14ac:dyDescent="0.25">
      <c r="A323" s="363"/>
      <c r="B323" s="359"/>
      <c r="C323" s="121" t="s">
        <v>45</v>
      </c>
      <c r="D323" s="123">
        <v>91314</v>
      </c>
      <c r="E323" s="122">
        <f t="shared" si="43"/>
        <v>0</v>
      </c>
      <c r="F323" s="122">
        <f>'2019.05.31.'!G323</f>
        <v>0</v>
      </c>
      <c r="G323" s="122">
        <f>'2019.05.31.'!H323</f>
        <v>0</v>
      </c>
      <c r="H323" s="122">
        <f>'2019.05.31.'!I323</f>
        <v>0</v>
      </c>
      <c r="I323" s="122">
        <f>'2019.05.31.'!J323</f>
        <v>0</v>
      </c>
      <c r="J323" s="122">
        <f>'2019.05.31.'!K323</f>
        <v>91314</v>
      </c>
      <c r="K323" s="122">
        <f>'2019.05.31.'!L323</f>
        <v>42274</v>
      </c>
    </row>
    <row r="324" spans="1:11" x14ac:dyDescent="0.25">
      <c r="A324" s="363"/>
      <c r="B324" s="359"/>
      <c r="C324" s="4" t="s">
        <v>46</v>
      </c>
      <c r="D324" s="100">
        <v>0</v>
      </c>
      <c r="E324" s="45">
        <f t="shared" si="43"/>
        <v>3609</v>
      </c>
      <c r="F324" s="45">
        <f>'2019.05.31.'!G324</f>
        <v>0</v>
      </c>
      <c r="G324" s="45">
        <f>'2019.05.31.'!H324</f>
        <v>0</v>
      </c>
      <c r="H324" s="45">
        <f>'2019.05.31.'!I324</f>
        <v>0</v>
      </c>
      <c r="I324" s="45">
        <f>'2019.05.31.'!J324</f>
        <v>0</v>
      </c>
      <c r="J324" s="45">
        <f>'2019.05.31.'!K324</f>
        <v>3609</v>
      </c>
      <c r="K324" s="45">
        <f>'2019.05.31.'!L324</f>
        <v>3609</v>
      </c>
    </row>
    <row r="325" spans="1:11" x14ac:dyDescent="0.25">
      <c r="A325" s="363"/>
      <c r="B325" s="359"/>
      <c r="C325" s="92" t="s">
        <v>47</v>
      </c>
      <c r="D325" s="106">
        <v>0</v>
      </c>
      <c r="E325" s="45">
        <f t="shared" si="43"/>
        <v>1900</v>
      </c>
      <c r="F325" s="45">
        <f>'2019.05.31.'!G325</f>
        <v>0</v>
      </c>
      <c r="G325" s="45">
        <f>'2019.05.31.'!H325</f>
        <v>0</v>
      </c>
      <c r="H325" s="45">
        <f>'2019.05.31.'!I325</f>
        <v>0</v>
      </c>
      <c r="I325" s="45">
        <f>'2019.05.31.'!J325</f>
        <v>0</v>
      </c>
      <c r="J325" s="45">
        <f>'2019.05.31.'!K325</f>
        <v>1900</v>
      </c>
      <c r="K325" s="45">
        <f>'2019.05.31.'!L325</f>
        <v>1900</v>
      </c>
    </row>
    <row r="326" spans="1:11" x14ac:dyDescent="0.25">
      <c r="A326" s="363"/>
      <c r="B326" s="359"/>
      <c r="C326" s="4" t="s">
        <v>48</v>
      </c>
      <c r="D326" s="100">
        <v>0</v>
      </c>
      <c r="E326" s="45">
        <f t="shared" si="43"/>
        <v>975</v>
      </c>
      <c r="F326" s="45">
        <f>'2019.05.31.'!G326</f>
        <v>0</v>
      </c>
      <c r="G326" s="45">
        <f>'2019.05.31.'!H326</f>
        <v>0</v>
      </c>
      <c r="H326" s="45">
        <f>'2019.05.31.'!I326</f>
        <v>0</v>
      </c>
      <c r="I326" s="45">
        <f>'2019.05.31.'!J326</f>
        <v>0</v>
      </c>
      <c r="J326" s="45">
        <f>'2019.05.31.'!K326</f>
        <v>975</v>
      </c>
      <c r="K326" s="45">
        <f>'2019.05.31.'!L326</f>
        <v>975</v>
      </c>
    </row>
    <row r="327" spans="1:11" x14ac:dyDescent="0.25">
      <c r="A327" s="363"/>
      <c r="B327" s="359"/>
      <c r="C327" s="18" t="s">
        <v>49</v>
      </c>
      <c r="D327" s="108">
        <f>SUM(D324:D326)</f>
        <v>0</v>
      </c>
      <c r="E327" s="51">
        <f t="shared" si="43"/>
        <v>6484</v>
      </c>
      <c r="F327" s="51">
        <f t="shared" ref="F327:H327" si="66">SUM(F324:F326)</f>
        <v>0</v>
      </c>
      <c r="G327" s="51">
        <f t="shared" si="66"/>
        <v>0</v>
      </c>
      <c r="H327" s="51">
        <f t="shared" si="66"/>
        <v>0</v>
      </c>
      <c r="I327" s="51">
        <f t="shared" ref="I327:K327" si="67">SUM(I324:I326)</f>
        <v>0</v>
      </c>
      <c r="J327" s="51">
        <f t="shared" si="67"/>
        <v>6484</v>
      </c>
      <c r="K327" s="51">
        <f t="shared" si="67"/>
        <v>6484</v>
      </c>
    </row>
    <row r="328" spans="1:11" x14ac:dyDescent="0.25">
      <c r="A328" s="363"/>
      <c r="B328" s="359" t="s">
        <v>13</v>
      </c>
      <c r="C328" s="4" t="s">
        <v>43</v>
      </c>
      <c r="D328" s="100">
        <v>4889680</v>
      </c>
      <c r="E328" s="45">
        <f t="shared" ref="E328:E392" si="68">J328-D328-F328-G328-H328-I328</f>
        <v>-119286</v>
      </c>
      <c r="F328" s="45">
        <f>'2019.05.31.'!G328</f>
        <v>0</v>
      </c>
      <c r="G328" s="45">
        <f>'2019.05.31.'!H328</f>
        <v>0</v>
      </c>
      <c r="H328" s="45">
        <f>'2019.05.31.'!I328</f>
        <v>0</v>
      </c>
      <c r="I328" s="45">
        <f>'2019.05.31.'!J328</f>
        <v>0</v>
      </c>
      <c r="J328" s="45">
        <f>'2019.05.31.'!K328</f>
        <v>4770394</v>
      </c>
      <c r="K328" s="45">
        <f>'2019.05.31.'!L328</f>
        <v>1500837</v>
      </c>
    </row>
    <row r="329" spans="1:11" x14ac:dyDescent="0.25">
      <c r="A329" s="363"/>
      <c r="B329" s="359"/>
      <c r="C329" s="4" t="s">
        <v>66</v>
      </c>
      <c r="D329" s="100">
        <v>390000</v>
      </c>
      <c r="E329" s="45">
        <f t="shared" si="68"/>
        <v>0</v>
      </c>
      <c r="F329" s="45">
        <f>'2019.05.31.'!G329</f>
        <v>0</v>
      </c>
      <c r="G329" s="45">
        <f>'2019.05.31.'!H329</f>
        <v>0</v>
      </c>
      <c r="H329" s="45">
        <f>'2019.05.31.'!I329</f>
        <v>0</v>
      </c>
      <c r="I329" s="45">
        <f>'2019.05.31.'!J329</f>
        <v>0</v>
      </c>
      <c r="J329" s="45">
        <f>'2019.05.31.'!K329</f>
        <v>390000</v>
      </c>
      <c r="K329" s="45">
        <f>'2019.05.31.'!L329</f>
        <v>390000</v>
      </c>
    </row>
    <row r="330" spans="1:11" x14ac:dyDescent="0.25">
      <c r="A330" s="363"/>
      <c r="B330" s="359"/>
      <c r="C330" s="4" t="s">
        <v>50</v>
      </c>
      <c r="D330" s="100">
        <v>200000</v>
      </c>
      <c r="E330" s="45">
        <f t="shared" si="68"/>
        <v>0</v>
      </c>
      <c r="F330" s="45">
        <f>'2019.05.31.'!G330</f>
        <v>0</v>
      </c>
      <c r="G330" s="45">
        <f>'2019.05.31.'!H330</f>
        <v>0</v>
      </c>
      <c r="H330" s="45">
        <f>'2019.05.31.'!I330</f>
        <v>0</v>
      </c>
      <c r="I330" s="45">
        <f>'2019.05.31.'!J330</f>
        <v>0</v>
      </c>
      <c r="J330" s="45">
        <f>'2019.05.31.'!K330</f>
        <v>200000</v>
      </c>
      <c r="K330" s="45">
        <f>'2019.05.31.'!L330</f>
        <v>0</v>
      </c>
    </row>
    <row r="331" spans="1:11" x14ac:dyDescent="0.25">
      <c r="A331" s="363"/>
      <c r="B331" s="359"/>
      <c r="C331" s="4" t="s">
        <v>51</v>
      </c>
      <c r="D331" s="100">
        <v>10000</v>
      </c>
      <c r="E331" s="45">
        <f t="shared" si="68"/>
        <v>0</v>
      </c>
      <c r="F331" s="45">
        <f>'2019.05.31.'!G331</f>
        <v>0</v>
      </c>
      <c r="G331" s="45">
        <f>'2019.05.31.'!H331</f>
        <v>0</v>
      </c>
      <c r="H331" s="45">
        <f>'2019.05.31.'!I331</f>
        <v>0</v>
      </c>
      <c r="I331" s="45">
        <f>'2019.05.31.'!J331</f>
        <v>0</v>
      </c>
      <c r="J331" s="45">
        <f>'2019.05.31.'!K331</f>
        <v>10000</v>
      </c>
      <c r="K331" s="45">
        <f>'2019.05.31.'!L331</f>
        <v>0</v>
      </c>
    </row>
    <row r="332" spans="1:11" x14ac:dyDescent="0.25">
      <c r="A332" s="363"/>
      <c r="B332" s="359"/>
      <c r="C332" s="4" t="s">
        <v>53</v>
      </c>
      <c r="D332" s="100">
        <v>24000</v>
      </c>
      <c r="E332" s="45">
        <f t="shared" si="68"/>
        <v>0</v>
      </c>
      <c r="F332" s="45">
        <f>'2019.05.31.'!G332</f>
        <v>0</v>
      </c>
      <c r="G332" s="45">
        <f>'2019.05.31.'!H332</f>
        <v>0</v>
      </c>
      <c r="H332" s="45">
        <f>'2019.05.31.'!I332</f>
        <v>0</v>
      </c>
      <c r="I332" s="45">
        <f>'2019.05.31.'!J332</f>
        <v>0</v>
      </c>
      <c r="J332" s="45">
        <f>'2019.05.31.'!K332</f>
        <v>24000</v>
      </c>
      <c r="K332" s="45">
        <f>'2019.05.31.'!L332</f>
        <v>0</v>
      </c>
    </row>
    <row r="333" spans="1:11" x14ac:dyDescent="0.25">
      <c r="A333" s="363"/>
      <c r="B333" s="359"/>
      <c r="C333" s="4" t="s">
        <v>54</v>
      </c>
      <c r="D333" s="100">
        <v>0</v>
      </c>
      <c r="E333" s="45">
        <f t="shared" si="68"/>
        <v>44945</v>
      </c>
      <c r="F333" s="45">
        <f>'2019.05.31.'!G333</f>
        <v>0</v>
      </c>
      <c r="G333" s="45">
        <f>'2019.05.31.'!H333</f>
        <v>0</v>
      </c>
      <c r="H333" s="45">
        <f>'2019.05.31.'!I333</f>
        <v>0</v>
      </c>
      <c r="I333" s="45">
        <f>'2019.05.31.'!J333</f>
        <v>0</v>
      </c>
      <c r="J333" s="45">
        <f>'2019.05.31.'!K333</f>
        <v>44945</v>
      </c>
      <c r="K333" s="45">
        <f>'2019.05.31.'!L333</f>
        <v>44945</v>
      </c>
    </row>
    <row r="334" spans="1:11" x14ac:dyDescent="0.25">
      <c r="A334" s="363"/>
      <c r="B334" s="359"/>
      <c r="C334" s="4" t="s">
        <v>55</v>
      </c>
      <c r="D334" s="100">
        <v>30000</v>
      </c>
      <c r="E334" s="45">
        <f t="shared" si="68"/>
        <v>0</v>
      </c>
      <c r="F334" s="45">
        <f>'2019.05.31.'!G334</f>
        <v>0</v>
      </c>
      <c r="G334" s="45">
        <f>'2019.05.31.'!H334</f>
        <v>0</v>
      </c>
      <c r="H334" s="45">
        <f>'2019.05.31.'!I334</f>
        <v>0</v>
      </c>
      <c r="I334" s="45">
        <f>'2019.05.31.'!J334</f>
        <v>0</v>
      </c>
      <c r="J334" s="45">
        <f>'2019.05.31.'!K334</f>
        <v>30000</v>
      </c>
      <c r="K334" s="45">
        <f>'2019.05.31.'!L334</f>
        <v>0</v>
      </c>
    </row>
    <row r="335" spans="1:11" x14ac:dyDescent="0.25">
      <c r="A335" s="363"/>
      <c r="B335" s="359"/>
      <c r="C335" s="18" t="s">
        <v>44</v>
      </c>
      <c r="D335" s="108">
        <f>SUM(D328:D334)</f>
        <v>5543680</v>
      </c>
      <c r="E335" s="51">
        <f t="shared" si="68"/>
        <v>-74341</v>
      </c>
      <c r="F335" s="51">
        <f t="shared" ref="F335:H335" si="69">SUM(F328:F334)</f>
        <v>0</v>
      </c>
      <c r="G335" s="51">
        <f t="shared" si="69"/>
        <v>0</v>
      </c>
      <c r="H335" s="51">
        <f t="shared" si="69"/>
        <v>0</v>
      </c>
      <c r="I335" s="51">
        <f t="shared" ref="I335:K335" si="70">SUM(I328:I334)</f>
        <v>0</v>
      </c>
      <c r="J335" s="51">
        <f t="shared" si="70"/>
        <v>5469339</v>
      </c>
      <c r="K335" s="51">
        <f t="shared" si="70"/>
        <v>1935782</v>
      </c>
    </row>
    <row r="336" spans="1:11" x14ac:dyDescent="0.25">
      <c r="A336" s="363"/>
      <c r="B336" s="359"/>
      <c r="C336" s="121" t="s">
        <v>45</v>
      </c>
      <c r="D336" s="123">
        <v>1077522</v>
      </c>
      <c r="E336" s="122">
        <f t="shared" si="68"/>
        <v>0</v>
      </c>
      <c r="F336" s="122">
        <f>'2019.05.31.'!G336</f>
        <v>0</v>
      </c>
      <c r="G336" s="122">
        <f>'2019.05.31.'!H336</f>
        <v>0</v>
      </c>
      <c r="H336" s="122">
        <f>'2019.05.31.'!I336</f>
        <v>0</v>
      </c>
      <c r="I336" s="122">
        <f>'2019.05.31.'!J336</f>
        <v>0</v>
      </c>
      <c r="J336" s="122">
        <f>'2019.05.31.'!K336</f>
        <v>1077522</v>
      </c>
      <c r="K336" s="122">
        <f>'2019.05.31.'!L336</f>
        <v>472188</v>
      </c>
    </row>
    <row r="337" spans="1:11" x14ac:dyDescent="0.25">
      <c r="A337" s="363"/>
      <c r="B337" s="359"/>
      <c r="C337" s="4" t="s">
        <v>46</v>
      </c>
      <c r="D337" s="100">
        <v>60000</v>
      </c>
      <c r="E337" s="45">
        <f t="shared" si="68"/>
        <v>-3181</v>
      </c>
      <c r="F337" s="45">
        <f>'2019.05.31.'!G337</f>
        <v>0</v>
      </c>
      <c r="G337" s="45">
        <f>'2019.05.31.'!H337</f>
        <v>0</v>
      </c>
      <c r="H337" s="45">
        <f>'2019.05.31.'!I337</f>
        <v>0</v>
      </c>
      <c r="I337" s="45">
        <f>'2019.05.31.'!J337</f>
        <v>0</v>
      </c>
      <c r="J337" s="45">
        <f>'2019.05.31.'!K337</f>
        <v>56819</v>
      </c>
      <c r="K337" s="45">
        <f>'2019.05.31.'!L337</f>
        <v>25510</v>
      </c>
    </row>
    <row r="338" spans="1:11" x14ac:dyDescent="0.25">
      <c r="A338" s="363"/>
      <c r="B338" s="359"/>
      <c r="C338" s="4" t="s">
        <v>56</v>
      </c>
      <c r="D338" s="100">
        <v>115000</v>
      </c>
      <c r="E338" s="45">
        <f t="shared" si="68"/>
        <v>-3541</v>
      </c>
      <c r="F338" s="45">
        <f>'2019.05.31.'!G338</f>
        <v>0</v>
      </c>
      <c r="G338" s="45">
        <f>'2019.05.31.'!H338</f>
        <v>0</v>
      </c>
      <c r="H338" s="45">
        <f>'2019.05.31.'!I338</f>
        <v>0</v>
      </c>
      <c r="I338" s="45">
        <f>'2019.05.31.'!J338</f>
        <v>0</v>
      </c>
      <c r="J338" s="45">
        <f>'2019.05.31.'!K338</f>
        <v>111459</v>
      </c>
      <c r="K338" s="45">
        <f>'2019.05.31.'!L338</f>
        <v>58388</v>
      </c>
    </row>
    <row r="339" spans="1:11" x14ac:dyDescent="0.25">
      <c r="A339" s="363"/>
      <c r="B339" s="359"/>
      <c r="C339" s="4" t="s">
        <v>57</v>
      </c>
      <c r="D339" s="100">
        <v>38688</v>
      </c>
      <c r="E339" s="45">
        <f t="shared" si="68"/>
        <v>0</v>
      </c>
      <c r="F339" s="45">
        <f>'2019.05.31.'!G339</f>
        <v>0</v>
      </c>
      <c r="G339" s="45">
        <f>'2019.05.31.'!H339</f>
        <v>0</v>
      </c>
      <c r="H339" s="45">
        <f>'2019.05.31.'!I339</f>
        <v>0</v>
      </c>
      <c r="I339" s="45">
        <f>'2019.05.31.'!J339</f>
        <v>0</v>
      </c>
      <c r="J339" s="45">
        <f>'2019.05.31.'!K339</f>
        <v>38688</v>
      </c>
      <c r="K339" s="45">
        <f>'2019.05.31.'!L339</f>
        <v>16120</v>
      </c>
    </row>
    <row r="340" spans="1:11" x14ac:dyDescent="0.25">
      <c r="A340" s="363"/>
      <c r="B340" s="359"/>
      <c r="C340" s="4" t="s">
        <v>58</v>
      </c>
      <c r="D340" s="100">
        <v>36492</v>
      </c>
      <c r="E340" s="45">
        <f t="shared" si="68"/>
        <v>0</v>
      </c>
      <c r="F340" s="45">
        <f>'2019.05.31.'!G340</f>
        <v>0</v>
      </c>
      <c r="G340" s="45">
        <f>'2019.05.31.'!H340</f>
        <v>0</v>
      </c>
      <c r="H340" s="45">
        <f>'2019.05.31.'!I340</f>
        <v>0</v>
      </c>
      <c r="I340" s="45">
        <f>'2019.05.31.'!J340</f>
        <v>0</v>
      </c>
      <c r="J340" s="45">
        <f>'2019.05.31.'!K340</f>
        <v>36492</v>
      </c>
      <c r="K340" s="45">
        <f>'2019.05.31.'!L340</f>
        <v>12626</v>
      </c>
    </row>
    <row r="341" spans="1:11" x14ac:dyDescent="0.25">
      <c r="A341" s="363"/>
      <c r="B341" s="359"/>
      <c r="C341" s="4" t="s">
        <v>59</v>
      </c>
      <c r="D341" s="100">
        <v>394863</v>
      </c>
      <c r="E341" s="45">
        <f t="shared" si="68"/>
        <v>0</v>
      </c>
      <c r="F341" s="45">
        <f>'2019.05.31.'!G341</f>
        <v>0</v>
      </c>
      <c r="G341" s="45">
        <f>'2019.05.31.'!H341</f>
        <v>0</v>
      </c>
      <c r="H341" s="45">
        <f>'2019.05.31.'!I341</f>
        <v>0</v>
      </c>
      <c r="I341" s="45">
        <f>'2019.05.31.'!J341</f>
        <v>0</v>
      </c>
      <c r="J341" s="45">
        <f>'2019.05.31.'!K341</f>
        <v>394863</v>
      </c>
      <c r="K341" s="45">
        <f>'2019.05.31.'!L341</f>
        <v>173222</v>
      </c>
    </row>
    <row r="342" spans="1:11" x14ac:dyDescent="0.25">
      <c r="A342" s="363"/>
      <c r="B342" s="359"/>
      <c r="C342" s="4" t="s">
        <v>65</v>
      </c>
      <c r="D342" s="100">
        <v>0</v>
      </c>
      <c r="E342" s="45">
        <f t="shared" si="68"/>
        <v>0</v>
      </c>
      <c r="F342" s="45">
        <f>'2019.05.31.'!G342</f>
        <v>0</v>
      </c>
      <c r="G342" s="45">
        <f>'2019.05.31.'!H342</f>
        <v>0</v>
      </c>
      <c r="H342" s="45">
        <f>'2019.05.31.'!I342</f>
        <v>0</v>
      </c>
      <c r="I342" s="45">
        <f>'2019.05.31.'!J342</f>
        <v>0</v>
      </c>
      <c r="J342" s="45">
        <f>'2019.05.31.'!K342</f>
        <v>0</v>
      </c>
      <c r="K342" s="45">
        <f>'2019.05.31.'!L342</f>
        <v>0</v>
      </c>
    </row>
    <row r="343" spans="1:11" x14ac:dyDescent="0.25">
      <c r="A343" s="363"/>
      <c r="B343" s="359"/>
      <c r="C343" s="4" t="s">
        <v>60</v>
      </c>
      <c r="D343" s="100">
        <v>10000</v>
      </c>
      <c r="E343" s="45">
        <f t="shared" si="68"/>
        <v>0</v>
      </c>
      <c r="F343" s="45">
        <f>'2019.05.31.'!G343</f>
        <v>0</v>
      </c>
      <c r="G343" s="45">
        <f>'2019.05.31.'!H343</f>
        <v>0</v>
      </c>
      <c r="H343" s="45">
        <f>'2019.05.31.'!I343</f>
        <v>0</v>
      </c>
      <c r="I343" s="45">
        <f>'2019.05.31.'!J343</f>
        <v>0</v>
      </c>
      <c r="J343" s="45">
        <f>'2019.05.31.'!K343</f>
        <v>10000</v>
      </c>
      <c r="K343" s="45">
        <f>'2019.05.31.'!L343</f>
        <v>0</v>
      </c>
    </row>
    <row r="344" spans="1:11" x14ac:dyDescent="0.25">
      <c r="A344" s="363"/>
      <c r="B344" s="359"/>
      <c r="C344" s="4" t="s">
        <v>47</v>
      </c>
      <c r="D344" s="100">
        <v>16800</v>
      </c>
      <c r="E344" s="45">
        <f t="shared" si="68"/>
        <v>0</v>
      </c>
      <c r="F344" s="45">
        <f>'2019.05.31.'!G344</f>
        <v>0</v>
      </c>
      <c r="G344" s="45">
        <f>'2019.05.31.'!H344</f>
        <v>0</v>
      </c>
      <c r="H344" s="45">
        <f>'2019.05.31.'!I344</f>
        <v>0</v>
      </c>
      <c r="I344" s="45">
        <f>'2019.05.31.'!J344</f>
        <v>0</v>
      </c>
      <c r="J344" s="45">
        <f>'2019.05.31.'!K344</f>
        <v>16800</v>
      </c>
      <c r="K344" s="45">
        <f>'2019.05.31.'!L344</f>
        <v>4200</v>
      </c>
    </row>
    <row r="345" spans="1:11" x14ac:dyDescent="0.25">
      <c r="A345" s="363"/>
      <c r="B345" s="359"/>
      <c r="C345" s="4" t="s">
        <v>61</v>
      </c>
      <c r="D345" s="100">
        <v>0</v>
      </c>
      <c r="E345" s="45">
        <f t="shared" si="68"/>
        <v>0</v>
      </c>
      <c r="F345" s="45">
        <f>'2019.05.31.'!G345</f>
        <v>0</v>
      </c>
      <c r="G345" s="45">
        <f>'2019.05.31.'!H345</f>
        <v>0</v>
      </c>
      <c r="H345" s="45">
        <f>'2019.05.31.'!I345</f>
        <v>0</v>
      </c>
      <c r="I345" s="45">
        <f>'2019.05.31.'!J345</f>
        <v>0</v>
      </c>
      <c r="J345" s="45">
        <f>'2019.05.31.'!K345</f>
        <v>0</v>
      </c>
      <c r="K345" s="45">
        <f>'2019.05.31.'!L345</f>
        <v>0</v>
      </c>
    </row>
    <row r="346" spans="1:11" x14ac:dyDescent="0.25">
      <c r="A346" s="363"/>
      <c r="B346" s="359"/>
      <c r="C346" s="4" t="s">
        <v>62</v>
      </c>
      <c r="D346" s="100">
        <v>10900</v>
      </c>
      <c r="E346" s="45">
        <f t="shared" si="68"/>
        <v>0</v>
      </c>
      <c r="F346" s="45">
        <f>'2019.05.31.'!G346</f>
        <v>0</v>
      </c>
      <c r="G346" s="45">
        <f>'2019.05.31.'!H346</f>
        <v>0</v>
      </c>
      <c r="H346" s="45">
        <f>'2019.05.31.'!I346</f>
        <v>0</v>
      </c>
      <c r="I346" s="45">
        <f>'2019.05.31.'!J346</f>
        <v>0</v>
      </c>
      <c r="J346" s="45">
        <f>'2019.05.31.'!K346</f>
        <v>10900</v>
      </c>
      <c r="K346" s="45">
        <f>'2019.05.31.'!L346</f>
        <v>7570</v>
      </c>
    </row>
    <row r="347" spans="1:11" x14ac:dyDescent="0.25">
      <c r="A347" s="363"/>
      <c r="B347" s="359"/>
      <c r="C347" s="4" t="s">
        <v>48</v>
      </c>
      <c r="D347" s="100">
        <v>157797</v>
      </c>
      <c r="E347" s="45">
        <f t="shared" si="68"/>
        <v>-859</v>
      </c>
      <c r="F347" s="45">
        <f>'2019.05.31.'!G347</f>
        <v>0</v>
      </c>
      <c r="G347" s="45">
        <f>'2019.05.31.'!H347</f>
        <v>0</v>
      </c>
      <c r="H347" s="45">
        <f>'2019.05.31.'!I347</f>
        <v>0</v>
      </c>
      <c r="I347" s="45">
        <f>'2019.05.31.'!J347</f>
        <v>0</v>
      </c>
      <c r="J347" s="45">
        <f>'2019.05.31.'!K347</f>
        <v>156938</v>
      </c>
      <c r="K347" s="45">
        <f>'2019.05.31.'!L347</f>
        <v>70481</v>
      </c>
    </row>
    <row r="348" spans="1:11" x14ac:dyDescent="0.25">
      <c r="A348" s="363"/>
      <c r="B348" s="359"/>
      <c r="C348" s="4" t="s">
        <v>63</v>
      </c>
      <c r="D348" s="100">
        <v>0</v>
      </c>
      <c r="E348" s="45">
        <f t="shared" si="68"/>
        <v>0</v>
      </c>
      <c r="F348" s="45">
        <f>'2019.05.31.'!G348</f>
        <v>0</v>
      </c>
      <c r="G348" s="45">
        <f>'2019.05.31.'!H348</f>
        <v>0</v>
      </c>
      <c r="H348" s="45">
        <f>'2019.05.31.'!I348</f>
        <v>0</v>
      </c>
      <c r="I348" s="45">
        <f>'2019.05.31.'!J348</f>
        <v>0</v>
      </c>
      <c r="J348" s="45">
        <f>'2019.05.31.'!K348</f>
        <v>0</v>
      </c>
      <c r="K348" s="45">
        <f>'2019.05.31.'!L348</f>
        <v>0</v>
      </c>
    </row>
    <row r="349" spans="1:11" x14ac:dyDescent="0.25">
      <c r="A349" s="363"/>
      <c r="B349" s="359"/>
      <c r="C349" s="18" t="s">
        <v>49</v>
      </c>
      <c r="D349" s="108">
        <f>SUM(D337:D348)</f>
        <v>840540</v>
      </c>
      <c r="E349" s="51">
        <f t="shared" si="68"/>
        <v>-7581</v>
      </c>
      <c r="F349" s="51">
        <f t="shared" ref="F349:H349" si="71">SUM(F337:F348)</f>
        <v>0</v>
      </c>
      <c r="G349" s="51">
        <f t="shared" si="71"/>
        <v>0</v>
      </c>
      <c r="H349" s="51">
        <f t="shared" si="71"/>
        <v>0</v>
      </c>
      <c r="I349" s="51">
        <f t="shared" ref="I349:K349" si="72">SUM(I337:I348)</f>
        <v>0</v>
      </c>
      <c r="J349" s="51">
        <f t="shared" si="72"/>
        <v>832959</v>
      </c>
      <c r="K349" s="51">
        <f t="shared" si="72"/>
        <v>368117</v>
      </c>
    </row>
    <row r="350" spans="1:11" x14ac:dyDescent="0.25">
      <c r="A350" s="363"/>
      <c r="B350" s="357" t="s">
        <v>21</v>
      </c>
      <c r="C350" s="4" t="s">
        <v>43</v>
      </c>
      <c r="D350" s="100">
        <v>4885274</v>
      </c>
      <c r="E350" s="45">
        <f t="shared" si="68"/>
        <v>-27177</v>
      </c>
      <c r="F350" s="45">
        <f>'2019.05.31.'!G350</f>
        <v>0</v>
      </c>
      <c r="G350" s="45">
        <f>'2019.05.31.'!H350</f>
        <v>0</v>
      </c>
      <c r="H350" s="45">
        <f>'2019.05.31.'!I350</f>
        <v>0</v>
      </c>
      <c r="I350" s="45">
        <f>'2019.05.31.'!J350</f>
        <v>9173</v>
      </c>
      <c r="J350" s="45">
        <f>'2019.05.31.'!K350</f>
        <v>4867270</v>
      </c>
      <c r="K350" s="45">
        <f>'2019.05.31.'!L350</f>
        <v>1508288</v>
      </c>
    </row>
    <row r="351" spans="1:11" x14ac:dyDescent="0.25">
      <c r="A351" s="363"/>
      <c r="B351" s="364"/>
      <c r="C351" s="4" t="s">
        <v>50</v>
      </c>
      <c r="D351" s="100">
        <v>200000</v>
      </c>
      <c r="E351" s="45">
        <f t="shared" si="68"/>
        <v>0</v>
      </c>
      <c r="F351" s="45">
        <f>'2019.05.31.'!G351</f>
        <v>0</v>
      </c>
      <c r="G351" s="45">
        <f>'2019.05.31.'!H351</f>
        <v>0</v>
      </c>
      <c r="H351" s="45">
        <f>'2019.05.31.'!I351</f>
        <v>0</v>
      </c>
      <c r="I351" s="45">
        <f>'2019.05.31.'!J351</f>
        <v>0</v>
      </c>
      <c r="J351" s="45">
        <f>'2019.05.31.'!K351</f>
        <v>200000</v>
      </c>
      <c r="K351" s="45">
        <f>'2019.05.31.'!L351</f>
        <v>0</v>
      </c>
    </row>
    <row r="352" spans="1:11" x14ac:dyDescent="0.25">
      <c r="A352" s="363"/>
      <c r="B352" s="364"/>
      <c r="C352" s="4" t="s">
        <v>51</v>
      </c>
      <c r="D352" s="100">
        <v>10000</v>
      </c>
      <c r="E352" s="45">
        <f t="shared" si="68"/>
        <v>0</v>
      </c>
      <c r="F352" s="45">
        <f>'2019.05.31.'!G352</f>
        <v>0</v>
      </c>
      <c r="G352" s="45">
        <f>'2019.05.31.'!H352</f>
        <v>0</v>
      </c>
      <c r="H352" s="45">
        <f>'2019.05.31.'!I352</f>
        <v>0</v>
      </c>
      <c r="I352" s="45">
        <f>'2019.05.31.'!J352</f>
        <v>0</v>
      </c>
      <c r="J352" s="45">
        <f>'2019.05.31.'!K352</f>
        <v>10000</v>
      </c>
      <c r="K352" s="45">
        <f>'2019.05.31.'!L352</f>
        <v>0</v>
      </c>
    </row>
    <row r="353" spans="1:11" x14ac:dyDescent="0.25">
      <c r="A353" s="363"/>
      <c r="B353" s="364"/>
      <c r="C353" s="4" t="s">
        <v>53</v>
      </c>
      <c r="D353" s="100">
        <v>24000</v>
      </c>
      <c r="E353" s="45">
        <f t="shared" si="68"/>
        <v>0</v>
      </c>
      <c r="F353" s="45">
        <f>'2019.05.31.'!G353</f>
        <v>0</v>
      </c>
      <c r="G353" s="45">
        <f>'2019.05.31.'!H353</f>
        <v>0</v>
      </c>
      <c r="H353" s="45">
        <f>'2019.05.31.'!I353</f>
        <v>0</v>
      </c>
      <c r="I353" s="45">
        <f>'2019.05.31.'!J353</f>
        <v>0</v>
      </c>
      <c r="J353" s="45">
        <f>'2019.05.31.'!K353</f>
        <v>24000</v>
      </c>
      <c r="K353" s="45">
        <f>'2019.05.31.'!L353</f>
        <v>0</v>
      </c>
    </row>
    <row r="354" spans="1:11" x14ac:dyDescent="0.25">
      <c r="A354" s="363"/>
      <c r="B354" s="364"/>
      <c r="C354" s="4" t="s">
        <v>54</v>
      </c>
      <c r="D354" s="100">
        <v>0</v>
      </c>
      <c r="E354" s="45">
        <f t="shared" si="68"/>
        <v>99643</v>
      </c>
      <c r="F354" s="45">
        <f>'2019.05.31.'!G354</f>
        <v>0</v>
      </c>
      <c r="G354" s="45">
        <f>'2019.05.31.'!H354</f>
        <v>0</v>
      </c>
      <c r="H354" s="45">
        <f>'2019.05.31.'!I354</f>
        <v>0</v>
      </c>
      <c r="I354" s="45">
        <f>'2019.05.31.'!J354</f>
        <v>0</v>
      </c>
      <c r="J354" s="45">
        <f>'2019.05.31.'!K354</f>
        <v>99643</v>
      </c>
      <c r="K354" s="45">
        <f>'2019.05.31.'!L354</f>
        <v>72466</v>
      </c>
    </row>
    <row r="355" spans="1:11" x14ac:dyDescent="0.25">
      <c r="A355" s="363"/>
      <c r="B355" s="364"/>
      <c r="C355" s="18" t="s">
        <v>44</v>
      </c>
      <c r="D355" s="108">
        <f>SUM(D350:D354)</f>
        <v>5119274</v>
      </c>
      <c r="E355" s="51">
        <f t="shared" si="68"/>
        <v>72466</v>
      </c>
      <c r="F355" s="51">
        <f t="shared" ref="F355:H355" si="73">SUM(F350:F354)</f>
        <v>0</v>
      </c>
      <c r="G355" s="51">
        <f t="shared" si="73"/>
        <v>0</v>
      </c>
      <c r="H355" s="51">
        <f t="shared" si="73"/>
        <v>0</v>
      </c>
      <c r="I355" s="51">
        <f t="shared" ref="I355:K355" si="74">SUM(I350:I354)</f>
        <v>9173</v>
      </c>
      <c r="J355" s="51">
        <f t="shared" si="74"/>
        <v>5200913</v>
      </c>
      <c r="K355" s="51">
        <f t="shared" si="74"/>
        <v>1580754</v>
      </c>
    </row>
    <row r="356" spans="1:11" x14ac:dyDescent="0.25">
      <c r="A356" s="363"/>
      <c r="B356" s="364"/>
      <c r="C356" s="121" t="s">
        <v>45</v>
      </c>
      <c r="D356" s="123">
        <v>985846</v>
      </c>
      <c r="E356" s="122">
        <f t="shared" si="68"/>
        <v>0</v>
      </c>
      <c r="F356" s="122">
        <f>'2019.05.31.'!G356</f>
        <v>0</v>
      </c>
      <c r="G356" s="122">
        <f>'2019.05.31.'!H356</f>
        <v>0</v>
      </c>
      <c r="H356" s="122">
        <f>'2019.05.31.'!I356</f>
        <v>0</v>
      </c>
      <c r="I356" s="122">
        <f>'2019.05.31.'!J356</f>
        <v>1789</v>
      </c>
      <c r="J356" s="122">
        <f>'2019.05.31.'!K356</f>
        <v>987635</v>
      </c>
      <c r="K356" s="122">
        <f>'2019.05.31.'!L356</f>
        <v>383728</v>
      </c>
    </row>
    <row r="357" spans="1:11" x14ac:dyDescent="0.25">
      <c r="A357" s="363"/>
      <c r="B357" s="364"/>
      <c r="C357" s="4" t="s">
        <v>46</v>
      </c>
      <c r="D357" s="100">
        <v>40000</v>
      </c>
      <c r="E357" s="45">
        <f t="shared" si="68"/>
        <v>-428</v>
      </c>
      <c r="F357" s="45">
        <f>'2019.05.31.'!G357</f>
        <v>0</v>
      </c>
      <c r="G357" s="45">
        <f>'2019.05.31.'!H357</f>
        <v>0</v>
      </c>
      <c r="H357" s="45">
        <f>'2019.05.31.'!I357</f>
        <v>0</v>
      </c>
      <c r="I357" s="45">
        <f>'2019.05.31.'!J357</f>
        <v>0</v>
      </c>
      <c r="J357" s="45">
        <f>'2019.05.31.'!K357</f>
        <v>39572</v>
      </c>
      <c r="K357" s="45">
        <f>'2019.05.31.'!L357</f>
        <v>0</v>
      </c>
    </row>
    <row r="358" spans="1:11" x14ac:dyDescent="0.25">
      <c r="A358" s="363"/>
      <c r="B358" s="364"/>
      <c r="C358" s="4" t="s">
        <v>56</v>
      </c>
      <c r="D358" s="100">
        <v>50000</v>
      </c>
      <c r="E358" s="45">
        <f t="shared" si="68"/>
        <v>-2784</v>
      </c>
      <c r="F358" s="45">
        <f>'2019.05.31.'!G358</f>
        <v>0</v>
      </c>
      <c r="G358" s="45">
        <f>'2019.05.31.'!H358</f>
        <v>0</v>
      </c>
      <c r="H358" s="45">
        <f>'2019.05.31.'!I358</f>
        <v>0</v>
      </c>
      <c r="I358" s="45">
        <f>'2019.05.31.'!J358</f>
        <v>0</v>
      </c>
      <c r="J358" s="45">
        <f>'2019.05.31.'!K358</f>
        <v>47216</v>
      </c>
      <c r="K358" s="45">
        <f>'2019.05.31.'!L358</f>
        <v>0</v>
      </c>
    </row>
    <row r="359" spans="1:11" x14ac:dyDescent="0.25">
      <c r="A359" s="363"/>
      <c r="B359" s="364"/>
      <c r="C359" s="92" t="s">
        <v>58</v>
      </c>
      <c r="D359" s="106">
        <v>0</v>
      </c>
      <c r="E359" s="45">
        <f t="shared" si="68"/>
        <v>4219</v>
      </c>
      <c r="F359" s="45">
        <f>'2019.05.31.'!G359</f>
        <v>0</v>
      </c>
      <c r="G359" s="45">
        <f>'2019.05.31.'!H359</f>
        <v>0</v>
      </c>
      <c r="H359" s="45">
        <f>'2019.05.31.'!I359</f>
        <v>0</v>
      </c>
      <c r="I359" s="45">
        <f>'2019.05.31.'!J359</f>
        <v>0</v>
      </c>
      <c r="J359" s="45">
        <f>'2019.05.31.'!K359</f>
        <v>4219</v>
      </c>
      <c r="K359" s="45">
        <f>'2019.05.31.'!L359</f>
        <v>1641</v>
      </c>
    </row>
    <row r="360" spans="1:11" x14ac:dyDescent="0.25">
      <c r="A360" s="363"/>
      <c r="B360" s="364"/>
      <c r="C360" s="4" t="s">
        <v>60</v>
      </c>
      <c r="D360" s="100">
        <v>5000</v>
      </c>
      <c r="E360" s="45">
        <f t="shared" si="68"/>
        <v>0</v>
      </c>
      <c r="F360" s="45">
        <f>'2019.05.31.'!G360</f>
        <v>0</v>
      </c>
      <c r="G360" s="45">
        <f>'2019.05.31.'!H360</f>
        <v>0</v>
      </c>
      <c r="H360" s="45">
        <f>'2019.05.31.'!I360</f>
        <v>0</v>
      </c>
      <c r="I360" s="45">
        <f>'2019.05.31.'!J360</f>
        <v>0</v>
      </c>
      <c r="J360" s="45">
        <f>'2019.05.31.'!K360</f>
        <v>5000</v>
      </c>
      <c r="K360" s="45">
        <f>'2019.05.31.'!L360</f>
        <v>0</v>
      </c>
    </row>
    <row r="361" spans="1:11" x14ac:dyDescent="0.25">
      <c r="A361" s="363"/>
      <c r="B361" s="364"/>
      <c r="C361" s="4" t="s">
        <v>47</v>
      </c>
      <c r="D361" s="100">
        <v>16800</v>
      </c>
      <c r="E361" s="45">
        <f t="shared" si="68"/>
        <v>0</v>
      </c>
      <c r="F361" s="45">
        <f>'2019.05.31.'!G361</f>
        <v>0</v>
      </c>
      <c r="G361" s="45">
        <f>'2019.05.31.'!H361</f>
        <v>0</v>
      </c>
      <c r="H361" s="45">
        <f>'2019.05.31.'!I361</f>
        <v>0</v>
      </c>
      <c r="I361" s="45">
        <f>'2019.05.31.'!J361</f>
        <v>0</v>
      </c>
      <c r="J361" s="45">
        <f>'2019.05.31.'!K361</f>
        <v>16800</v>
      </c>
      <c r="K361" s="45">
        <f>'2019.05.31.'!L361</f>
        <v>4200</v>
      </c>
    </row>
    <row r="362" spans="1:11" x14ac:dyDescent="0.25">
      <c r="A362" s="363"/>
      <c r="B362" s="364"/>
      <c r="C362" s="4" t="s">
        <v>61</v>
      </c>
      <c r="D362" s="100">
        <v>0</v>
      </c>
      <c r="E362" s="45">
        <f t="shared" si="68"/>
        <v>206</v>
      </c>
      <c r="F362" s="45">
        <f>'2019.05.31.'!G362</f>
        <v>0</v>
      </c>
      <c r="G362" s="45">
        <f>'2019.05.31.'!H362</f>
        <v>0</v>
      </c>
      <c r="H362" s="45">
        <f>'2019.05.31.'!I362</f>
        <v>0</v>
      </c>
      <c r="I362" s="45">
        <f>'2019.05.31.'!J362</f>
        <v>0</v>
      </c>
      <c r="J362" s="45">
        <f>'2019.05.31.'!K362</f>
        <v>206</v>
      </c>
      <c r="K362" s="45">
        <f>'2019.05.31.'!L362</f>
        <v>206</v>
      </c>
    </row>
    <row r="363" spans="1:11" x14ac:dyDescent="0.25">
      <c r="A363" s="363"/>
      <c r="B363" s="364"/>
      <c r="C363" s="4" t="s">
        <v>62</v>
      </c>
      <c r="D363" s="100">
        <v>18275</v>
      </c>
      <c r="E363" s="45">
        <f t="shared" si="68"/>
        <v>0</v>
      </c>
      <c r="F363" s="45">
        <f>'2019.05.31.'!G363</f>
        <v>0</v>
      </c>
      <c r="G363" s="45">
        <f>'2019.05.31.'!H363</f>
        <v>0</v>
      </c>
      <c r="H363" s="45">
        <f>'2019.05.31.'!I363</f>
        <v>0</v>
      </c>
      <c r="I363" s="45">
        <f>'2019.05.31.'!J363</f>
        <v>0</v>
      </c>
      <c r="J363" s="45">
        <f>'2019.05.31.'!K363</f>
        <v>18275</v>
      </c>
      <c r="K363" s="45">
        <f>'2019.05.31.'!L363</f>
        <v>3360</v>
      </c>
    </row>
    <row r="364" spans="1:11" x14ac:dyDescent="0.25">
      <c r="A364" s="363"/>
      <c r="B364" s="364"/>
      <c r="C364" s="4" t="s">
        <v>48</v>
      </c>
      <c r="D364" s="100">
        <v>21250</v>
      </c>
      <c r="E364" s="45">
        <f t="shared" si="68"/>
        <v>-116</v>
      </c>
      <c r="F364" s="45">
        <f>'2019.05.31.'!G364</f>
        <v>0</v>
      </c>
      <c r="G364" s="45">
        <f>'2019.05.31.'!H364</f>
        <v>0</v>
      </c>
      <c r="H364" s="45">
        <f>'2019.05.31.'!I364</f>
        <v>0</v>
      </c>
      <c r="I364" s="45">
        <f>'2019.05.31.'!J364</f>
        <v>0</v>
      </c>
      <c r="J364" s="45">
        <f>'2019.05.31.'!K364</f>
        <v>21134</v>
      </c>
      <c r="K364" s="45">
        <f>'2019.05.31.'!L364</f>
        <v>499</v>
      </c>
    </row>
    <row r="365" spans="1:11" x14ac:dyDescent="0.25">
      <c r="A365" s="363"/>
      <c r="B365" s="364"/>
      <c r="C365" s="18" t="s">
        <v>49</v>
      </c>
      <c r="D365" s="108">
        <f>SUM(D357:D364)</f>
        <v>151325</v>
      </c>
      <c r="E365" s="51">
        <f t="shared" si="68"/>
        <v>1097</v>
      </c>
      <c r="F365" s="51">
        <f t="shared" ref="F365:H365" si="75">SUM(F357:F364)</f>
        <v>0</v>
      </c>
      <c r="G365" s="51">
        <f t="shared" si="75"/>
        <v>0</v>
      </c>
      <c r="H365" s="51">
        <f t="shared" si="75"/>
        <v>0</v>
      </c>
      <c r="I365" s="51">
        <f t="shared" ref="I365:K365" si="76">SUM(I357:I364)</f>
        <v>0</v>
      </c>
      <c r="J365" s="51">
        <f t="shared" si="76"/>
        <v>152422</v>
      </c>
      <c r="K365" s="51">
        <f t="shared" si="76"/>
        <v>9906</v>
      </c>
    </row>
    <row r="366" spans="1:11" x14ac:dyDescent="0.25">
      <c r="A366" s="363"/>
      <c r="B366" s="364"/>
      <c r="C366" s="4" t="s">
        <v>143</v>
      </c>
      <c r="D366" s="100">
        <v>110236</v>
      </c>
      <c r="E366" s="45">
        <f t="shared" si="68"/>
        <v>0</v>
      </c>
      <c r="F366" s="45">
        <f>'2019.05.31.'!G366</f>
        <v>0</v>
      </c>
      <c r="G366" s="45">
        <f>'2019.05.31.'!H366</f>
        <v>0</v>
      </c>
      <c r="H366" s="45">
        <f>'2019.05.31.'!I366</f>
        <v>0</v>
      </c>
      <c r="I366" s="45">
        <f>'2019.05.31.'!J366</f>
        <v>0</v>
      </c>
      <c r="J366" s="45">
        <f>'2019.05.31.'!K366</f>
        <v>110236</v>
      </c>
      <c r="K366" s="45">
        <f>'2019.05.31.'!L366</f>
        <v>110236</v>
      </c>
    </row>
    <row r="367" spans="1:11" x14ac:dyDescent="0.25">
      <c r="A367" s="363"/>
      <c r="B367" s="364"/>
      <c r="C367" s="4" t="s">
        <v>144</v>
      </c>
      <c r="D367" s="100">
        <v>29764</v>
      </c>
      <c r="E367" s="45">
        <f t="shared" si="68"/>
        <v>0</v>
      </c>
      <c r="F367" s="45">
        <f>'2019.05.31.'!G367</f>
        <v>0</v>
      </c>
      <c r="G367" s="45">
        <f>'2019.05.31.'!H367</f>
        <v>0</v>
      </c>
      <c r="H367" s="45">
        <f>'2019.05.31.'!I367</f>
        <v>0</v>
      </c>
      <c r="I367" s="45">
        <f>'2019.05.31.'!J367</f>
        <v>0</v>
      </c>
      <c r="J367" s="45">
        <f>'2019.05.31.'!K367</f>
        <v>29764</v>
      </c>
      <c r="K367" s="45">
        <f>'2019.05.31.'!L367</f>
        <v>29764</v>
      </c>
    </row>
    <row r="368" spans="1:11" x14ac:dyDescent="0.25">
      <c r="A368" s="363"/>
      <c r="B368" s="358"/>
      <c r="C368" s="18" t="s">
        <v>145</v>
      </c>
      <c r="D368" s="108">
        <f>SUM(D366:D367)</f>
        <v>140000</v>
      </c>
      <c r="E368" s="51">
        <f t="shared" si="68"/>
        <v>0</v>
      </c>
      <c r="F368" s="51">
        <f t="shared" ref="F368:H368" si="77">SUM(F366:F367)</f>
        <v>0</v>
      </c>
      <c r="G368" s="51">
        <f t="shared" si="77"/>
        <v>0</v>
      </c>
      <c r="H368" s="51">
        <f t="shared" si="77"/>
        <v>0</v>
      </c>
      <c r="I368" s="51">
        <f t="shared" ref="I368:K368" si="78">SUM(I366:I367)</f>
        <v>0</v>
      </c>
      <c r="J368" s="51">
        <f t="shared" si="78"/>
        <v>140000</v>
      </c>
      <c r="K368" s="51">
        <f t="shared" si="78"/>
        <v>140000</v>
      </c>
    </row>
    <row r="369" spans="1:11" x14ac:dyDescent="0.25">
      <c r="A369" s="363"/>
      <c r="B369" s="359" t="s">
        <v>24</v>
      </c>
      <c r="C369" s="4" t="s">
        <v>65</v>
      </c>
      <c r="D369" s="100">
        <v>0</v>
      </c>
      <c r="E369" s="45">
        <f t="shared" si="68"/>
        <v>0</v>
      </c>
      <c r="F369" s="45">
        <f>'2019.05.31.'!G369</f>
        <v>0</v>
      </c>
      <c r="G369" s="45">
        <f>'2019.05.31.'!H369</f>
        <v>0</v>
      </c>
      <c r="H369" s="45">
        <f>'2019.05.31.'!I369</f>
        <v>0</v>
      </c>
      <c r="I369" s="45">
        <f>'2019.05.31.'!J369</f>
        <v>0</v>
      </c>
      <c r="J369" s="45">
        <f>'2019.05.31.'!K369</f>
        <v>0</v>
      </c>
      <c r="K369" s="45">
        <f>'2019.05.31.'!L369</f>
        <v>0</v>
      </c>
    </row>
    <row r="370" spans="1:11" x14ac:dyDescent="0.25">
      <c r="A370" s="363"/>
      <c r="B370" s="359"/>
      <c r="C370" s="4" t="s">
        <v>60</v>
      </c>
      <c r="D370" s="100">
        <v>0</v>
      </c>
      <c r="E370" s="45">
        <f t="shared" si="68"/>
        <v>0</v>
      </c>
      <c r="F370" s="45">
        <f>'2019.05.31.'!G370</f>
        <v>0</v>
      </c>
      <c r="G370" s="45">
        <f>'2019.05.31.'!H370</f>
        <v>0</v>
      </c>
      <c r="H370" s="45">
        <f>'2019.05.31.'!I370</f>
        <v>0</v>
      </c>
      <c r="I370" s="45">
        <f>'2019.05.31.'!J370</f>
        <v>0</v>
      </c>
      <c r="J370" s="45">
        <f>'2019.05.31.'!K370</f>
        <v>0</v>
      </c>
      <c r="K370" s="45">
        <f>'2019.05.31.'!L370</f>
        <v>0</v>
      </c>
    </row>
    <row r="371" spans="1:11" x14ac:dyDescent="0.25">
      <c r="A371" s="363"/>
      <c r="B371" s="359"/>
      <c r="C371" s="4" t="s">
        <v>67</v>
      </c>
      <c r="D371" s="100">
        <v>0</v>
      </c>
      <c r="E371" s="45">
        <f t="shared" si="68"/>
        <v>0</v>
      </c>
      <c r="F371" s="45">
        <f>'2019.05.31.'!G371</f>
        <v>0</v>
      </c>
      <c r="G371" s="45">
        <f>'2019.05.31.'!H371</f>
        <v>0</v>
      </c>
      <c r="H371" s="45">
        <f>'2019.05.31.'!I371</f>
        <v>0</v>
      </c>
      <c r="I371" s="45">
        <f>'2019.05.31.'!J371</f>
        <v>0</v>
      </c>
      <c r="J371" s="45">
        <f>'2019.05.31.'!K371</f>
        <v>0</v>
      </c>
      <c r="K371" s="45">
        <f>'2019.05.31.'!L371</f>
        <v>0</v>
      </c>
    </row>
    <row r="372" spans="1:11" x14ac:dyDescent="0.25">
      <c r="A372" s="363"/>
      <c r="B372" s="359"/>
      <c r="C372" s="4" t="s">
        <v>61</v>
      </c>
      <c r="D372" s="100">
        <v>0</v>
      </c>
      <c r="E372" s="45">
        <f t="shared" si="68"/>
        <v>0</v>
      </c>
      <c r="F372" s="45">
        <f>'2019.05.31.'!G372</f>
        <v>0</v>
      </c>
      <c r="G372" s="45">
        <f>'2019.05.31.'!H372</f>
        <v>0</v>
      </c>
      <c r="H372" s="45">
        <f>'2019.05.31.'!I372</f>
        <v>0</v>
      </c>
      <c r="I372" s="45">
        <f>'2019.05.31.'!J372</f>
        <v>0</v>
      </c>
      <c r="J372" s="45">
        <f>'2019.05.31.'!K372</f>
        <v>0</v>
      </c>
      <c r="K372" s="45">
        <f>'2019.05.31.'!L372</f>
        <v>0</v>
      </c>
    </row>
    <row r="373" spans="1:11" x14ac:dyDescent="0.25">
      <c r="A373" s="363"/>
      <c r="B373" s="359"/>
      <c r="C373" s="4" t="s">
        <v>48</v>
      </c>
      <c r="D373" s="100">
        <v>0</v>
      </c>
      <c r="E373" s="45">
        <f t="shared" si="68"/>
        <v>0</v>
      </c>
      <c r="F373" s="45">
        <f>'2019.05.31.'!G373</f>
        <v>0</v>
      </c>
      <c r="G373" s="45">
        <f>'2019.05.31.'!H373</f>
        <v>0</v>
      </c>
      <c r="H373" s="45">
        <f>'2019.05.31.'!I373</f>
        <v>0</v>
      </c>
      <c r="I373" s="45">
        <f>'2019.05.31.'!J373</f>
        <v>0</v>
      </c>
      <c r="J373" s="45">
        <f>'2019.05.31.'!K373</f>
        <v>0</v>
      </c>
      <c r="K373" s="45">
        <f>'2019.05.31.'!L373</f>
        <v>0</v>
      </c>
    </row>
    <row r="374" spans="1:11" x14ac:dyDescent="0.25">
      <c r="A374" s="363"/>
      <c r="B374" s="359"/>
      <c r="C374" s="18" t="s">
        <v>49</v>
      </c>
      <c r="D374" s="108">
        <f>SUM(D369:D373)</f>
        <v>0</v>
      </c>
      <c r="E374" s="51">
        <f t="shared" si="68"/>
        <v>0</v>
      </c>
      <c r="F374" s="51">
        <f t="shared" ref="F374:H374" si="79">SUM(F369:F373)</f>
        <v>0</v>
      </c>
      <c r="G374" s="51">
        <f t="shared" si="79"/>
        <v>0</v>
      </c>
      <c r="H374" s="51">
        <f t="shared" si="79"/>
        <v>0</v>
      </c>
      <c r="I374" s="51">
        <f t="shared" ref="I374:K374" si="80">SUM(I369:I373)</f>
        <v>0</v>
      </c>
      <c r="J374" s="51">
        <f t="shared" si="80"/>
        <v>0</v>
      </c>
      <c r="K374" s="51">
        <f t="shared" si="80"/>
        <v>0</v>
      </c>
    </row>
    <row r="375" spans="1:11" x14ac:dyDescent="0.25">
      <c r="A375" s="355" t="s">
        <v>93</v>
      </c>
      <c r="B375" s="357" t="s">
        <v>21</v>
      </c>
      <c r="C375" s="4" t="s">
        <v>43</v>
      </c>
      <c r="D375" s="100">
        <v>172800</v>
      </c>
      <c r="E375" s="45">
        <f t="shared" si="68"/>
        <v>0</v>
      </c>
      <c r="F375" s="45">
        <f>'2019.05.31.'!G375</f>
        <v>0</v>
      </c>
      <c r="G375" s="45">
        <f>'2019.05.31.'!H375</f>
        <v>0</v>
      </c>
      <c r="H375" s="45">
        <f>'2019.05.31.'!I375</f>
        <v>0</v>
      </c>
      <c r="I375" s="45">
        <f>'2019.05.31.'!J375</f>
        <v>0</v>
      </c>
      <c r="J375" s="45">
        <f>'2019.05.31.'!K375</f>
        <v>172800</v>
      </c>
      <c r="K375" s="45">
        <f>'2019.05.31.'!L375</f>
        <v>68921</v>
      </c>
    </row>
    <row r="376" spans="1:11" x14ac:dyDescent="0.25">
      <c r="A376" s="356"/>
      <c r="B376" s="358"/>
      <c r="C376" s="4" t="s">
        <v>45</v>
      </c>
      <c r="D376" s="100">
        <v>32256</v>
      </c>
      <c r="E376" s="45">
        <f t="shared" si="68"/>
        <v>0</v>
      </c>
      <c r="F376" s="45">
        <f>'2019.05.31.'!G376</f>
        <v>0</v>
      </c>
      <c r="G376" s="45">
        <f>'2019.05.31.'!H376</f>
        <v>0</v>
      </c>
      <c r="H376" s="45">
        <f>'2019.05.31.'!I376</f>
        <v>0</v>
      </c>
      <c r="I376" s="45">
        <f>'2019.05.31.'!J376</f>
        <v>0</v>
      </c>
      <c r="J376" s="45">
        <f>'2019.05.31.'!K376</f>
        <v>32256</v>
      </c>
      <c r="K376" s="45">
        <f>'2019.05.31.'!L376</f>
        <v>13441</v>
      </c>
    </row>
    <row r="377" spans="1:11" x14ac:dyDescent="0.25">
      <c r="A377" s="355" t="s">
        <v>94</v>
      </c>
      <c r="B377" s="357" t="s">
        <v>13</v>
      </c>
      <c r="C377" s="4" t="s">
        <v>43</v>
      </c>
      <c r="D377" s="100">
        <v>387176</v>
      </c>
      <c r="E377" s="45">
        <f t="shared" si="68"/>
        <v>0</v>
      </c>
      <c r="F377" s="45">
        <f>'2019.05.31.'!G377</f>
        <v>0</v>
      </c>
      <c r="G377" s="45">
        <f>'2019.05.31.'!H377</f>
        <v>0</v>
      </c>
      <c r="H377" s="45">
        <f>'2019.05.31.'!I377</f>
        <v>0</v>
      </c>
      <c r="I377" s="45">
        <f>'2019.05.31.'!J377</f>
        <v>0</v>
      </c>
      <c r="J377" s="45">
        <f>'2019.05.31.'!K377</f>
        <v>387176</v>
      </c>
      <c r="K377" s="45">
        <f>'2019.05.31.'!L377</f>
        <v>150397</v>
      </c>
    </row>
    <row r="378" spans="1:11" x14ac:dyDescent="0.25">
      <c r="A378" s="356"/>
      <c r="B378" s="358"/>
      <c r="C378" s="4" t="s">
        <v>45</v>
      </c>
      <c r="D378" s="100">
        <v>72270</v>
      </c>
      <c r="E378" s="45">
        <f t="shared" si="68"/>
        <v>0</v>
      </c>
      <c r="F378" s="45">
        <f>'2019.05.31.'!G378</f>
        <v>0</v>
      </c>
      <c r="G378" s="45">
        <f>'2019.05.31.'!H378</f>
        <v>0</v>
      </c>
      <c r="H378" s="45">
        <f>'2019.05.31.'!I378</f>
        <v>0</v>
      </c>
      <c r="I378" s="45">
        <f>'2019.05.31.'!J378</f>
        <v>0</v>
      </c>
      <c r="J378" s="45">
        <f>'2019.05.31.'!K378</f>
        <v>72270</v>
      </c>
      <c r="K378" s="45">
        <f>'2019.05.31.'!L378</f>
        <v>29331</v>
      </c>
    </row>
    <row r="379" spans="1:11" x14ac:dyDescent="0.25">
      <c r="A379" s="355" t="s">
        <v>95</v>
      </c>
      <c r="B379" s="357" t="s">
        <v>13</v>
      </c>
      <c r="C379" s="4" t="s">
        <v>54</v>
      </c>
      <c r="D379" s="100">
        <v>38400</v>
      </c>
      <c r="E379" s="45">
        <f t="shared" si="68"/>
        <v>0</v>
      </c>
      <c r="F379" s="45">
        <f>'2019.05.31.'!G379</f>
        <v>0</v>
      </c>
      <c r="G379" s="45">
        <f>'2019.05.31.'!H379</f>
        <v>0</v>
      </c>
      <c r="H379" s="45">
        <f>'2019.05.31.'!I379</f>
        <v>0</v>
      </c>
      <c r="I379" s="45">
        <f>'2019.05.31.'!J379</f>
        <v>0</v>
      </c>
      <c r="J379" s="45">
        <f>'2019.05.31.'!K379</f>
        <v>38400</v>
      </c>
      <c r="K379" s="45">
        <f>'2019.05.31.'!L379</f>
        <v>12400</v>
      </c>
    </row>
    <row r="380" spans="1:11" x14ac:dyDescent="0.25">
      <c r="A380" s="356"/>
      <c r="B380" s="358"/>
      <c r="C380" s="4" t="s">
        <v>45</v>
      </c>
      <c r="D380" s="100">
        <v>7168</v>
      </c>
      <c r="E380" s="45">
        <f t="shared" si="68"/>
        <v>0</v>
      </c>
      <c r="F380" s="45">
        <f>'2019.05.31.'!G380</f>
        <v>0</v>
      </c>
      <c r="G380" s="45">
        <f>'2019.05.31.'!H380</f>
        <v>0</v>
      </c>
      <c r="H380" s="45">
        <f>'2019.05.31.'!I380</f>
        <v>0</v>
      </c>
      <c r="I380" s="45">
        <f>'2019.05.31.'!J380</f>
        <v>0</v>
      </c>
      <c r="J380" s="45">
        <f>'2019.05.31.'!K380</f>
        <v>7168</v>
      </c>
      <c r="K380" s="45">
        <f>'2019.05.31.'!L380</f>
        <v>2418</v>
      </c>
    </row>
    <row r="381" spans="1:11" x14ac:dyDescent="0.25">
      <c r="A381" s="445" t="s">
        <v>151</v>
      </c>
      <c r="B381" s="446"/>
      <c r="C381" s="447"/>
      <c r="D381" s="126">
        <f>SUM(D322+D323+D327+D335+D336+D349+D355+D356+D365+D368+D374+D375+D376+D377+D378+D379+D380)</f>
        <v>15637931</v>
      </c>
      <c r="E381" s="125">
        <f t="shared" si="68"/>
        <v>0</v>
      </c>
      <c r="F381" s="125">
        <f t="shared" ref="F381:J381" si="81">SUM(F322+F323+F327+F335+F336+F349+F355+F356+F368+F374+F375+F376+F377+F378+F379+F380+F365)</f>
        <v>0</v>
      </c>
      <c r="G381" s="125">
        <f t="shared" si="81"/>
        <v>0</v>
      </c>
      <c r="H381" s="125">
        <f t="shared" si="81"/>
        <v>0</v>
      </c>
      <c r="I381" s="125">
        <f t="shared" ref="I381" si="82">SUM(I322+I323+I327+I335+I336+I349+I355+I356+I368+I374+I375+I376+I377+I378+I379+I380+I365)</f>
        <v>10962</v>
      </c>
      <c r="J381" s="125">
        <f t="shared" si="81"/>
        <v>15648893</v>
      </c>
      <c r="K381" s="125">
        <f>'2019.05.31.'!L381</f>
        <v>6017818</v>
      </c>
    </row>
    <row r="382" spans="1:11" x14ac:dyDescent="0.25">
      <c r="A382" s="363" t="s">
        <v>73</v>
      </c>
      <c r="B382" s="6" t="s">
        <v>9</v>
      </c>
      <c r="C382" s="4" t="s">
        <v>70</v>
      </c>
      <c r="D382" s="100">
        <v>0</v>
      </c>
      <c r="E382" s="45">
        <f t="shared" si="68"/>
        <v>0</v>
      </c>
      <c r="F382" s="45">
        <f>'2019.05.31.'!G382</f>
        <v>0</v>
      </c>
      <c r="G382" s="45">
        <f>'2019.05.31.'!H382</f>
        <v>0</v>
      </c>
      <c r="H382" s="45">
        <f>'2019.05.31.'!I382</f>
        <v>0</v>
      </c>
      <c r="I382" s="45">
        <f>'2019.05.31.'!J382</f>
        <v>0</v>
      </c>
      <c r="J382" s="45">
        <f>'2019.05.31.'!K382</f>
        <v>0</v>
      </c>
      <c r="K382" s="45">
        <f>'2019.05.31.'!L382</f>
        <v>0</v>
      </c>
    </row>
    <row r="383" spans="1:11" x14ac:dyDescent="0.25">
      <c r="A383" s="363"/>
      <c r="B383" s="357" t="s">
        <v>42</v>
      </c>
      <c r="C383" s="4" t="s">
        <v>43</v>
      </c>
      <c r="D383" s="100">
        <v>978360</v>
      </c>
      <c r="E383" s="45">
        <f t="shared" si="68"/>
        <v>0</v>
      </c>
      <c r="F383" s="45">
        <f>'2019.05.31.'!G383</f>
        <v>0</v>
      </c>
      <c r="G383" s="45">
        <f>'2019.05.31.'!H383</f>
        <v>0</v>
      </c>
      <c r="H383" s="45">
        <f>'2019.05.31.'!I383</f>
        <v>0</v>
      </c>
      <c r="I383" s="45">
        <f>'2019.05.31.'!J383</f>
        <v>0</v>
      </c>
      <c r="J383" s="45">
        <f>'2019.05.31.'!K383</f>
        <v>978360</v>
      </c>
      <c r="K383" s="45">
        <f>'2019.05.31.'!L383</f>
        <v>407649</v>
      </c>
    </row>
    <row r="384" spans="1:11" x14ac:dyDescent="0.25">
      <c r="A384" s="363"/>
      <c r="B384" s="364"/>
      <c r="C384" s="4" t="s">
        <v>54</v>
      </c>
      <c r="D384" s="100">
        <v>0</v>
      </c>
      <c r="E384" s="45">
        <f t="shared" si="68"/>
        <v>1875</v>
      </c>
      <c r="F384" s="45">
        <f>'2019.05.31.'!G384</f>
        <v>0</v>
      </c>
      <c r="G384" s="45">
        <f>'2019.05.31.'!H384</f>
        <v>0</v>
      </c>
      <c r="H384" s="45">
        <f>'2019.05.31.'!I384</f>
        <v>0</v>
      </c>
      <c r="I384" s="45">
        <f>'2019.05.31.'!J384</f>
        <v>0</v>
      </c>
      <c r="J384" s="45">
        <f>'2019.05.31.'!K384</f>
        <v>1875</v>
      </c>
      <c r="K384" s="45">
        <f>'2019.05.31.'!L384</f>
        <v>1875</v>
      </c>
    </row>
    <row r="385" spans="1:11" x14ac:dyDescent="0.25">
      <c r="A385" s="363"/>
      <c r="B385" s="364"/>
      <c r="C385" s="18" t="s">
        <v>44</v>
      </c>
      <c r="D385" s="108">
        <f>SUM(D383:D384)</f>
        <v>978360</v>
      </c>
      <c r="E385" s="51">
        <f t="shared" si="68"/>
        <v>1875</v>
      </c>
      <c r="F385" s="51">
        <f t="shared" ref="F385:H385" si="83">SUM(F383:F384)</f>
        <v>0</v>
      </c>
      <c r="G385" s="51">
        <f t="shared" si="83"/>
        <v>0</v>
      </c>
      <c r="H385" s="51">
        <f t="shared" si="83"/>
        <v>0</v>
      </c>
      <c r="I385" s="51">
        <f t="shared" ref="I385:K385" si="84">SUM(I383:I384)</f>
        <v>0</v>
      </c>
      <c r="J385" s="51">
        <f t="shared" si="84"/>
        <v>980235</v>
      </c>
      <c r="K385" s="51">
        <f t="shared" si="84"/>
        <v>409524</v>
      </c>
    </row>
    <row r="386" spans="1:11" x14ac:dyDescent="0.25">
      <c r="A386" s="363"/>
      <c r="B386" s="364"/>
      <c r="C386" s="121" t="s">
        <v>45</v>
      </c>
      <c r="D386" s="123">
        <v>91314</v>
      </c>
      <c r="E386" s="122">
        <f t="shared" si="68"/>
        <v>0</v>
      </c>
      <c r="F386" s="122">
        <f>'2019.05.31.'!G386</f>
        <v>0</v>
      </c>
      <c r="G386" s="122">
        <f>'2019.05.31.'!H386</f>
        <v>0</v>
      </c>
      <c r="H386" s="122">
        <f>'2019.05.31.'!I386</f>
        <v>0</v>
      </c>
      <c r="I386" s="122">
        <f>'2019.05.31.'!J386</f>
        <v>0</v>
      </c>
      <c r="J386" s="122">
        <f>'2019.05.31.'!K386</f>
        <v>91314</v>
      </c>
      <c r="K386" s="122">
        <f>'2019.05.31.'!L386</f>
        <v>39750</v>
      </c>
    </row>
    <row r="387" spans="1:11" x14ac:dyDescent="0.25">
      <c r="A387" s="363"/>
      <c r="B387" s="364"/>
      <c r="C387" s="4" t="s">
        <v>46</v>
      </c>
      <c r="D387" s="100">
        <v>0</v>
      </c>
      <c r="E387" s="45">
        <f t="shared" si="68"/>
        <v>3181</v>
      </c>
      <c r="F387" s="45">
        <f>'2019.05.31.'!G387</f>
        <v>0</v>
      </c>
      <c r="G387" s="45">
        <f>'2019.05.31.'!H387</f>
        <v>0</v>
      </c>
      <c r="H387" s="45">
        <f>'2019.05.31.'!I387</f>
        <v>0</v>
      </c>
      <c r="I387" s="45">
        <f>'2019.05.31.'!J387</f>
        <v>0</v>
      </c>
      <c r="J387" s="45">
        <f>'2019.05.31.'!K387</f>
        <v>3181</v>
      </c>
      <c r="K387" s="45">
        <f>'2019.05.31.'!L387</f>
        <v>3181</v>
      </c>
    </row>
    <row r="388" spans="1:11" x14ac:dyDescent="0.25">
      <c r="A388" s="363"/>
      <c r="B388" s="364"/>
      <c r="C388" s="4" t="s">
        <v>56</v>
      </c>
      <c r="D388" s="100">
        <v>0</v>
      </c>
      <c r="E388" s="45">
        <f t="shared" ref="E388" si="85">J388-D388-F388-G388-H388-I388</f>
        <v>428</v>
      </c>
      <c r="F388" s="45">
        <f>'2019.05.31.'!G388</f>
        <v>0</v>
      </c>
      <c r="G388" s="45">
        <f>'2019.05.31.'!H388</f>
        <v>0</v>
      </c>
      <c r="H388" s="45">
        <f>'2019.05.31.'!I388</f>
        <v>0</v>
      </c>
      <c r="I388" s="45">
        <f>'2019.05.31.'!J388</f>
        <v>0</v>
      </c>
      <c r="J388" s="45">
        <f>'2019.05.31.'!K388</f>
        <v>428</v>
      </c>
      <c r="K388" s="45">
        <f>'2019.05.31.'!L388</f>
        <v>428</v>
      </c>
    </row>
    <row r="389" spans="1:11" x14ac:dyDescent="0.25">
      <c r="A389" s="363"/>
      <c r="B389" s="364"/>
      <c r="C389" s="92" t="s">
        <v>47</v>
      </c>
      <c r="D389" s="106">
        <v>0</v>
      </c>
      <c r="E389" s="45">
        <f t="shared" si="68"/>
        <v>1900</v>
      </c>
      <c r="F389" s="45">
        <f>'2019.05.31.'!G389</f>
        <v>0</v>
      </c>
      <c r="G389" s="45">
        <f>'2019.05.31.'!H389</f>
        <v>0</v>
      </c>
      <c r="H389" s="45">
        <f>'2019.05.31.'!I389</f>
        <v>0</v>
      </c>
      <c r="I389" s="45">
        <f>'2019.05.31.'!J389</f>
        <v>0</v>
      </c>
      <c r="J389" s="45">
        <f>'2019.05.31.'!K389</f>
        <v>1900</v>
      </c>
      <c r="K389" s="45">
        <f>'2019.05.31.'!L389</f>
        <v>1900</v>
      </c>
    </row>
    <row r="390" spans="1:11" x14ac:dyDescent="0.25">
      <c r="A390" s="363"/>
      <c r="B390" s="364"/>
      <c r="C390" s="4" t="s">
        <v>48</v>
      </c>
      <c r="D390" s="100">
        <v>0</v>
      </c>
      <c r="E390" s="45">
        <f t="shared" si="68"/>
        <v>975</v>
      </c>
      <c r="F390" s="45">
        <f>'2019.05.31.'!G390</f>
        <v>0</v>
      </c>
      <c r="G390" s="45">
        <f>'2019.05.31.'!H390</f>
        <v>0</v>
      </c>
      <c r="H390" s="45">
        <f>'2019.05.31.'!I390</f>
        <v>0</v>
      </c>
      <c r="I390" s="45">
        <f>'2019.05.31.'!J390</f>
        <v>0</v>
      </c>
      <c r="J390" s="45">
        <f>'2019.05.31.'!K390</f>
        <v>975</v>
      </c>
      <c r="K390" s="45">
        <f>'2019.05.31.'!L390</f>
        <v>975</v>
      </c>
    </row>
    <row r="391" spans="1:11" x14ac:dyDescent="0.25">
      <c r="A391" s="363"/>
      <c r="B391" s="358"/>
      <c r="C391" s="18" t="s">
        <v>49</v>
      </c>
      <c r="D391" s="108">
        <f>SUM(D387:D390)</f>
        <v>0</v>
      </c>
      <c r="E391" s="51">
        <f t="shared" si="68"/>
        <v>6484</v>
      </c>
      <c r="F391" s="51">
        <f t="shared" ref="F391:H391" si="86">SUM(F387:F390)</f>
        <v>0</v>
      </c>
      <c r="G391" s="51">
        <f t="shared" si="86"/>
        <v>0</v>
      </c>
      <c r="H391" s="51">
        <f t="shared" si="86"/>
        <v>0</v>
      </c>
      <c r="I391" s="51">
        <f t="shared" ref="I391:K391" si="87">SUM(I387:I390)</f>
        <v>0</v>
      </c>
      <c r="J391" s="51">
        <f t="shared" si="87"/>
        <v>6484</v>
      </c>
      <c r="K391" s="51">
        <f t="shared" si="87"/>
        <v>6484</v>
      </c>
    </row>
    <row r="392" spans="1:11" x14ac:dyDescent="0.25">
      <c r="A392" s="363"/>
      <c r="B392" s="357" t="s">
        <v>21</v>
      </c>
      <c r="C392" s="4" t="s">
        <v>43</v>
      </c>
      <c r="D392" s="100">
        <v>2453851</v>
      </c>
      <c r="E392" s="45">
        <f t="shared" si="68"/>
        <v>-3750</v>
      </c>
      <c r="F392" s="45">
        <f>'2019.05.31.'!G392</f>
        <v>0</v>
      </c>
      <c r="G392" s="45">
        <f>'2019.05.31.'!H392</f>
        <v>0</v>
      </c>
      <c r="H392" s="45">
        <f>'2019.05.31.'!I392</f>
        <v>0</v>
      </c>
      <c r="I392" s="45">
        <f>'2019.05.31.'!J392</f>
        <v>0</v>
      </c>
      <c r="J392" s="45">
        <f>'2019.05.31.'!K392</f>
        <v>2450101</v>
      </c>
      <c r="K392" s="45">
        <f>'2019.05.31.'!L392</f>
        <v>1006558</v>
      </c>
    </row>
    <row r="393" spans="1:11" x14ac:dyDescent="0.25">
      <c r="A393" s="363"/>
      <c r="B393" s="364"/>
      <c r="C393" s="4" t="s">
        <v>50</v>
      </c>
      <c r="D393" s="100">
        <v>100000</v>
      </c>
      <c r="E393" s="45">
        <f t="shared" ref="E393:E457" si="88">J393-D393-F393-G393-H393-I393</f>
        <v>0</v>
      </c>
      <c r="F393" s="45">
        <f>'2019.05.31.'!G393</f>
        <v>0</v>
      </c>
      <c r="G393" s="45">
        <f>'2019.05.31.'!H393</f>
        <v>0</v>
      </c>
      <c r="H393" s="45">
        <f>'2019.05.31.'!I393</f>
        <v>0</v>
      </c>
      <c r="I393" s="45">
        <f>'2019.05.31.'!J393</f>
        <v>0</v>
      </c>
      <c r="J393" s="45">
        <f>'2019.05.31.'!K393</f>
        <v>100000</v>
      </c>
      <c r="K393" s="45">
        <f>'2019.05.31.'!L393</f>
        <v>0</v>
      </c>
    </row>
    <row r="394" spans="1:11" x14ac:dyDescent="0.25">
      <c r="A394" s="363"/>
      <c r="B394" s="364"/>
      <c r="C394" s="4" t="s">
        <v>51</v>
      </c>
      <c r="D394" s="100">
        <v>5000</v>
      </c>
      <c r="E394" s="45">
        <f t="shared" si="88"/>
        <v>0</v>
      </c>
      <c r="F394" s="45">
        <f>'2019.05.31.'!G394</f>
        <v>0</v>
      </c>
      <c r="G394" s="45">
        <f>'2019.05.31.'!H394</f>
        <v>0</v>
      </c>
      <c r="H394" s="45">
        <f>'2019.05.31.'!I394</f>
        <v>0</v>
      </c>
      <c r="I394" s="45">
        <f>'2019.05.31.'!J394</f>
        <v>0</v>
      </c>
      <c r="J394" s="45">
        <f>'2019.05.31.'!K394</f>
        <v>5000</v>
      </c>
      <c r="K394" s="45">
        <f>'2019.05.31.'!L394</f>
        <v>0</v>
      </c>
    </row>
    <row r="395" spans="1:11" x14ac:dyDescent="0.25">
      <c r="A395" s="363"/>
      <c r="B395" s="364"/>
      <c r="C395" s="4" t="s">
        <v>53</v>
      </c>
      <c r="D395" s="100">
        <v>12000</v>
      </c>
      <c r="E395" s="45">
        <f t="shared" si="88"/>
        <v>0</v>
      </c>
      <c r="F395" s="45">
        <f>'2019.05.31.'!G395</f>
        <v>0</v>
      </c>
      <c r="G395" s="45">
        <f>'2019.05.31.'!H395</f>
        <v>0</v>
      </c>
      <c r="H395" s="45">
        <f>'2019.05.31.'!I395</f>
        <v>0</v>
      </c>
      <c r="I395" s="45">
        <f>'2019.05.31.'!J395</f>
        <v>0</v>
      </c>
      <c r="J395" s="45">
        <f>'2019.05.31.'!K395</f>
        <v>12000</v>
      </c>
      <c r="K395" s="45">
        <f>'2019.05.31.'!L395</f>
        <v>0</v>
      </c>
    </row>
    <row r="396" spans="1:11" x14ac:dyDescent="0.25">
      <c r="A396" s="363"/>
      <c r="B396" s="364"/>
      <c r="C396" s="4" t="s">
        <v>54</v>
      </c>
      <c r="D396" s="100">
        <v>0</v>
      </c>
      <c r="E396" s="45">
        <f t="shared" si="88"/>
        <v>1875</v>
      </c>
      <c r="F396" s="45">
        <f>'2019.05.31.'!G396</f>
        <v>50000</v>
      </c>
      <c r="G396" s="45">
        <f>'2019.05.31.'!H396</f>
        <v>0</v>
      </c>
      <c r="H396" s="45">
        <f>'2019.05.31.'!I396</f>
        <v>0</v>
      </c>
      <c r="I396" s="45">
        <f>'2019.05.31.'!J396</f>
        <v>0</v>
      </c>
      <c r="J396" s="45">
        <f>'2019.05.31.'!K396</f>
        <v>51875</v>
      </c>
      <c r="K396" s="45">
        <f>'2019.05.31.'!L396</f>
        <v>1875</v>
      </c>
    </row>
    <row r="397" spans="1:11" x14ac:dyDescent="0.25">
      <c r="A397" s="363"/>
      <c r="B397" s="364"/>
      <c r="C397" s="18" t="s">
        <v>44</v>
      </c>
      <c r="D397" s="108">
        <f>SUM(D392:D396)</f>
        <v>2570851</v>
      </c>
      <c r="E397" s="51">
        <f t="shared" si="88"/>
        <v>-1875</v>
      </c>
      <c r="F397" s="51">
        <f t="shared" ref="F397:H397" si="89">SUM(F392:F396)</f>
        <v>50000</v>
      </c>
      <c r="G397" s="51">
        <f t="shared" si="89"/>
        <v>0</v>
      </c>
      <c r="H397" s="51">
        <f t="shared" si="89"/>
        <v>0</v>
      </c>
      <c r="I397" s="51">
        <f t="shared" ref="I397:K397" si="90">SUM(I392:I396)</f>
        <v>0</v>
      </c>
      <c r="J397" s="51">
        <f t="shared" si="90"/>
        <v>2618976</v>
      </c>
      <c r="K397" s="51">
        <f t="shared" si="90"/>
        <v>1008433</v>
      </c>
    </row>
    <row r="398" spans="1:11" x14ac:dyDescent="0.25">
      <c r="A398" s="363"/>
      <c r="B398" s="364"/>
      <c r="C398" s="121" t="s">
        <v>45</v>
      </c>
      <c r="D398" s="123">
        <v>495157</v>
      </c>
      <c r="E398" s="122">
        <f t="shared" si="88"/>
        <v>0</v>
      </c>
      <c r="F398" s="122">
        <f>'2019.05.31.'!G398</f>
        <v>9750</v>
      </c>
      <c r="G398" s="122">
        <f>'2019.05.31.'!H398</f>
        <v>0</v>
      </c>
      <c r="H398" s="122">
        <f>'2019.05.31.'!I398</f>
        <v>0</v>
      </c>
      <c r="I398" s="122">
        <f>'2019.05.31.'!J398</f>
        <v>0</v>
      </c>
      <c r="J398" s="122">
        <f>'2019.05.31.'!K398</f>
        <v>504907</v>
      </c>
      <c r="K398" s="122">
        <f>'2019.05.31.'!L398</f>
        <v>196141</v>
      </c>
    </row>
    <row r="399" spans="1:11" x14ac:dyDescent="0.25">
      <c r="A399" s="363"/>
      <c r="B399" s="364"/>
      <c r="C399" s="4" t="s">
        <v>46</v>
      </c>
      <c r="D399" s="100">
        <v>40000</v>
      </c>
      <c r="E399" s="45">
        <f t="shared" si="88"/>
        <v>-3181</v>
      </c>
      <c r="F399" s="45">
        <f>'2019.05.31.'!G399</f>
        <v>0</v>
      </c>
      <c r="G399" s="45">
        <f>'2019.05.31.'!H399</f>
        <v>0</v>
      </c>
      <c r="H399" s="45">
        <f>'2019.05.31.'!I399</f>
        <v>0</v>
      </c>
      <c r="I399" s="45">
        <f>'2019.05.31.'!J399</f>
        <v>0</v>
      </c>
      <c r="J399" s="45">
        <f>'2019.05.31.'!K399</f>
        <v>36819</v>
      </c>
      <c r="K399" s="45">
        <f>'2019.05.31.'!L399</f>
        <v>18493</v>
      </c>
    </row>
    <row r="400" spans="1:11" x14ac:dyDescent="0.25">
      <c r="A400" s="363"/>
      <c r="B400" s="364"/>
      <c r="C400" s="4" t="s">
        <v>56</v>
      </c>
      <c r="D400" s="100">
        <v>30000</v>
      </c>
      <c r="E400" s="45">
        <f t="shared" si="88"/>
        <v>-3969</v>
      </c>
      <c r="F400" s="45">
        <f>'2019.05.31.'!G400</f>
        <v>0</v>
      </c>
      <c r="G400" s="45">
        <f>'2019.05.31.'!H400</f>
        <v>0</v>
      </c>
      <c r="H400" s="45">
        <f>'2019.05.31.'!I400</f>
        <v>0</v>
      </c>
      <c r="I400" s="45">
        <f>'2019.05.31.'!J400</f>
        <v>0</v>
      </c>
      <c r="J400" s="45">
        <f>'2019.05.31.'!K400</f>
        <v>26031</v>
      </c>
      <c r="K400" s="45">
        <f>'2019.05.31.'!L400</f>
        <v>0</v>
      </c>
    </row>
    <row r="401" spans="1:11" x14ac:dyDescent="0.25">
      <c r="A401" s="363"/>
      <c r="B401" s="364"/>
      <c r="C401" s="92" t="s">
        <v>58</v>
      </c>
      <c r="D401" s="106">
        <v>0</v>
      </c>
      <c r="E401" s="45">
        <f t="shared" si="88"/>
        <v>1641</v>
      </c>
      <c r="F401" s="45">
        <f>'2019.05.31.'!G401</f>
        <v>0</v>
      </c>
      <c r="G401" s="45">
        <f>'2019.05.31.'!H401</f>
        <v>0</v>
      </c>
      <c r="H401" s="45">
        <f>'2019.05.31.'!I401</f>
        <v>0</v>
      </c>
      <c r="I401" s="45">
        <f>'2019.05.31.'!J401</f>
        <v>0</v>
      </c>
      <c r="J401" s="45">
        <f>'2019.05.31.'!K401</f>
        <v>1641</v>
      </c>
      <c r="K401" s="45">
        <f>'2019.05.31.'!L401</f>
        <v>1641</v>
      </c>
    </row>
    <row r="402" spans="1:11" x14ac:dyDescent="0.25">
      <c r="A402" s="363"/>
      <c r="B402" s="364"/>
      <c r="C402" s="4" t="s">
        <v>65</v>
      </c>
      <c r="D402" s="100">
        <v>72000</v>
      </c>
      <c r="E402" s="45">
        <f t="shared" si="88"/>
        <v>0</v>
      </c>
      <c r="F402" s="45">
        <f>'2019.05.31.'!G402</f>
        <v>0</v>
      </c>
      <c r="G402" s="45">
        <f>'2019.05.31.'!H402</f>
        <v>0</v>
      </c>
      <c r="H402" s="45">
        <f>'2019.05.31.'!I402</f>
        <v>0</v>
      </c>
      <c r="I402" s="45">
        <f>'2019.05.31.'!J402</f>
        <v>0</v>
      </c>
      <c r="J402" s="45">
        <f>'2019.05.31.'!K402</f>
        <v>72000</v>
      </c>
      <c r="K402" s="45">
        <f>'2019.05.31.'!L402</f>
        <v>0</v>
      </c>
    </row>
    <row r="403" spans="1:11" x14ac:dyDescent="0.25">
      <c r="A403" s="363"/>
      <c r="B403" s="364"/>
      <c r="C403" s="4" t="s">
        <v>60</v>
      </c>
      <c r="D403" s="100">
        <v>5000</v>
      </c>
      <c r="E403" s="45">
        <f t="shared" si="88"/>
        <v>-206</v>
      </c>
      <c r="F403" s="45">
        <f>'2019.05.31.'!G403</f>
        <v>0</v>
      </c>
      <c r="G403" s="45">
        <f>'2019.05.31.'!H403</f>
        <v>0</v>
      </c>
      <c r="H403" s="45">
        <f>'2019.05.31.'!I403</f>
        <v>0</v>
      </c>
      <c r="I403" s="45">
        <f>'2019.05.31.'!J403</f>
        <v>0</v>
      </c>
      <c r="J403" s="45">
        <f>'2019.05.31.'!K403</f>
        <v>4794</v>
      </c>
      <c r="K403" s="45">
        <f>'2019.05.31.'!L403</f>
        <v>0</v>
      </c>
    </row>
    <row r="404" spans="1:11" x14ac:dyDescent="0.25">
      <c r="A404" s="363"/>
      <c r="B404" s="364"/>
      <c r="C404" s="4" t="s">
        <v>47</v>
      </c>
      <c r="D404" s="100">
        <v>8400</v>
      </c>
      <c r="E404" s="45">
        <f t="shared" si="88"/>
        <v>0</v>
      </c>
      <c r="F404" s="45">
        <f>'2019.05.31.'!G404</f>
        <v>0</v>
      </c>
      <c r="G404" s="45">
        <f>'2019.05.31.'!H404</f>
        <v>0</v>
      </c>
      <c r="H404" s="45">
        <f>'2019.05.31.'!I404</f>
        <v>0</v>
      </c>
      <c r="I404" s="45">
        <f>'2019.05.31.'!J404</f>
        <v>0</v>
      </c>
      <c r="J404" s="45">
        <f>'2019.05.31.'!K404</f>
        <v>8400</v>
      </c>
      <c r="K404" s="45">
        <f>'2019.05.31.'!L404</f>
        <v>2100</v>
      </c>
    </row>
    <row r="405" spans="1:11" x14ac:dyDescent="0.25">
      <c r="A405" s="363"/>
      <c r="B405" s="364"/>
      <c r="C405" s="4" t="s">
        <v>61</v>
      </c>
      <c r="D405" s="100">
        <v>0</v>
      </c>
      <c r="E405" s="45">
        <f t="shared" si="88"/>
        <v>206</v>
      </c>
      <c r="F405" s="45">
        <f>'2019.05.31.'!G405</f>
        <v>290748</v>
      </c>
      <c r="G405" s="45">
        <f>'2019.05.31.'!H405</f>
        <v>0</v>
      </c>
      <c r="H405" s="45">
        <f>'2019.05.31.'!I405</f>
        <v>0</v>
      </c>
      <c r="I405" s="45">
        <f>'2019.05.31.'!J405</f>
        <v>0</v>
      </c>
      <c r="J405" s="45">
        <f>'2019.05.31.'!K405</f>
        <v>290954</v>
      </c>
      <c r="K405" s="45">
        <f>'2019.05.31.'!L405</f>
        <v>206</v>
      </c>
    </row>
    <row r="406" spans="1:11" x14ac:dyDescent="0.25">
      <c r="A406" s="363"/>
      <c r="B406" s="364"/>
      <c r="C406" s="4" t="s">
        <v>62</v>
      </c>
      <c r="D406" s="100">
        <v>15355</v>
      </c>
      <c r="E406" s="45">
        <f t="shared" si="88"/>
        <v>0</v>
      </c>
      <c r="F406" s="45">
        <f>'2019.05.31.'!G406</f>
        <v>0</v>
      </c>
      <c r="G406" s="45">
        <f>'2019.05.31.'!H406</f>
        <v>0</v>
      </c>
      <c r="H406" s="45">
        <f>'2019.05.31.'!I406</f>
        <v>0</v>
      </c>
      <c r="I406" s="45">
        <f>'2019.05.31.'!J406</f>
        <v>0</v>
      </c>
      <c r="J406" s="45">
        <f>'2019.05.31.'!K406</f>
        <v>15355</v>
      </c>
      <c r="K406" s="45">
        <f>'2019.05.31.'!L406</f>
        <v>3360</v>
      </c>
    </row>
    <row r="407" spans="1:11" x14ac:dyDescent="0.25">
      <c r="A407" s="363"/>
      <c r="B407" s="364"/>
      <c r="C407" s="4" t="s">
        <v>48</v>
      </c>
      <c r="D407" s="100">
        <v>15850</v>
      </c>
      <c r="E407" s="45">
        <f t="shared" si="88"/>
        <v>-975</v>
      </c>
      <c r="F407" s="45">
        <f>'2019.05.31.'!G407</f>
        <v>78502</v>
      </c>
      <c r="G407" s="45">
        <f>'2019.05.31.'!H407</f>
        <v>0</v>
      </c>
      <c r="H407" s="45">
        <f>'2019.05.31.'!I407</f>
        <v>0</v>
      </c>
      <c r="I407" s="45">
        <f>'2019.05.31.'!J407</f>
        <v>0</v>
      </c>
      <c r="J407" s="45">
        <f>'2019.05.31.'!K407</f>
        <v>93377</v>
      </c>
      <c r="K407" s="45">
        <f>'2019.05.31.'!L407</f>
        <v>2732</v>
      </c>
    </row>
    <row r="408" spans="1:11" x14ac:dyDescent="0.25">
      <c r="A408" s="363"/>
      <c r="B408" s="364"/>
      <c r="C408" s="4" t="s">
        <v>63</v>
      </c>
      <c r="D408" s="100">
        <v>0</v>
      </c>
      <c r="E408" s="45">
        <f t="shared" si="88"/>
        <v>0</v>
      </c>
      <c r="F408" s="45">
        <f>'2019.05.31.'!G408</f>
        <v>0</v>
      </c>
      <c r="G408" s="45">
        <f>'2019.05.31.'!H408</f>
        <v>0</v>
      </c>
      <c r="H408" s="45">
        <f>'2019.05.31.'!I408</f>
        <v>0</v>
      </c>
      <c r="I408" s="45">
        <f>'2019.05.31.'!J408</f>
        <v>0</v>
      </c>
      <c r="J408" s="45">
        <f>'2019.05.31.'!K408</f>
        <v>0</v>
      </c>
      <c r="K408" s="45">
        <f>'2019.05.31.'!L408</f>
        <v>0</v>
      </c>
    </row>
    <row r="409" spans="1:11" x14ac:dyDescent="0.25">
      <c r="A409" s="363"/>
      <c r="B409" s="364"/>
      <c r="C409" s="18" t="s">
        <v>49</v>
      </c>
      <c r="D409" s="108">
        <f>SUM(D399:D408)</f>
        <v>186605</v>
      </c>
      <c r="E409" s="51">
        <f t="shared" si="88"/>
        <v>-6484</v>
      </c>
      <c r="F409" s="51">
        <f t="shared" ref="F409:H409" si="91">SUM(F399:F408)</f>
        <v>369250</v>
      </c>
      <c r="G409" s="51">
        <f t="shared" si="91"/>
        <v>0</v>
      </c>
      <c r="H409" s="51">
        <f t="shared" si="91"/>
        <v>0</v>
      </c>
      <c r="I409" s="51">
        <f t="shared" ref="I409:K409" si="92">SUM(I399:I408)</f>
        <v>0</v>
      </c>
      <c r="J409" s="51">
        <f t="shared" si="92"/>
        <v>549371</v>
      </c>
      <c r="K409" s="51">
        <f t="shared" si="92"/>
        <v>28532</v>
      </c>
    </row>
    <row r="410" spans="1:11" x14ac:dyDescent="0.25">
      <c r="A410" s="363"/>
      <c r="B410" s="364"/>
      <c r="C410" s="4" t="s">
        <v>143</v>
      </c>
      <c r="D410" s="100">
        <v>55118</v>
      </c>
      <c r="E410" s="45">
        <f t="shared" si="88"/>
        <v>0</v>
      </c>
      <c r="F410" s="45">
        <f>'2019.05.31.'!G410</f>
        <v>0</v>
      </c>
      <c r="G410" s="45">
        <f>'2019.05.31.'!H410</f>
        <v>0</v>
      </c>
      <c r="H410" s="45">
        <f>'2019.05.31.'!I410</f>
        <v>0</v>
      </c>
      <c r="I410" s="45">
        <f>'2019.05.31.'!J410</f>
        <v>0</v>
      </c>
      <c r="J410" s="45">
        <f>'2019.05.31.'!K410</f>
        <v>55118</v>
      </c>
      <c r="K410" s="45">
        <f>'2019.05.31.'!L410</f>
        <v>55118</v>
      </c>
    </row>
    <row r="411" spans="1:11" x14ac:dyDescent="0.25">
      <c r="A411" s="363"/>
      <c r="B411" s="364"/>
      <c r="C411" s="4" t="s">
        <v>144</v>
      </c>
      <c r="D411" s="100">
        <v>14882</v>
      </c>
      <c r="E411" s="45">
        <f t="shared" si="88"/>
        <v>0</v>
      </c>
      <c r="F411" s="45">
        <f>'2019.05.31.'!G411</f>
        <v>0</v>
      </c>
      <c r="G411" s="45">
        <f>'2019.05.31.'!H411</f>
        <v>0</v>
      </c>
      <c r="H411" s="45">
        <f>'2019.05.31.'!I411</f>
        <v>0</v>
      </c>
      <c r="I411" s="45">
        <f>'2019.05.31.'!J411</f>
        <v>0</v>
      </c>
      <c r="J411" s="45">
        <f>'2019.05.31.'!K411</f>
        <v>14882</v>
      </c>
      <c r="K411" s="45">
        <f>'2019.05.31.'!L411</f>
        <v>14882</v>
      </c>
    </row>
    <row r="412" spans="1:11" x14ac:dyDescent="0.25">
      <c r="A412" s="363"/>
      <c r="B412" s="358"/>
      <c r="C412" s="18" t="s">
        <v>145</v>
      </c>
      <c r="D412" s="108">
        <f>SUM(D410:D411)</f>
        <v>70000</v>
      </c>
      <c r="E412" s="51">
        <f t="shared" si="88"/>
        <v>0</v>
      </c>
      <c r="F412" s="51">
        <f t="shared" ref="F412:H412" si="93">SUM(F410:F411)</f>
        <v>0</v>
      </c>
      <c r="G412" s="51">
        <f t="shared" si="93"/>
        <v>0</v>
      </c>
      <c r="H412" s="51">
        <f t="shared" si="93"/>
        <v>0</v>
      </c>
      <c r="I412" s="51">
        <f t="shared" ref="I412:K412" si="94">SUM(I410:I411)</f>
        <v>0</v>
      </c>
      <c r="J412" s="51">
        <f t="shared" si="94"/>
        <v>70000</v>
      </c>
      <c r="K412" s="51">
        <f t="shared" si="94"/>
        <v>70000</v>
      </c>
    </row>
    <row r="413" spans="1:11" x14ac:dyDescent="0.25">
      <c r="A413" s="355" t="s">
        <v>96</v>
      </c>
      <c r="B413" s="357" t="s">
        <v>21</v>
      </c>
      <c r="C413" s="4" t="s">
        <v>43</v>
      </c>
      <c r="D413" s="100">
        <v>82800</v>
      </c>
      <c r="E413" s="45">
        <f t="shared" si="88"/>
        <v>0</v>
      </c>
      <c r="F413" s="45">
        <f>'2019.05.31.'!G413</f>
        <v>0</v>
      </c>
      <c r="G413" s="45">
        <f>'2019.05.31.'!H413</f>
        <v>0</v>
      </c>
      <c r="H413" s="45">
        <f>'2019.05.31.'!I413</f>
        <v>0</v>
      </c>
      <c r="I413" s="45">
        <f>'2019.05.31.'!J413</f>
        <v>0</v>
      </c>
      <c r="J413" s="45">
        <f>'2019.05.31.'!K413</f>
        <v>82800</v>
      </c>
      <c r="K413" s="45">
        <f>'2019.05.31.'!L413</f>
        <v>34501</v>
      </c>
    </row>
    <row r="414" spans="1:11" x14ac:dyDescent="0.25">
      <c r="A414" s="356"/>
      <c r="B414" s="358"/>
      <c r="C414" s="4" t="s">
        <v>45</v>
      </c>
      <c r="D414" s="100">
        <v>15456</v>
      </c>
      <c r="E414" s="45">
        <f t="shared" si="88"/>
        <v>0</v>
      </c>
      <c r="F414" s="45">
        <f>'2019.05.31.'!G414</f>
        <v>0</v>
      </c>
      <c r="G414" s="45">
        <f>'2019.05.31.'!H414</f>
        <v>0</v>
      </c>
      <c r="H414" s="45">
        <f>'2019.05.31.'!I414</f>
        <v>0</v>
      </c>
      <c r="I414" s="45">
        <f>'2019.05.31.'!J414</f>
        <v>0</v>
      </c>
      <c r="J414" s="45">
        <f>'2019.05.31.'!K414</f>
        <v>15456</v>
      </c>
      <c r="K414" s="45">
        <f>'2019.05.31.'!L414</f>
        <v>6730</v>
      </c>
    </row>
    <row r="415" spans="1:11" x14ac:dyDescent="0.25">
      <c r="A415" s="445" t="s">
        <v>152</v>
      </c>
      <c r="B415" s="446"/>
      <c r="C415" s="447"/>
      <c r="D415" s="126">
        <f>SUM(D382+D385+D386+D391+D397+D398+D409+D412+D413+D414)</f>
        <v>4490543</v>
      </c>
      <c r="E415" s="125">
        <f t="shared" si="88"/>
        <v>0</v>
      </c>
      <c r="F415" s="125">
        <f t="shared" ref="F415:G415" si="95">SUM(F385,F386,F391,F397,F398,F409,F412,F413,F414,F382)</f>
        <v>429000</v>
      </c>
      <c r="G415" s="125">
        <f t="shared" si="95"/>
        <v>0</v>
      </c>
      <c r="H415" s="125">
        <f>SUM(H385,H386,H391,H397,H398,H409,H412,H413,H414,H382)</f>
        <v>0</v>
      </c>
      <c r="I415" s="125">
        <f>SUM(I385,I386,I391,I397,I398,I409,I412,I413,I414,I382)</f>
        <v>0</v>
      </c>
      <c r="J415" s="125">
        <f t="shared" ref="J415" si="96">SUM(J385,J386,J391,J397,J398,J409,J412,J413,J414,J382)</f>
        <v>4919543</v>
      </c>
      <c r="K415" s="125">
        <f>'2019.05.31.'!L415</f>
        <v>1800095</v>
      </c>
    </row>
    <row r="416" spans="1:11" x14ac:dyDescent="0.25">
      <c r="A416" s="363" t="s">
        <v>74</v>
      </c>
      <c r="B416" s="357" t="s">
        <v>42</v>
      </c>
      <c r="C416" s="92" t="s">
        <v>52</v>
      </c>
      <c r="D416" s="106">
        <v>0</v>
      </c>
      <c r="E416" s="45">
        <f t="shared" si="88"/>
        <v>32820</v>
      </c>
      <c r="F416" s="45">
        <f>'2019.05.31.'!G416</f>
        <v>0</v>
      </c>
      <c r="G416" s="45">
        <f>'2019.05.31.'!H416</f>
        <v>0</v>
      </c>
      <c r="H416" s="45">
        <f>'2019.05.31.'!I416</f>
        <v>0</v>
      </c>
      <c r="I416" s="45">
        <f>'2019.05.31.'!J416</f>
        <v>0</v>
      </c>
      <c r="J416" s="45">
        <f>'2019.05.31.'!K416</f>
        <v>32820</v>
      </c>
      <c r="K416" s="45">
        <f>'2019.05.31.'!L416</f>
        <v>23760</v>
      </c>
    </row>
    <row r="417" spans="1:11" x14ac:dyDescent="0.25">
      <c r="A417" s="363"/>
      <c r="B417" s="364"/>
      <c r="C417" s="4" t="s">
        <v>43</v>
      </c>
      <c r="D417" s="100">
        <v>978360</v>
      </c>
      <c r="E417" s="45">
        <f t="shared" si="88"/>
        <v>-15000</v>
      </c>
      <c r="F417" s="45">
        <f>'2019.05.31.'!G417</f>
        <v>0</v>
      </c>
      <c r="G417" s="45">
        <f>'2019.05.31.'!H417</f>
        <v>0</v>
      </c>
      <c r="H417" s="45">
        <f>'2019.05.31.'!I417</f>
        <v>0</v>
      </c>
      <c r="I417" s="45">
        <f>'2019.05.31.'!J417</f>
        <v>0</v>
      </c>
      <c r="J417" s="45">
        <f>'2019.05.31.'!K417</f>
        <v>963360</v>
      </c>
      <c r="K417" s="45">
        <f>'2019.05.31.'!L417</f>
        <v>407650</v>
      </c>
    </row>
    <row r="418" spans="1:11" x14ac:dyDescent="0.25">
      <c r="A418" s="363"/>
      <c r="B418" s="364"/>
      <c r="C418" s="4" t="s">
        <v>54</v>
      </c>
      <c r="D418" s="100">
        <v>71280</v>
      </c>
      <c r="E418" s="45">
        <f t="shared" si="88"/>
        <v>-38059</v>
      </c>
      <c r="F418" s="45">
        <f>'2019.05.31.'!G418</f>
        <v>0</v>
      </c>
      <c r="G418" s="45">
        <f>'2019.05.31.'!H418</f>
        <v>0</v>
      </c>
      <c r="H418" s="45">
        <f>'2019.05.31.'!I418</f>
        <v>0</v>
      </c>
      <c r="I418" s="45">
        <f>'2019.05.31.'!J418</f>
        <v>0</v>
      </c>
      <c r="J418" s="45">
        <f>'2019.05.31.'!K418</f>
        <v>33221</v>
      </c>
      <c r="K418" s="45">
        <v>1875</v>
      </c>
    </row>
    <row r="419" spans="1:11" x14ac:dyDescent="0.25">
      <c r="A419" s="363"/>
      <c r="B419" s="364"/>
      <c r="C419" s="18" t="s">
        <v>44</v>
      </c>
      <c r="D419" s="108">
        <f>SUM(D416:D418)</f>
        <v>1049640</v>
      </c>
      <c r="E419" s="51">
        <f t="shared" si="88"/>
        <v>-20239</v>
      </c>
      <c r="F419" s="51">
        <f t="shared" ref="F419:H419" si="97">SUM(F416:F418)</f>
        <v>0</v>
      </c>
      <c r="G419" s="51">
        <f t="shared" si="97"/>
        <v>0</v>
      </c>
      <c r="H419" s="51">
        <f t="shared" si="97"/>
        <v>0</v>
      </c>
      <c r="I419" s="51">
        <f t="shared" ref="I419:K419" si="98">SUM(I416:I418)</f>
        <v>0</v>
      </c>
      <c r="J419" s="51">
        <f t="shared" si="98"/>
        <v>1029401</v>
      </c>
      <c r="K419" s="51">
        <f t="shared" si="98"/>
        <v>433285</v>
      </c>
    </row>
    <row r="420" spans="1:11" x14ac:dyDescent="0.25">
      <c r="A420" s="363"/>
      <c r="B420" s="364"/>
      <c r="C420" s="121" t="s">
        <v>45</v>
      </c>
      <c r="D420" s="123">
        <v>91314</v>
      </c>
      <c r="E420" s="122">
        <f t="shared" si="88"/>
        <v>0</v>
      </c>
      <c r="F420" s="122">
        <f>'2019.05.31.'!G420</f>
        <v>0</v>
      </c>
      <c r="G420" s="122">
        <f>'2019.05.31.'!H420</f>
        <v>0</v>
      </c>
      <c r="H420" s="122">
        <f>'2019.05.31.'!I420</f>
        <v>0</v>
      </c>
      <c r="I420" s="122">
        <f>'2019.05.31.'!J420</f>
        <v>0</v>
      </c>
      <c r="J420" s="122">
        <f>'2019.05.31.'!K420</f>
        <v>91314</v>
      </c>
      <c r="K420" s="122">
        <f>'2019.05.31.'!L420</f>
        <v>39744</v>
      </c>
    </row>
    <row r="421" spans="1:11" x14ac:dyDescent="0.25">
      <c r="A421" s="363"/>
      <c r="B421" s="364"/>
      <c r="C421" s="4" t="s">
        <v>46</v>
      </c>
      <c r="D421" s="100">
        <v>0</v>
      </c>
      <c r="E421" s="45">
        <f t="shared" si="88"/>
        <v>3181</v>
      </c>
      <c r="F421" s="45">
        <f>'2019.05.31.'!G421</f>
        <v>0</v>
      </c>
      <c r="G421" s="45">
        <f>'2019.05.31.'!H421</f>
        <v>0</v>
      </c>
      <c r="H421" s="45">
        <f>'2019.05.31.'!I421</f>
        <v>0</v>
      </c>
      <c r="I421" s="45">
        <f>'2019.05.31.'!J421</f>
        <v>0</v>
      </c>
      <c r="J421" s="45">
        <f>'2019.05.31.'!K421</f>
        <v>3181</v>
      </c>
      <c r="K421" s="45">
        <f>'2019.05.31.'!L421</f>
        <v>3181</v>
      </c>
    </row>
    <row r="422" spans="1:11" x14ac:dyDescent="0.25">
      <c r="A422" s="363"/>
      <c r="B422" s="364"/>
      <c r="C422" s="4" t="s">
        <v>56</v>
      </c>
      <c r="D422" s="100">
        <v>0</v>
      </c>
      <c r="E422" s="45">
        <f t="shared" ref="E422" si="99">J422-D422-F422-G422-H422-I422</f>
        <v>428</v>
      </c>
      <c r="F422" s="45">
        <f>'2019.05.31.'!G422</f>
        <v>0</v>
      </c>
      <c r="G422" s="45">
        <f>'2019.05.31.'!H422</f>
        <v>0</v>
      </c>
      <c r="H422" s="45">
        <f>'2019.05.31.'!I422</f>
        <v>0</v>
      </c>
      <c r="I422" s="45">
        <f>'2019.05.31.'!J422</f>
        <v>0</v>
      </c>
      <c r="J422" s="45">
        <f>'2019.05.31.'!K422</f>
        <v>428</v>
      </c>
      <c r="K422" s="45">
        <f>'2019.05.31.'!L422</f>
        <v>428</v>
      </c>
    </row>
    <row r="423" spans="1:11" x14ac:dyDescent="0.25">
      <c r="A423" s="363"/>
      <c r="B423" s="364"/>
      <c r="C423" s="4" t="s">
        <v>47</v>
      </c>
      <c r="D423" s="100">
        <v>0</v>
      </c>
      <c r="E423" s="45">
        <f t="shared" si="88"/>
        <v>1900</v>
      </c>
      <c r="F423" s="45">
        <f>'2019.05.31.'!G423</f>
        <v>0</v>
      </c>
      <c r="G423" s="45">
        <f>'2019.05.31.'!H423</f>
        <v>0</v>
      </c>
      <c r="H423" s="45">
        <f>'2019.05.31.'!I423</f>
        <v>0</v>
      </c>
      <c r="I423" s="45">
        <f>'2019.05.31.'!J423</f>
        <v>0</v>
      </c>
      <c r="J423" s="45">
        <f>'2019.05.31.'!K423</f>
        <v>1900</v>
      </c>
      <c r="K423" s="45">
        <f>'2019.05.31.'!L423</f>
        <v>1900</v>
      </c>
    </row>
    <row r="424" spans="1:11" x14ac:dyDescent="0.25">
      <c r="A424" s="363"/>
      <c r="B424" s="364"/>
      <c r="C424" s="4" t="s">
        <v>48</v>
      </c>
      <c r="D424" s="100">
        <v>0</v>
      </c>
      <c r="E424" s="45">
        <f t="shared" si="88"/>
        <v>974</v>
      </c>
      <c r="F424" s="45">
        <f>'2019.05.31.'!G424</f>
        <v>0</v>
      </c>
      <c r="G424" s="45">
        <f>'2019.05.31.'!H424</f>
        <v>0</v>
      </c>
      <c r="H424" s="45">
        <f>'2019.05.31.'!I424</f>
        <v>0</v>
      </c>
      <c r="I424" s="45">
        <f>'2019.05.31.'!J424</f>
        <v>0</v>
      </c>
      <c r="J424" s="45">
        <f>'2019.05.31.'!K424</f>
        <v>974</v>
      </c>
      <c r="K424" s="45">
        <f>'2019.05.31.'!L424</f>
        <v>974</v>
      </c>
    </row>
    <row r="425" spans="1:11" x14ac:dyDescent="0.25">
      <c r="A425" s="363"/>
      <c r="B425" s="358"/>
      <c r="C425" s="18" t="s">
        <v>49</v>
      </c>
      <c r="D425" s="108">
        <f>SUM(D421:D424)</f>
        <v>0</v>
      </c>
      <c r="E425" s="51">
        <f t="shared" si="88"/>
        <v>6483</v>
      </c>
      <c r="F425" s="51">
        <f t="shared" ref="F425:H425" si="100">SUM(F421:F424)</f>
        <v>0</v>
      </c>
      <c r="G425" s="51">
        <f t="shared" si="100"/>
        <v>0</v>
      </c>
      <c r="H425" s="51">
        <f t="shared" si="100"/>
        <v>0</v>
      </c>
      <c r="I425" s="51">
        <f t="shared" ref="I425:K425" si="101">SUM(I421:I424)</f>
        <v>0</v>
      </c>
      <c r="J425" s="51">
        <f t="shared" si="101"/>
        <v>6483</v>
      </c>
      <c r="K425" s="51">
        <f t="shared" si="101"/>
        <v>6483</v>
      </c>
    </row>
    <row r="426" spans="1:11" x14ac:dyDescent="0.25">
      <c r="A426" s="363"/>
      <c r="B426" s="359" t="s">
        <v>21</v>
      </c>
      <c r="C426" s="4" t="s">
        <v>43</v>
      </c>
      <c r="D426" s="100">
        <v>2326532</v>
      </c>
      <c r="E426" s="45">
        <f t="shared" si="88"/>
        <v>-45376</v>
      </c>
      <c r="F426" s="45">
        <f>'2019.05.31.'!G426</f>
        <v>0</v>
      </c>
      <c r="G426" s="45">
        <f>'2019.05.31.'!H426</f>
        <v>0</v>
      </c>
      <c r="H426" s="45">
        <f>'2019.05.31.'!I426</f>
        <v>0</v>
      </c>
      <c r="I426" s="45">
        <f>'2019.05.31.'!J426</f>
        <v>0</v>
      </c>
      <c r="J426" s="45">
        <f>'2019.05.31.'!K426</f>
        <v>2281156</v>
      </c>
      <c r="K426" s="45">
        <f>'2019.05.31.'!L426</f>
        <v>869781</v>
      </c>
    </row>
    <row r="427" spans="1:11" x14ac:dyDescent="0.25">
      <c r="A427" s="363"/>
      <c r="B427" s="359"/>
      <c r="C427" s="4" t="s">
        <v>50</v>
      </c>
      <c r="D427" s="100">
        <v>75000</v>
      </c>
      <c r="E427" s="45">
        <f t="shared" si="88"/>
        <v>0</v>
      </c>
      <c r="F427" s="45">
        <f>'2019.05.31.'!G427</f>
        <v>0</v>
      </c>
      <c r="G427" s="45">
        <f>'2019.05.31.'!H427</f>
        <v>0</v>
      </c>
      <c r="H427" s="45">
        <f>'2019.05.31.'!I427</f>
        <v>0</v>
      </c>
      <c r="I427" s="45">
        <f>'2019.05.31.'!J427</f>
        <v>0</v>
      </c>
      <c r="J427" s="45">
        <f>'2019.05.31.'!K427</f>
        <v>75000</v>
      </c>
      <c r="K427" s="45">
        <f>'2019.05.31.'!L427</f>
        <v>0</v>
      </c>
    </row>
    <row r="428" spans="1:11" x14ac:dyDescent="0.25">
      <c r="A428" s="363"/>
      <c r="B428" s="359"/>
      <c r="C428" s="4" t="s">
        <v>51</v>
      </c>
      <c r="D428" s="100">
        <v>5000</v>
      </c>
      <c r="E428" s="45">
        <f t="shared" si="88"/>
        <v>0</v>
      </c>
      <c r="F428" s="45">
        <f>'2019.05.31.'!G428</f>
        <v>0</v>
      </c>
      <c r="G428" s="45">
        <f>'2019.05.31.'!H428</f>
        <v>0</v>
      </c>
      <c r="H428" s="45">
        <f>'2019.05.31.'!I428</f>
        <v>0</v>
      </c>
      <c r="I428" s="45">
        <f>'2019.05.31.'!J428</f>
        <v>0</v>
      </c>
      <c r="J428" s="45">
        <f>'2019.05.31.'!K428</f>
        <v>5000</v>
      </c>
      <c r="K428" s="45">
        <f>'2019.05.31.'!L428</f>
        <v>0</v>
      </c>
    </row>
    <row r="429" spans="1:11" x14ac:dyDescent="0.25">
      <c r="A429" s="363"/>
      <c r="B429" s="359"/>
      <c r="C429" s="4" t="s">
        <v>52</v>
      </c>
      <c r="D429" s="100">
        <v>0</v>
      </c>
      <c r="E429" s="45">
        <f t="shared" si="88"/>
        <v>36642</v>
      </c>
      <c r="F429" s="45">
        <f>'2019.05.31.'!G429</f>
        <v>0</v>
      </c>
      <c r="G429" s="45">
        <f>'2019.05.31.'!H429</f>
        <v>0</v>
      </c>
      <c r="H429" s="45">
        <f>'2019.05.31.'!I429</f>
        <v>0</v>
      </c>
      <c r="I429" s="45">
        <f>'2019.05.31.'!J429</f>
        <v>0</v>
      </c>
      <c r="J429" s="45">
        <f>'2019.05.31.'!K429</f>
        <v>36642</v>
      </c>
      <c r="K429" s="45">
        <f>'2019.05.31.'!L429</f>
        <v>30702</v>
      </c>
    </row>
    <row r="430" spans="1:11" x14ac:dyDescent="0.25">
      <c r="A430" s="363"/>
      <c r="B430" s="359"/>
      <c r="C430" s="4" t="s">
        <v>53</v>
      </c>
      <c r="D430" s="100">
        <v>12000</v>
      </c>
      <c r="E430" s="45">
        <f t="shared" si="88"/>
        <v>0</v>
      </c>
      <c r="F430" s="45">
        <f>'2019.05.31.'!G430</f>
        <v>0</v>
      </c>
      <c r="G430" s="45">
        <f>'2019.05.31.'!H430</f>
        <v>0</v>
      </c>
      <c r="H430" s="45">
        <f>'2019.05.31.'!I430</f>
        <v>0</v>
      </c>
      <c r="I430" s="45">
        <f>'2019.05.31.'!J430</f>
        <v>0</v>
      </c>
      <c r="J430" s="45">
        <f>'2019.05.31.'!K430</f>
        <v>12000</v>
      </c>
      <c r="K430" s="45">
        <f>'2019.05.31.'!L430</f>
        <v>0</v>
      </c>
    </row>
    <row r="431" spans="1:11" x14ac:dyDescent="0.25">
      <c r="A431" s="363"/>
      <c r="B431" s="359"/>
      <c r="C431" s="4" t="s">
        <v>54</v>
      </c>
      <c r="D431" s="100">
        <v>0</v>
      </c>
      <c r="E431" s="45">
        <f t="shared" si="88"/>
        <v>28973</v>
      </c>
      <c r="F431" s="45">
        <f>'2019.05.31.'!G431</f>
        <v>0</v>
      </c>
      <c r="G431" s="45">
        <f>'2019.05.31.'!H431</f>
        <v>0</v>
      </c>
      <c r="H431" s="45">
        <f>'2019.05.31.'!I431</f>
        <v>0</v>
      </c>
      <c r="I431" s="45">
        <f>'2019.05.31.'!J431</f>
        <v>0</v>
      </c>
      <c r="J431" s="45">
        <f>'2019.05.31.'!K431</f>
        <v>28973</v>
      </c>
      <c r="K431" s="45">
        <v>17093</v>
      </c>
    </row>
    <row r="432" spans="1:11" x14ac:dyDescent="0.25">
      <c r="A432" s="363"/>
      <c r="B432" s="359"/>
      <c r="C432" s="18" t="s">
        <v>44</v>
      </c>
      <c r="D432" s="108">
        <f>SUM(D426:D431)</f>
        <v>2418532</v>
      </c>
      <c r="E432" s="51">
        <f t="shared" si="88"/>
        <v>20239</v>
      </c>
      <c r="F432" s="51">
        <f t="shared" ref="F432:H432" si="102">SUM(F426:F431)</f>
        <v>0</v>
      </c>
      <c r="G432" s="51">
        <f t="shared" si="102"/>
        <v>0</v>
      </c>
      <c r="H432" s="51">
        <f t="shared" si="102"/>
        <v>0</v>
      </c>
      <c r="I432" s="51">
        <f t="shared" ref="I432:K432" si="103">SUM(I426:I431)</f>
        <v>0</v>
      </c>
      <c r="J432" s="51">
        <f t="shared" si="103"/>
        <v>2438771</v>
      </c>
      <c r="K432" s="51">
        <f t="shared" si="103"/>
        <v>917576</v>
      </c>
    </row>
    <row r="433" spans="1:11" x14ac:dyDescent="0.25">
      <c r="A433" s="363"/>
      <c r="B433" s="359"/>
      <c r="C433" s="121" t="s">
        <v>45</v>
      </c>
      <c r="D433" s="123">
        <v>470176</v>
      </c>
      <c r="E433" s="122">
        <f t="shared" si="88"/>
        <v>0</v>
      </c>
      <c r="F433" s="122">
        <f>'2019.05.31.'!G433</f>
        <v>0</v>
      </c>
      <c r="G433" s="122">
        <f>'2019.05.31.'!H433</f>
        <v>0</v>
      </c>
      <c r="H433" s="122">
        <f>'2019.05.31.'!I433</f>
        <v>0</v>
      </c>
      <c r="I433" s="122">
        <f>'2019.05.31.'!J433</f>
        <v>0</v>
      </c>
      <c r="J433" s="122">
        <f>'2019.05.31.'!K433</f>
        <v>470176</v>
      </c>
      <c r="K433" s="122">
        <f>'2019.05.31.'!L433</f>
        <v>172486</v>
      </c>
    </row>
    <row r="434" spans="1:11" x14ac:dyDescent="0.25">
      <c r="A434" s="363"/>
      <c r="B434" s="359"/>
      <c r="C434" s="4" t="s">
        <v>46</v>
      </c>
      <c r="D434" s="100">
        <v>40000</v>
      </c>
      <c r="E434" s="45">
        <f t="shared" si="88"/>
        <v>-3181</v>
      </c>
      <c r="F434" s="45">
        <f>'2019.05.31.'!G434</f>
        <v>0</v>
      </c>
      <c r="G434" s="45">
        <f>'2019.05.31.'!H434</f>
        <v>0</v>
      </c>
      <c r="H434" s="45">
        <f>'2019.05.31.'!I434</f>
        <v>0</v>
      </c>
      <c r="I434" s="45">
        <f>'2019.05.31.'!J434</f>
        <v>0</v>
      </c>
      <c r="J434" s="45">
        <f>'2019.05.31.'!K434</f>
        <v>36819</v>
      </c>
      <c r="K434" s="45">
        <f>'2019.05.31.'!L434</f>
        <v>7387</v>
      </c>
    </row>
    <row r="435" spans="1:11" x14ac:dyDescent="0.25">
      <c r="A435" s="363"/>
      <c r="B435" s="359"/>
      <c r="C435" s="4" t="s">
        <v>56</v>
      </c>
      <c r="D435" s="100">
        <v>10000</v>
      </c>
      <c r="E435" s="45">
        <f t="shared" si="88"/>
        <v>-3969</v>
      </c>
      <c r="F435" s="45">
        <f>'2019.05.31.'!G435</f>
        <v>0</v>
      </c>
      <c r="G435" s="45">
        <f>'2019.05.31.'!H435</f>
        <v>0</v>
      </c>
      <c r="H435" s="45">
        <f>'2019.05.31.'!I435</f>
        <v>0</v>
      </c>
      <c r="I435" s="45">
        <f>'2019.05.31.'!J435</f>
        <v>0</v>
      </c>
      <c r="J435" s="45">
        <f>'2019.05.31.'!K435</f>
        <v>6031</v>
      </c>
      <c r="K435" s="45">
        <f>'2019.05.31.'!L435</f>
        <v>0</v>
      </c>
    </row>
    <row r="436" spans="1:11" x14ac:dyDescent="0.25">
      <c r="A436" s="363"/>
      <c r="B436" s="359"/>
      <c r="C436" s="92" t="s">
        <v>58</v>
      </c>
      <c r="D436" s="106">
        <v>0</v>
      </c>
      <c r="E436" s="45">
        <f t="shared" si="88"/>
        <v>1641</v>
      </c>
      <c r="F436" s="45">
        <f>'2019.05.31.'!G436</f>
        <v>0</v>
      </c>
      <c r="G436" s="45">
        <f>'2019.05.31.'!H436</f>
        <v>0</v>
      </c>
      <c r="H436" s="45">
        <f>'2019.05.31.'!I436</f>
        <v>0</v>
      </c>
      <c r="I436" s="45">
        <f>'2019.05.31.'!J436</f>
        <v>0</v>
      </c>
      <c r="J436" s="45">
        <f>'2019.05.31.'!K436</f>
        <v>1641</v>
      </c>
      <c r="K436" s="45">
        <f>'2019.05.31.'!L436</f>
        <v>1641</v>
      </c>
    </row>
    <row r="437" spans="1:11" x14ac:dyDescent="0.25">
      <c r="A437" s="363"/>
      <c r="B437" s="359"/>
      <c r="C437" s="4" t="s">
        <v>59</v>
      </c>
      <c r="D437" s="100">
        <v>0</v>
      </c>
      <c r="E437" s="45">
        <f t="shared" si="88"/>
        <v>50000</v>
      </c>
      <c r="F437" s="45">
        <f>'2019.05.31.'!G437</f>
        <v>0</v>
      </c>
      <c r="G437" s="45">
        <f>'2019.05.31.'!H437</f>
        <v>0</v>
      </c>
      <c r="H437" s="45">
        <f>'2019.05.31.'!I437</f>
        <v>0</v>
      </c>
      <c r="I437" s="45">
        <f>'2019.05.31.'!J437</f>
        <v>0</v>
      </c>
      <c r="J437" s="45">
        <f>'2019.05.31.'!K437</f>
        <v>50000</v>
      </c>
      <c r="K437" s="45">
        <f>'2019.05.31.'!L437</f>
        <v>30598</v>
      </c>
    </row>
    <row r="438" spans="1:11" x14ac:dyDescent="0.25">
      <c r="A438" s="363"/>
      <c r="B438" s="359"/>
      <c r="C438" s="4" t="s">
        <v>65</v>
      </c>
      <c r="D438" s="100">
        <v>0</v>
      </c>
      <c r="E438" s="45">
        <f t="shared" si="88"/>
        <v>0</v>
      </c>
      <c r="F438" s="45">
        <f>'2019.05.31.'!G438</f>
        <v>0</v>
      </c>
      <c r="G438" s="45">
        <f>'2019.05.31.'!H438</f>
        <v>0</v>
      </c>
      <c r="H438" s="45">
        <f>'2019.05.31.'!I438</f>
        <v>0</v>
      </c>
      <c r="I438" s="45">
        <f>'2019.05.31.'!J438</f>
        <v>0</v>
      </c>
      <c r="J438" s="45">
        <f>'2019.05.31.'!K438</f>
        <v>0</v>
      </c>
      <c r="K438" s="45">
        <f>'2019.05.31.'!L438</f>
        <v>0</v>
      </c>
    </row>
    <row r="439" spans="1:11" x14ac:dyDescent="0.25">
      <c r="A439" s="363"/>
      <c r="B439" s="359"/>
      <c r="C439" s="4" t="s">
        <v>60</v>
      </c>
      <c r="D439" s="100">
        <v>5000</v>
      </c>
      <c r="E439" s="45">
        <f t="shared" si="88"/>
        <v>211874</v>
      </c>
      <c r="F439" s="45">
        <f>'2019.05.31.'!G439</f>
        <v>0</v>
      </c>
      <c r="G439" s="45">
        <f>'2019.05.31.'!H439</f>
        <v>0</v>
      </c>
      <c r="H439" s="45">
        <f>'2019.05.31.'!I439</f>
        <v>0</v>
      </c>
      <c r="I439" s="45">
        <f>'2019.05.31.'!J439</f>
        <v>0</v>
      </c>
      <c r="J439" s="45">
        <f>'2019.05.31.'!K439</f>
        <v>216874</v>
      </c>
      <c r="K439" s="45">
        <f>'2019.05.31.'!L439</f>
        <v>212080</v>
      </c>
    </row>
    <row r="440" spans="1:11" x14ac:dyDescent="0.25">
      <c r="A440" s="363"/>
      <c r="B440" s="359"/>
      <c r="C440" s="4" t="s">
        <v>47</v>
      </c>
      <c r="D440" s="100">
        <v>8400</v>
      </c>
      <c r="E440" s="45">
        <f t="shared" si="88"/>
        <v>0</v>
      </c>
      <c r="F440" s="45">
        <f>'2019.05.31.'!G440</f>
        <v>0</v>
      </c>
      <c r="G440" s="45">
        <f>'2019.05.31.'!H440</f>
        <v>0</v>
      </c>
      <c r="H440" s="45">
        <f>'2019.05.31.'!I440</f>
        <v>0</v>
      </c>
      <c r="I440" s="45">
        <f>'2019.05.31.'!J440</f>
        <v>0</v>
      </c>
      <c r="J440" s="45">
        <f>'2019.05.31.'!K440</f>
        <v>8400</v>
      </c>
      <c r="K440" s="45">
        <f>'2019.05.31.'!L440</f>
        <v>2100</v>
      </c>
    </row>
    <row r="441" spans="1:11" x14ac:dyDescent="0.25">
      <c r="A441" s="363"/>
      <c r="B441" s="359"/>
      <c r="C441" s="4" t="s">
        <v>61</v>
      </c>
      <c r="D441" s="100">
        <v>0</v>
      </c>
      <c r="E441" s="45">
        <f t="shared" si="88"/>
        <v>206</v>
      </c>
      <c r="F441" s="45">
        <f>'2019.05.31.'!G441</f>
        <v>0</v>
      </c>
      <c r="G441" s="45">
        <f>'2019.05.31.'!H441</f>
        <v>0</v>
      </c>
      <c r="H441" s="45">
        <f>'2019.05.31.'!I441</f>
        <v>0</v>
      </c>
      <c r="I441" s="45">
        <f>'2019.05.31.'!J441</f>
        <v>0</v>
      </c>
      <c r="J441" s="45">
        <f>'2019.05.31.'!K441</f>
        <v>206</v>
      </c>
      <c r="K441" s="45">
        <f>'2019.05.31.'!L441</f>
        <v>206</v>
      </c>
    </row>
    <row r="442" spans="1:11" x14ac:dyDescent="0.25">
      <c r="A442" s="363"/>
      <c r="B442" s="359"/>
      <c r="C442" s="4" t="s">
        <v>62</v>
      </c>
      <c r="D442" s="100">
        <v>6640</v>
      </c>
      <c r="E442" s="45">
        <f t="shared" si="88"/>
        <v>0</v>
      </c>
      <c r="F442" s="45">
        <f>'2019.05.31.'!G442</f>
        <v>0</v>
      </c>
      <c r="G442" s="45">
        <f>'2019.05.31.'!H442</f>
        <v>0</v>
      </c>
      <c r="H442" s="45">
        <f>'2019.05.31.'!I442</f>
        <v>0</v>
      </c>
      <c r="I442" s="45">
        <f>'2019.05.31.'!J442</f>
        <v>0</v>
      </c>
      <c r="J442" s="45">
        <f>'2019.05.31.'!K442</f>
        <v>6640</v>
      </c>
      <c r="K442" s="45">
        <f>'2019.05.31.'!L442</f>
        <v>740</v>
      </c>
    </row>
    <row r="443" spans="1:11" x14ac:dyDescent="0.25">
      <c r="A443" s="363"/>
      <c r="B443" s="359"/>
      <c r="C443" s="4" t="s">
        <v>48</v>
      </c>
      <c r="D443" s="100">
        <v>10450</v>
      </c>
      <c r="E443" s="45">
        <f t="shared" si="88"/>
        <v>69787</v>
      </c>
      <c r="F443" s="45">
        <f>'2019.05.31.'!G443</f>
        <v>0</v>
      </c>
      <c r="G443" s="45">
        <f>'2019.05.31.'!H443</f>
        <v>0</v>
      </c>
      <c r="H443" s="45">
        <f>'2019.05.31.'!I443</f>
        <v>0</v>
      </c>
      <c r="I443" s="45">
        <f>'2019.05.31.'!J443</f>
        <v>0</v>
      </c>
      <c r="J443" s="45">
        <f>'2019.05.31.'!K443</f>
        <v>80237</v>
      </c>
      <c r="K443" s="45">
        <f>'2019.05.31.'!L443</f>
        <v>62423</v>
      </c>
    </row>
    <row r="444" spans="1:11" x14ac:dyDescent="0.25">
      <c r="A444" s="363"/>
      <c r="B444" s="359"/>
      <c r="C444" s="4" t="s">
        <v>63</v>
      </c>
      <c r="D444" s="100">
        <v>1657467</v>
      </c>
      <c r="E444" s="45">
        <f t="shared" si="88"/>
        <v>-332841</v>
      </c>
      <c r="F444" s="45">
        <f>'2019.05.31.'!G444</f>
        <v>0</v>
      </c>
      <c r="G444" s="45">
        <f>'2019.05.31.'!H444</f>
        <v>0</v>
      </c>
      <c r="H444" s="45">
        <f>'2019.05.31.'!I444</f>
        <v>0</v>
      </c>
      <c r="I444" s="45">
        <f>'2019.05.31.'!J444</f>
        <v>0</v>
      </c>
      <c r="J444" s="45">
        <f>'2019.05.31.'!K444</f>
        <v>1324626</v>
      </c>
      <c r="K444" s="45">
        <f>'2019.05.31.'!L444</f>
        <v>0</v>
      </c>
    </row>
    <row r="445" spans="1:11" x14ac:dyDescent="0.25">
      <c r="A445" s="363"/>
      <c r="B445" s="359"/>
      <c r="C445" s="18" t="s">
        <v>49</v>
      </c>
      <c r="D445" s="108">
        <f>SUM(D434:D444)</f>
        <v>1737957</v>
      </c>
      <c r="E445" s="51">
        <f t="shared" si="88"/>
        <v>-6483</v>
      </c>
      <c r="F445" s="51">
        <f t="shared" ref="F445:H445" si="104">SUM(F434:F444)</f>
        <v>0</v>
      </c>
      <c r="G445" s="51">
        <f t="shared" si="104"/>
        <v>0</v>
      </c>
      <c r="H445" s="51">
        <f t="shared" si="104"/>
        <v>0</v>
      </c>
      <c r="I445" s="51">
        <f t="shared" ref="I445:K445" si="105">SUM(I434:I444)</f>
        <v>0</v>
      </c>
      <c r="J445" s="51">
        <f t="shared" si="105"/>
        <v>1731474</v>
      </c>
      <c r="K445" s="51">
        <f t="shared" si="105"/>
        <v>317175</v>
      </c>
    </row>
    <row r="446" spans="1:11" x14ac:dyDescent="0.25">
      <c r="A446" s="355" t="s">
        <v>97</v>
      </c>
      <c r="B446" s="357" t="s">
        <v>21</v>
      </c>
      <c r="C446" s="4" t="s">
        <v>43</v>
      </c>
      <c r="D446" s="100">
        <v>198925</v>
      </c>
      <c r="E446" s="45">
        <f t="shared" si="88"/>
        <v>0</v>
      </c>
      <c r="F446" s="45">
        <f>'2019.05.31.'!G446</f>
        <v>0</v>
      </c>
      <c r="G446" s="45">
        <f>'2019.05.31.'!H446</f>
        <v>0</v>
      </c>
      <c r="H446" s="45">
        <f>'2019.05.31.'!I446</f>
        <v>0</v>
      </c>
      <c r="I446" s="45">
        <f>'2019.05.31.'!J446</f>
        <v>0</v>
      </c>
      <c r="J446" s="45">
        <f>'2019.05.31.'!K446</f>
        <v>198925</v>
      </c>
      <c r="K446" s="45">
        <f>'2019.05.31.'!L446</f>
        <v>74622</v>
      </c>
    </row>
    <row r="447" spans="1:11" x14ac:dyDescent="0.25">
      <c r="A447" s="356"/>
      <c r="B447" s="358"/>
      <c r="C447" s="4" t="s">
        <v>45</v>
      </c>
      <c r="D447" s="100">
        <v>28946</v>
      </c>
      <c r="E447" s="45">
        <f t="shared" si="88"/>
        <v>0</v>
      </c>
      <c r="F447" s="45">
        <f>'2019.05.31.'!G447</f>
        <v>0</v>
      </c>
      <c r="G447" s="45">
        <f>'2019.05.31.'!H447</f>
        <v>0</v>
      </c>
      <c r="H447" s="45">
        <f>'2019.05.31.'!I447</f>
        <v>0</v>
      </c>
      <c r="I447" s="45">
        <f>'2019.05.31.'!J447</f>
        <v>0</v>
      </c>
      <c r="J447" s="45">
        <f>'2019.05.31.'!K447</f>
        <v>28946</v>
      </c>
      <c r="K447" s="45">
        <f>'2019.05.31.'!L447</f>
        <v>14551</v>
      </c>
    </row>
    <row r="448" spans="1:11" x14ac:dyDescent="0.25">
      <c r="A448" s="445" t="s">
        <v>154</v>
      </c>
      <c r="B448" s="446"/>
      <c r="C448" s="447"/>
      <c r="D448" s="126">
        <f>SUM(D419+D420+D425+D432+D433+D445+D446+D447)</f>
        <v>5995490</v>
      </c>
      <c r="E448" s="127">
        <f t="shared" si="88"/>
        <v>0</v>
      </c>
      <c r="F448" s="127">
        <f t="shared" ref="F448:J448" si="106">F447+F446+F445+F433+F432+F425+F420+F419</f>
        <v>0</v>
      </c>
      <c r="G448" s="127">
        <f t="shared" si="106"/>
        <v>0</v>
      </c>
      <c r="H448" s="127">
        <f t="shared" si="106"/>
        <v>0</v>
      </c>
      <c r="I448" s="127">
        <f t="shared" ref="I448" si="107">I447+I446+I445+I433+I432+I425+I420+I419</f>
        <v>0</v>
      </c>
      <c r="J448" s="127">
        <f t="shared" si="106"/>
        <v>5995490</v>
      </c>
      <c r="K448" s="127">
        <f>'2019.05.31.'!L448</f>
        <v>1995932</v>
      </c>
    </row>
    <row r="449" spans="1:11" x14ac:dyDescent="0.25">
      <c r="A449" s="363" t="s">
        <v>76</v>
      </c>
      <c r="B449" s="116" t="s">
        <v>9</v>
      </c>
      <c r="C449" s="4" t="s">
        <v>70</v>
      </c>
      <c r="D449" s="100">
        <v>0</v>
      </c>
      <c r="E449" s="45">
        <f t="shared" si="88"/>
        <v>0</v>
      </c>
      <c r="F449" s="45">
        <f>'2019.05.31.'!G449</f>
        <v>0</v>
      </c>
      <c r="G449" s="45">
        <f>'2019.05.31.'!H449</f>
        <v>0</v>
      </c>
      <c r="H449" s="45">
        <f>'2019.05.31.'!I449</f>
        <v>0</v>
      </c>
      <c r="I449" s="45">
        <f>'2019.05.31.'!J449</f>
        <v>0</v>
      </c>
      <c r="J449" s="45">
        <f>'2019.05.31.'!K449</f>
        <v>0</v>
      </c>
      <c r="K449" s="45">
        <f>'2019.05.31.'!L449</f>
        <v>0</v>
      </c>
    </row>
    <row r="450" spans="1:11" x14ac:dyDescent="0.25">
      <c r="A450" s="363"/>
      <c r="B450" s="357" t="s">
        <v>42</v>
      </c>
      <c r="C450" s="4" t="s">
        <v>43</v>
      </c>
      <c r="D450" s="100">
        <v>978360</v>
      </c>
      <c r="E450" s="45">
        <f t="shared" si="88"/>
        <v>0</v>
      </c>
      <c r="F450" s="45">
        <f>'2019.05.31.'!G450</f>
        <v>0</v>
      </c>
      <c r="G450" s="45">
        <f>'2019.05.31.'!H450</f>
        <v>0</v>
      </c>
      <c r="H450" s="45">
        <f>'2019.05.31.'!I450</f>
        <v>0</v>
      </c>
      <c r="I450" s="45">
        <f>'2019.05.31.'!J450</f>
        <v>0</v>
      </c>
      <c r="J450" s="45">
        <f>'2019.05.31.'!K450</f>
        <v>978360</v>
      </c>
      <c r="K450" s="45">
        <f>'2019.05.31.'!L450</f>
        <v>407650</v>
      </c>
    </row>
    <row r="451" spans="1:11" x14ac:dyDescent="0.25">
      <c r="A451" s="363"/>
      <c r="B451" s="364"/>
      <c r="C451" s="4" t="s">
        <v>54</v>
      </c>
      <c r="D451" s="100">
        <v>0</v>
      </c>
      <c r="E451" s="45">
        <f t="shared" si="88"/>
        <v>1875</v>
      </c>
      <c r="F451" s="45">
        <f>'2019.05.31.'!G451</f>
        <v>0</v>
      </c>
      <c r="G451" s="45">
        <f>'2019.05.31.'!H451</f>
        <v>0</v>
      </c>
      <c r="H451" s="45">
        <f>'2019.05.31.'!I451</f>
        <v>0</v>
      </c>
      <c r="I451" s="45">
        <f>'2019.05.31.'!J451</f>
        <v>0</v>
      </c>
      <c r="J451" s="45">
        <f>'2019.05.31.'!K451</f>
        <v>1875</v>
      </c>
      <c r="K451" s="45">
        <f>'2019.05.31.'!L451</f>
        <v>1875</v>
      </c>
    </row>
    <row r="452" spans="1:11" x14ac:dyDescent="0.25">
      <c r="A452" s="363"/>
      <c r="B452" s="364"/>
      <c r="C452" s="18" t="s">
        <v>44</v>
      </c>
      <c r="D452" s="108">
        <f>SUM(D450:D451)</f>
        <v>978360</v>
      </c>
      <c r="E452" s="51">
        <f t="shared" si="88"/>
        <v>1875</v>
      </c>
      <c r="F452" s="51">
        <f t="shared" ref="F452:H452" si="108">F451+F450</f>
        <v>0</v>
      </c>
      <c r="G452" s="51">
        <f t="shared" si="108"/>
        <v>0</v>
      </c>
      <c r="H452" s="51">
        <f t="shared" si="108"/>
        <v>0</v>
      </c>
      <c r="I452" s="51">
        <f t="shared" ref="I452:K452" si="109">I451+I450</f>
        <v>0</v>
      </c>
      <c r="J452" s="51">
        <f t="shared" si="109"/>
        <v>980235</v>
      </c>
      <c r="K452" s="51">
        <f t="shared" si="109"/>
        <v>409525</v>
      </c>
    </row>
    <row r="453" spans="1:11" x14ac:dyDescent="0.25">
      <c r="A453" s="363"/>
      <c r="B453" s="364"/>
      <c r="C453" s="121" t="s">
        <v>45</v>
      </c>
      <c r="D453" s="123">
        <v>91314</v>
      </c>
      <c r="E453" s="122">
        <f t="shared" si="88"/>
        <v>0</v>
      </c>
      <c r="F453" s="122"/>
      <c r="G453" s="122"/>
      <c r="H453" s="122"/>
      <c r="I453" s="122"/>
      <c r="J453" s="122">
        <f>'2019.05.31.'!K453</f>
        <v>91314</v>
      </c>
      <c r="K453" s="122">
        <f>'2019.05.31.'!L453</f>
        <v>39745</v>
      </c>
    </row>
    <row r="454" spans="1:11" x14ac:dyDescent="0.25">
      <c r="A454" s="363"/>
      <c r="B454" s="364"/>
      <c r="C454" s="4" t="s">
        <v>46</v>
      </c>
      <c r="D454" s="100">
        <v>0</v>
      </c>
      <c r="E454" s="45">
        <f t="shared" si="88"/>
        <v>3609</v>
      </c>
      <c r="F454" s="45">
        <f>'2019.05.31.'!G454</f>
        <v>0</v>
      </c>
      <c r="G454" s="45">
        <f>'2019.05.31.'!H454</f>
        <v>0</v>
      </c>
      <c r="H454" s="45">
        <f>'2019.05.31.'!I454</f>
        <v>0</v>
      </c>
      <c r="I454" s="45">
        <f>'2019.05.31.'!J454</f>
        <v>0</v>
      </c>
      <c r="J454" s="45">
        <f>'2019.05.31.'!K454</f>
        <v>3609</v>
      </c>
      <c r="K454" s="45">
        <f>'2019.05.31.'!L454</f>
        <v>3609</v>
      </c>
    </row>
    <row r="455" spans="1:11" x14ac:dyDescent="0.25">
      <c r="A455" s="363"/>
      <c r="B455" s="364"/>
      <c r="C455" s="92" t="s">
        <v>47</v>
      </c>
      <c r="D455" s="106">
        <v>0</v>
      </c>
      <c r="E455" s="45">
        <f t="shared" si="88"/>
        <v>1900</v>
      </c>
      <c r="F455" s="45">
        <f>'2019.05.31.'!G455</f>
        <v>0</v>
      </c>
      <c r="G455" s="45">
        <f>'2019.05.31.'!H455</f>
        <v>0</v>
      </c>
      <c r="H455" s="45">
        <f>'2019.05.31.'!I455</f>
        <v>0</v>
      </c>
      <c r="I455" s="45">
        <f>'2019.05.31.'!J455</f>
        <v>0</v>
      </c>
      <c r="J455" s="45">
        <f>'2019.05.31.'!K455</f>
        <v>1900</v>
      </c>
      <c r="K455" s="45">
        <f>'2019.05.31.'!L455</f>
        <v>1900</v>
      </c>
    </row>
    <row r="456" spans="1:11" x14ac:dyDescent="0.25">
      <c r="A456" s="363"/>
      <c r="B456" s="364"/>
      <c r="C456" s="4" t="s">
        <v>48</v>
      </c>
      <c r="D456" s="100">
        <v>0</v>
      </c>
      <c r="E456" s="45">
        <f t="shared" si="88"/>
        <v>975</v>
      </c>
      <c r="F456" s="45">
        <f>'2019.05.31.'!G456</f>
        <v>0</v>
      </c>
      <c r="G456" s="45">
        <f>'2019.05.31.'!H456</f>
        <v>0</v>
      </c>
      <c r="H456" s="45">
        <f>'2019.05.31.'!I456</f>
        <v>0</v>
      </c>
      <c r="I456" s="45">
        <f>'2019.05.31.'!J456</f>
        <v>0</v>
      </c>
      <c r="J456" s="45">
        <f>'2019.05.31.'!K456</f>
        <v>975</v>
      </c>
      <c r="K456" s="45">
        <f>'2019.05.31.'!L456</f>
        <v>975</v>
      </c>
    </row>
    <row r="457" spans="1:11" x14ac:dyDescent="0.25">
      <c r="A457" s="363"/>
      <c r="B457" s="358"/>
      <c r="C457" s="18" t="s">
        <v>49</v>
      </c>
      <c r="D457" s="108">
        <f>SUM(D454:D456)</f>
        <v>0</v>
      </c>
      <c r="E457" s="83">
        <f t="shared" si="88"/>
        <v>6484</v>
      </c>
      <c r="F457" s="83">
        <f t="shared" ref="F457:H457" si="110">SUM(F454:F456)</f>
        <v>0</v>
      </c>
      <c r="G457" s="83">
        <f t="shared" si="110"/>
        <v>0</v>
      </c>
      <c r="H457" s="83">
        <f t="shared" si="110"/>
        <v>0</v>
      </c>
      <c r="I457" s="83">
        <f t="shared" ref="I457:K457" si="111">SUM(I454:I456)</f>
        <v>0</v>
      </c>
      <c r="J457" s="83">
        <f t="shared" si="111"/>
        <v>6484</v>
      </c>
      <c r="K457" s="83">
        <f t="shared" si="111"/>
        <v>6484</v>
      </c>
    </row>
    <row r="458" spans="1:11" x14ac:dyDescent="0.25">
      <c r="A458" s="363"/>
      <c r="B458" s="359" t="s">
        <v>21</v>
      </c>
      <c r="C458" s="4" t="s">
        <v>43</v>
      </c>
      <c r="D458" s="100">
        <v>2472465</v>
      </c>
      <c r="E458" s="45">
        <f t="shared" ref="E458:E521" si="112">J458-D458-F458-G458-H458-I458</f>
        <v>-3750</v>
      </c>
      <c r="F458" s="45">
        <f>'2019.05.31.'!G458</f>
        <v>0</v>
      </c>
      <c r="G458" s="45">
        <f>'2019.05.31.'!H458</f>
        <v>0</v>
      </c>
      <c r="H458" s="45">
        <f>'2019.05.31.'!I458</f>
        <v>0</v>
      </c>
      <c r="I458" s="45">
        <f>'2019.05.31.'!J458</f>
        <v>0</v>
      </c>
      <c r="J458" s="45">
        <f>'2019.05.31.'!K458</f>
        <v>2468715</v>
      </c>
      <c r="K458" s="45">
        <f>'2019.05.31.'!L458</f>
        <v>1006558</v>
      </c>
    </row>
    <row r="459" spans="1:11" x14ac:dyDescent="0.25">
      <c r="A459" s="363"/>
      <c r="B459" s="359"/>
      <c r="C459" s="4" t="s">
        <v>50</v>
      </c>
      <c r="D459" s="100">
        <v>100000</v>
      </c>
      <c r="E459" s="45">
        <f t="shared" si="112"/>
        <v>0</v>
      </c>
      <c r="F459" s="45">
        <f>'2019.05.31.'!G459</f>
        <v>0</v>
      </c>
      <c r="G459" s="45">
        <f>'2019.05.31.'!H459</f>
        <v>0</v>
      </c>
      <c r="H459" s="45">
        <f>'2019.05.31.'!I459</f>
        <v>0</v>
      </c>
      <c r="I459" s="45">
        <f>'2019.05.31.'!J459</f>
        <v>0</v>
      </c>
      <c r="J459" s="45">
        <f>'2019.05.31.'!K459</f>
        <v>100000</v>
      </c>
      <c r="K459" s="45">
        <f>'2019.05.31.'!L459</f>
        <v>0</v>
      </c>
    </row>
    <row r="460" spans="1:11" x14ac:dyDescent="0.25">
      <c r="A460" s="363"/>
      <c r="B460" s="359"/>
      <c r="C460" s="4" t="s">
        <v>51</v>
      </c>
      <c r="D460" s="100">
        <v>5000</v>
      </c>
      <c r="E460" s="45">
        <f t="shared" si="112"/>
        <v>0</v>
      </c>
      <c r="F460" s="45">
        <f>'2019.05.31.'!G460</f>
        <v>0</v>
      </c>
      <c r="G460" s="45">
        <f>'2019.05.31.'!H460</f>
        <v>0</v>
      </c>
      <c r="H460" s="45">
        <f>'2019.05.31.'!I460</f>
        <v>0</v>
      </c>
      <c r="I460" s="45">
        <f>'2019.05.31.'!J460</f>
        <v>0</v>
      </c>
      <c r="J460" s="45">
        <f>'2019.05.31.'!K460</f>
        <v>5000</v>
      </c>
      <c r="K460" s="45">
        <f>'2019.05.31.'!L460</f>
        <v>0</v>
      </c>
    </row>
    <row r="461" spans="1:11" x14ac:dyDescent="0.25">
      <c r="A461" s="363"/>
      <c r="B461" s="359"/>
      <c r="C461" s="4" t="s">
        <v>53</v>
      </c>
      <c r="D461" s="100">
        <v>12000</v>
      </c>
      <c r="E461" s="45">
        <f t="shared" si="112"/>
        <v>0</v>
      </c>
      <c r="F461" s="45">
        <f>'2019.05.31.'!G461</f>
        <v>0</v>
      </c>
      <c r="G461" s="45">
        <f>'2019.05.31.'!H461</f>
        <v>0</v>
      </c>
      <c r="H461" s="45">
        <f>'2019.05.31.'!I461</f>
        <v>0</v>
      </c>
      <c r="I461" s="45">
        <f>'2019.05.31.'!J461</f>
        <v>0</v>
      </c>
      <c r="J461" s="45">
        <f>'2019.05.31.'!K461</f>
        <v>12000</v>
      </c>
      <c r="K461" s="45">
        <f>'2019.05.31.'!L461</f>
        <v>0</v>
      </c>
    </row>
    <row r="462" spans="1:11" x14ac:dyDescent="0.25">
      <c r="A462" s="363"/>
      <c r="B462" s="359"/>
      <c r="C462" s="4" t="s">
        <v>54</v>
      </c>
      <c r="D462" s="100">
        <v>0</v>
      </c>
      <c r="E462" s="45">
        <f t="shared" si="112"/>
        <v>1875</v>
      </c>
      <c r="F462" s="45">
        <f>'2019.05.31.'!G462</f>
        <v>0</v>
      </c>
      <c r="G462" s="45">
        <f>'2019.05.31.'!H462</f>
        <v>0</v>
      </c>
      <c r="H462" s="45">
        <f>'2019.05.31.'!I462</f>
        <v>0</v>
      </c>
      <c r="I462" s="45">
        <f>'2019.05.31.'!J462</f>
        <v>0</v>
      </c>
      <c r="J462" s="45">
        <f>'2019.05.31.'!K462</f>
        <v>1875</v>
      </c>
      <c r="K462" s="45">
        <f>'2019.05.31.'!L462</f>
        <v>1875</v>
      </c>
    </row>
    <row r="463" spans="1:11" x14ac:dyDescent="0.25">
      <c r="A463" s="363"/>
      <c r="B463" s="359"/>
      <c r="C463" s="18" t="s">
        <v>44</v>
      </c>
      <c r="D463" s="108">
        <f>SUM(D458:D462)</f>
        <v>2589465</v>
      </c>
      <c r="E463" s="51">
        <f t="shared" si="112"/>
        <v>-1875</v>
      </c>
      <c r="F463" s="51">
        <f t="shared" ref="F463:H463" si="113">SUM(F458:F462)</f>
        <v>0</v>
      </c>
      <c r="G463" s="51">
        <f t="shared" si="113"/>
        <v>0</v>
      </c>
      <c r="H463" s="51">
        <f t="shared" si="113"/>
        <v>0</v>
      </c>
      <c r="I463" s="51">
        <f t="shared" ref="I463:K463" si="114">SUM(I458:I462)</f>
        <v>0</v>
      </c>
      <c r="J463" s="51">
        <f t="shared" si="114"/>
        <v>2587590</v>
      </c>
      <c r="K463" s="51">
        <f t="shared" si="114"/>
        <v>1008433</v>
      </c>
    </row>
    <row r="464" spans="1:11" x14ac:dyDescent="0.25">
      <c r="A464" s="363"/>
      <c r="B464" s="359"/>
      <c r="C464" s="121" t="s">
        <v>45</v>
      </c>
      <c r="D464" s="123">
        <v>498414</v>
      </c>
      <c r="E464" s="122">
        <f t="shared" si="112"/>
        <v>0</v>
      </c>
      <c r="F464" s="122">
        <f>'2019.05.31.'!G464</f>
        <v>0</v>
      </c>
      <c r="G464" s="122">
        <f>'2019.05.31.'!H464</f>
        <v>0</v>
      </c>
      <c r="H464" s="122">
        <f>'2019.05.31.'!I464</f>
        <v>0</v>
      </c>
      <c r="I464" s="122">
        <f>'2019.05.31.'!J464</f>
        <v>0</v>
      </c>
      <c r="J464" s="122">
        <f>'2019.05.31.'!K464</f>
        <v>498414</v>
      </c>
      <c r="K464" s="122">
        <f>'2019.05.31.'!L464</f>
        <v>196142</v>
      </c>
    </row>
    <row r="465" spans="1:11" x14ac:dyDescent="0.25">
      <c r="A465" s="363"/>
      <c r="B465" s="359"/>
      <c r="C465" s="4" t="s">
        <v>46</v>
      </c>
      <c r="D465" s="100">
        <v>40000</v>
      </c>
      <c r="E465" s="45">
        <f t="shared" si="112"/>
        <v>-3609</v>
      </c>
      <c r="F465" s="45">
        <f>'2019.05.31.'!G465</f>
        <v>0</v>
      </c>
      <c r="G465" s="45">
        <f>'2019.05.31.'!H465</f>
        <v>0</v>
      </c>
      <c r="H465" s="45">
        <f>'2019.05.31.'!I465</f>
        <v>0</v>
      </c>
      <c r="I465" s="45">
        <f>'2019.05.31.'!J465</f>
        <v>0</v>
      </c>
      <c r="J465" s="45">
        <f>'2019.05.31.'!K465</f>
        <v>36391</v>
      </c>
      <c r="K465" s="45">
        <f>'2019.05.31.'!L465</f>
        <v>17417</v>
      </c>
    </row>
    <row r="466" spans="1:11" x14ac:dyDescent="0.25">
      <c r="A466" s="363"/>
      <c r="B466" s="359"/>
      <c r="C466" s="4" t="s">
        <v>56</v>
      </c>
      <c r="D466" s="100">
        <v>40000</v>
      </c>
      <c r="E466" s="45">
        <f t="shared" si="112"/>
        <v>-3541</v>
      </c>
      <c r="F466" s="45">
        <f>'2019.05.31.'!G466</f>
        <v>0</v>
      </c>
      <c r="G466" s="45">
        <f>'2019.05.31.'!H466</f>
        <v>0</v>
      </c>
      <c r="H466" s="45">
        <f>'2019.05.31.'!I466</f>
        <v>0</v>
      </c>
      <c r="I466" s="45">
        <f>'2019.05.31.'!J466</f>
        <v>0</v>
      </c>
      <c r="J466" s="45">
        <f>'2019.05.31.'!K466</f>
        <v>36459</v>
      </c>
      <c r="K466" s="45">
        <f>'2019.05.31.'!L466</f>
        <v>3937</v>
      </c>
    </row>
    <row r="467" spans="1:11" x14ac:dyDescent="0.25">
      <c r="A467" s="363"/>
      <c r="B467" s="359"/>
      <c r="C467" s="92" t="s">
        <v>58</v>
      </c>
      <c r="D467" s="106">
        <v>0</v>
      </c>
      <c r="E467" s="45">
        <f t="shared" si="112"/>
        <v>1641</v>
      </c>
      <c r="F467" s="45">
        <f>'2019.05.31.'!G467</f>
        <v>0</v>
      </c>
      <c r="G467" s="45">
        <f>'2019.05.31.'!H467</f>
        <v>0</v>
      </c>
      <c r="H467" s="45">
        <f>'2019.05.31.'!I467</f>
        <v>0</v>
      </c>
      <c r="I467" s="45">
        <f>'2019.05.31.'!J467</f>
        <v>0</v>
      </c>
      <c r="J467" s="45">
        <f>'2019.05.31.'!K467</f>
        <v>1641</v>
      </c>
      <c r="K467" s="45">
        <f>'2019.05.31.'!L467</f>
        <v>1641</v>
      </c>
    </row>
    <row r="468" spans="1:11" x14ac:dyDescent="0.25">
      <c r="A468" s="363"/>
      <c r="B468" s="359"/>
      <c r="C468" s="4" t="s">
        <v>60</v>
      </c>
      <c r="D468" s="100">
        <v>5000</v>
      </c>
      <c r="E468" s="45">
        <f t="shared" si="112"/>
        <v>0</v>
      </c>
      <c r="F468" s="45">
        <f>'2019.05.31.'!G468</f>
        <v>0</v>
      </c>
      <c r="G468" s="45">
        <f>'2019.05.31.'!H468</f>
        <v>0</v>
      </c>
      <c r="H468" s="45">
        <f>'2019.05.31.'!I468</f>
        <v>0</v>
      </c>
      <c r="I468" s="45">
        <f>'2019.05.31.'!J468</f>
        <v>0</v>
      </c>
      <c r="J468" s="45">
        <f>'2019.05.31.'!K468</f>
        <v>5000</v>
      </c>
      <c r="K468" s="45">
        <f>'2019.05.31.'!L468</f>
        <v>0</v>
      </c>
    </row>
    <row r="469" spans="1:11" x14ac:dyDescent="0.25">
      <c r="A469" s="363"/>
      <c r="B469" s="359"/>
      <c r="C469" s="4" t="s">
        <v>47</v>
      </c>
      <c r="D469" s="100">
        <v>8400</v>
      </c>
      <c r="E469" s="45">
        <f t="shared" si="112"/>
        <v>0</v>
      </c>
      <c r="F469" s="45">
        <f>'2019.05.31.'!G469</f>
        <v>0</v>
      </c>
      <c r="G469" s="45">
        <f>'2019.05.31.'!H469</f>
        <v>0</v>
      </c>
      <c r="H469" s="45">
        <f>'2019.05.31.'!I469</f>
        <v>0</v>
      </c>
      <c r="I469" s="45">
        <f>'2019.05.31.'!J469</f>
        <v>0</v>
      </c>
      <c r="J469" s="45">
        <f>'2019.05.31.'!K469</f>
        <v>8400</v>
      </c>
      <c r="K469" s="45">
        <f>'2019.05.31.'!L469</f>
        <v>2100</v>
      </c>
    </row>
    <row r="470" spans="1:11" x14ac:dyDescent="0.25">
      <c r="A470" s="363"/>
      <c r="B470" s="359"/>
      <c r="C470" s="4" t="s">
        <v>61</v>
      </c>
      <c r="D470" s="100">
        <v>0</v>
      </c>
      <c r="E470" s="45">
        <f t="shared" si="112"/>
        <v>206</v>
      </c>
      <c r="F470" s="45">
        <f>'2019.05.31.'!G470</f>
        <v>0</v>
      </c>
      <c r="G470" s="45">
        <f>'2019.05.31.'!H470</f>
        <v>0</v>
      </c>
      <c r="H470" s="45">
        <f>'2019.05.31.'!I470</f>
        <v>0</v>
      </c>
      <c r="I470" s="45">
        <f>'2019.05.31.'!J470</f>
        <v>0</v>
      </c>
      <c r="J470" s="45">
        <f>'2019.05.31.'!K470</f>
        <v>206</v>
      </c>
      <c r="K470" s="45">
        <f>'2019.05.31.'!L470</f>
        <v>206</v>
      </c>
    </row>
    <row r="471" spans="1:11" x14ac:dyDescent="0.25">
      <c r="A471" s="363"/>
      <c r="B471" s="359"/>
      <c r="C471" s="4" t="s">
        <v>62</v>
      </c>
      <c r="D471" s="100">
        <v>9940</v>
      </c>
      <c r="E471" s="45">
        <f t="shared" si="112"/>
        <v>0</v>
      </c>
      <c r="F471" s="45">
        <f>'2019.05.31.'!G471</f>
        <v>0</v>
      </c>
      <c r="G471" s="45">
        <f>'2019.05.31.'!H471</f>
        <v>0</v>
      </c>
      <c r="H471" s="45">
        <f>'2019.05.31.'!I471</f>
        <v>0</v>
      </c>
      <c r="I471" s="45">
        <f>'2019.05.31.'!J471</f>
        <v>0</v>
      </c>
      <c r="J471" s="45">
        <f>'2019.05.31.'!K471</f>
        <v>9940</v>
      </c>
      <c r="K471" s="45">
        <f>'2019.05.31.'!L471</f>
        <v>0</v>
      </c>
    </row>
    <row r="472" spans="1:11" x14ac:dyDescent="0.25">
      <c r="A472" s="363"/>
      <c r="B472" s="359"/>
      <c r="C472" s="4" t="s">
        <v>48</v>
      </c>
      <c r="D472" s="100">
        <v>18550</v>
      </c>
      <c r="E472" s="45">
        <f t="shared" si="112"/>
        <v>-975</v>
      </c>
      <c r="F472" s="45">
        <f>'2019.05.31.'!G472</f>
        <v>0</v>
      </c>
      <c r="G472" s="45">
        <f>'2019.05.31.'!H472</f>
        <v>0</v>
      </c>
      <c r="H472" s="45">
        <f>'2019.05.31.'!I472</f>
        <v>0</v>
      </c>
      <c r="I472" s="45">
        <f>'2019.05.31.'!J472</f>
        <v>0</v>
      </c>
      <c r="J472" s="45">
        <f>'2019.05.31.'!K472</f>
        <v>17575</v>
      </c>
      <c r="K472" s="45">
        <f>'2019.05.31.'!L472</f>
        <v>4377</v>
      </c>
    </row>
    <row r="473" spans="1:11" x14ac:dyDescent="0.25">
      <c r="A473" s="363"/>
      <c r="B473" s="359"/>
      <c r="C473" s="4" t="s">
        <v>63</v>
      </c>
      <c r="D473" s="100">
        <v>520867</v>
      </c>
      <c r="E473" s="45">
        <f t="shared" si="112"/>
        <v>-206</v>
      </c>
      <c r="F473" s="45">
        <f>'2019.05.31.'!G473</f>
        <v>0</v>
      </c>
      <c r="G473" s="45">
        <f>'2019.05.31.'!H473</f>
        <v>0</v>
      </c>
      <c r="H473" s="45">
        <f>'2019.05.31.'!I473</f>
        <v>0</v>
      </c>
      <c r="I473" s="45">
        <f>'2019.05.31.'!J473</f>
        <v>0</v>
      </c>
      <c r="J473" s="45">
        <f>'2019.05.31.'!K473</f>
        <v>520661</v>
      </c>
      <c r="K473" s="45">
        <f>'2019.05.31.'!L473</f>
        <v>0</v>
      </c>
    </row>
    <row r="474" spans="1:11" x14ac:dyDescent="0.25">
      <c r="A474" s="363"/>
      <c r="B474" s="359"/>
      <c r="C474" s="18" t="s">
        <v>49</v>
      </c>
      <c r="D474" s="108">
        <f>SUM(D465:D473)</f>
        <v>642757</v>
      </c>
      <c r="E474" s="51">
        <f t="shared" si="112"/>
        <v>-6484</v>
      </c>
      <c r="F474" s="51">
        <f t="shared" ref="F474:H474" si="115">SUM(F465:F473)</f>
        <v>0</v>
      </c>
      <c r="G474" s="51">
        <f t="shared" si="115"/>
        <v>0</v>
      </c>
      <c r="H474" s="51">
        <f t="shared" si="115"/>
        <v>0</v>
      </c>
      <c r="I474" s="51">
        <f t="shared" ref="I474:K474" si="116">SUM(I465:I473)</f>
        <v>0</v>
      </c>
      <c r="J474" s="51">
        <f t="shared" si="116"/>
        <v>636273</v>
      </c>
      <c r="K474" s="51">
        <f t="shared" si="116"/>
        <v>29678</v>
      </c>
    </row>
    <row r="475" spans="1:11" x14ac:dyDescent="0.25">
      <c r="A475" s="355" t="s">
        <v>98</v>
      </c>
      <c r="B475" s="357" t="s">
        <v>21</v>
      </c>
      <c r="C475" s="4" t="s">
        <v>43</v>
      </c>
      <c r="D475" s="100">
        <v>428683</v>
      </c>
      <c r="E475" s="45">
        <f t="shared" si="112"/>
        <v>0</v>
      </c>
      <c r="F475" s="45">
        <f>'2019.05.31.'!G475</f>
        <v>0</v>
      </c>
      <c r="G475" s="45">
        <f>'2019.05.31.'!H475</f>
        <v>0</v>
      </c>
      <c r="H475" s="45">
        <f>'2019.05.31.'!I475</f>
        <v>0</v>
      </c>
      <c r="I475" s="45">
        <f>'2019.05.31.'!J475</f>
        <v>0</v>
      </c>
      <c r="J475" s="45">
        <f>'2019.05.31.'!K475</f>
        <v>428683</v>
      </c>
      <c r="K475" s="45">
        <f>'2019.05.31.'!L475</f>
        <v>175880</v>
      </c>
    </row>
    <row r="476" spans="1:11" x14ac:dyDescent="0.25">
      <c r="A476" s="356"/>
      <c r="B476" s="358"/>
      <c r="C476" s="4" t="s">
        <v>45</v>
      </c>
      <c r="D476" s="100">
        <v>79982</v>
      </c>
      <c r="E476" s="45">
        <f t="shared" si="112"/>
        <v>0</v>
      </c>
      <c r="F476" s="45">
        <f>'2019.05.31.'!G476</f>
        <v>0</v>
      </c>
      <c r="G476" s="45">
        <f>'2019.05.31.'!H476</f>
        <v>0</v>
      </c>
      <c r="H476" s="45">
        <f>'2019.05.31.'!I476</f>
        <v>0</v>
      </c>
      <c r="I476" s="45">
        <f>'2019.05.31.'!J476</f>
        <v>0</v>
      </c>
      <c r="J476" s="45">
        <f>'2019.05.31.'!K476</f>
        <v>79982</v>
      </c>
      <c r="K476" s="45">
        <f>'2019.05.31.'!L476</f>
        <v>34293</v>
      </c>
    </row>
    <row r="477" spans="1:11" x14ac:dyDescent="0.25">
      <c r="A477" s="355" t="s">
        <v>99</v>
      </c>
      <c r="B477" s="357" t="s">
        <v>21</v>
      </c>
      <c r="C477" s="4" t="s">
        <v>54</v>
      </c>
      <c r="D477" s="100">
        <v>81600</v>
      </c>
      <c r="E477" s="45">
        <f t="shared" si="112"/>
        <v>0</v>
      </c>
      <c r="F477" s="45">
        <f>'2019.05.31.'!G477</f>
        <v>0</v>
      </c>
      <c r="G477" s="45">
        <f>'2019.05.31.'!H477</f>
        <v>0</v>
      </c>
      <c r="H477" s="45">
        <f>'2019.05.31.'!I477</f>
        <v>0</v>
      </c>
      <c r="I477" s="45">
        <f>'2019.05.31.'!J477</f>
        <v>0</v>
      </c>
      <c r="J477" s="45">
        <f>'2019.05.31.'!K477</f>
        <v>81600</v>
      </c>
      <c r="K477" s="45">
        <f>'2019.05.31.'!L477</f>
        <v>30400</v>
      </c>
    </row>
    <row r="478" spans="1:11" x14ac:dyDescent="0.25">
      <c r="A478" s="356"/>
      <c r="B478" s="358"/>
      <c r="C478" s="4" t="s">
        <v>45</v>
      </c>
      <c r="D478" s="100">
        <v>15232</v>
      </c>
      <c r="E478" s="45">
        <f t="shared" si="112"/>
        <v>0</v>
      </c>
      <c r="F478" s="45">
        <f>'2019.05.31.'!G478</f>
        <v>0</v>
      </c>
      <c r="G478" s="45">
        <f>'2019.05.31.'!H478</f>
        <v>0</v>
      </c>
      <c r="H478" s="45">
        <f>'2019.05.31.'!I478</f>
        <v>0</v>
      </c>
      <c r="I478" s="45">
        <f>'2019.05.31.'!J478</f>
        <v>0</v>
      </c>
      <c r="J478" s="45">
        <f>'2019.05.31.'!K478</f>
        <v>15232</v>
      </c>
      <c r="K478" s="45">
        <f>'2019.05.31.'!L478</f>
        <v>5928</v>
      </c>
    </row>
    <row r="479" spans="1:11" x14ac:dyDescent="0.25">
      <c r="A479" s="445" t="s">
        <v>155</v>
      </c>
      <c r="B479" s="446"/>
      <c r="C479" s="447"/>
      <c r="D479" s="126">
        <f>SUM(D449+D452+D453+D457+D463+D464+D474+D475+D476+D477+D478)</f>
        <v>5405807</v>
      </c>
      <c r="E479" s="127">
        <f t="shared" si="112"/>
        <v>0</v>
      </c>
      <c r="F479" s="127">
        <f t="shared" ref="F479:J479" si="117">SUM(F449,F452,F453,F457,F463,F464,F474,F475,F476,F477,F478)</f>
        <v>0</v>
      </c>
      <c r="G479" s="127">
        <f t="shared" si="117"/>
        <v>0</v>
      </c>
      <c r="H479" s="127">
        <f t="shared" si="117"/>
        <v>0</v>
      </c>
      <c r="I479" s="127">
        <f t="shared" ref="I479" si="118">SUM(I449,I452,I453,I457,I463,I464,I474,I475,I476,I477,I478)</f>
        <v>0</v>
      </c>
      <c r="J479" s="127">
        <f t="shared" si="117"/>
        <v>5405807</v>
      </c>
      <c r="K479" s="127">
        <f>'2019.05.31.'!L479</f>
        <v>1936508</v>
      </c>
    </row>
    <row r="480" spans="1:11" x14ac:dyDescent="0.25">
      <c r="A480" s="363" t="s">
        <v>77</v>
      </c>
      <c r="B480" s="116" t="s">
        <v>9</v>
      </c>
      <c r="C480" s="4" t="s">
        <v>70</v>
      </c>
      <c r="D480" s="100">
        <v>0</v>
      </c>
      <c r="E480" s="45">
        <f t="shared" si="112"/>
        <v>0</v>
      </c>
      <c r="F480" s="45">
        <f>'2019.05.31.'!G480</f>
        <v>0</v>
      </c>
      <c r="G480" s="45">
        <f>'2019.05.31.'!H480</f>
        <v>0</v>
      </c>
      <c r="H480" s="45">
        <f>'2019.05.31.'!I480</f>
        <v>0</v>
      </c>
      <c r="I480" s="45">
        <f>'2019.05.31.'!J480</f>
        <v>0</v>
      </c>
      <c r="J480" s="45">
        <f>'2019.05.31.'!K480</f>
        <v>0</v>
      </c>
      <c r="K480" s="45">
        <f>'2019.05.31.'!L480</f>
        <v>0</v>
      </c>
    </row>
    <row r="481" spans="1:11" x14ac:dyDescent="0.25">
      <c r="A481" s="363"/>
      <c r="B481" s="359" t="s">
        <v>21</v>
      </c>
      <c r="C481" s="4" t="s">
        <v>43</v>
      </c>
      <c r="D481" s="100">
        <v>4886026</v>
      </c>
      <c r="E481" s="45">
        <f t="shared" si="112"/>
        <v>-86172</v>
      </c>
      <c r="F481" s="45">
        <f>'2019.05.31.'!G481</f>
        <v>0</v>
      </c>
      <c r="G481" s="45">
        <f>'2019.05.31.'!H481</f>
        <v>0</v>
      </c>
      <c r="H481" s="45">
        <f>'2019.05.31.'!I481</f>
        <v>0</v>
      </c>
      <c r="I481" s="45">
        <f>'2019.05.31.'!J481</f>
        <v>0</v>
      </c>
      <c r="J481" s="45">
        <f>'2019.05.31.'!K481</f>
        <v>4799854</v>
      </c>
      <c r="K481" s="45">
        <f>'2019.05.31.'!L481</f>
        <v>1870214</v>
      </c>
    </row>
    <row r="482" spans="1:11" x14ac:dyDescent="0.25">
      <c r="A482" s="363"/>
      <c r="B482" s="359"/>
      <c r="C482" s="4" t="s">
        <v>50</v>
      </c>
      <c r="D482" s="100">
        <v>200000</v>
      </c>
      <c r="E482" s="45">
        <f t="shared" si="112"/>
        <v>0</v>
      </c>
      <c r="F482" s="45">
        <f>'2019.05.31.'!G482</f>
        <v>0</v>
      </c>
      <c r="G482" s="45">
        <f>'2019.05.31.'!H482</f>
        <v>0</v>
      </c>
      <c r="H482" s="45">
        <f>'2019.05.31.'!I482</f>
        <v>0</v>
      </c>
      <c r="I482" s="45">
        <f>'2019.05.31.'!J482</f>
        <v>0</v>
      </c>
      <c r="J482" s="45">
        <f>'2019.05.31.'!K482</f>
        <v>200000</v>
      </c>
      <c r="K482" s="45">
        <f>'2019.05.31.'!L482</f>
        <v>0</v>
      </c>
    </row>
    <row r="483" spans="1:11" x14ac:dyDescent="0.25">
      <c r="A483" s="363"/>
      <c r="B483" s="359"/>
      <c r="C483" s="4" t="s">
        <v>51</v>
      </c>
      <c r="D483" s="100">
        <v>10000</v>
      </c>
      <c r="E483" s="45">
        <f t="shared" si="112"/>
        <v>0</v>
      </c>
      <c r="F483" s="45">
        <f>'2019.05.31.'!G483</f>
        <v>0</v>
      </c>
      <c r="G483" s="45">
        <f>'2019.05.31.'!H483</f>
        <v>0</v>
      </c>
      <c r="H483" s="45">
        <f>'2019.05.31.'!I483</f>
        <v>0</v>
      </c>
      <c r="I483" s="45">
        <f>'2019.05.31.'!J483</f>
        <v>0</v>
      </c>
      <c r="J483" s="45">
        <f>'2019.05.31.'!K483</f>
        <v>10000</v>
      </c>
      <c r="K483" s="45">
        <f>'2019.05.31.'!L483</f>
        <v>0</v>
      </c>
    </row>
    <row r="484" spans="1:11" x14ac:dyDescent="0.25">
      <c r="A484" s="363"/>
      <c r="B484" s="359"/>
      <c r="C484" s="4" t="s">
        <v>53</v>
      </c>
      <c r="D484" s="100">
        <v>24000</v>
      </c>
      <c r="E484" s="45">
        <f t="shared" si="112"/>
        <v>0</v>
      </c>
      <c r="F484" s="45">
        <f>'2019.05.31.'!G484</f>
        <v>0</v>
      </c>
      <c r="G484" s="45">
        <f>'2019.05.31.'!H484</f>
        <v>0</v>
      </c>
      <c r="H484" s="45">
        <f>'2019.05.31.'!I484</f>
        <v>0</v>
      </c>
      <c r="I484" s="45">
        <f>'2019.05.31.'!J484</f>
        <v>0</v>
      </c>
      <c r="J484" s="45">
        <f>'2019.05.31.'!K484</f>
        <v>24000</v>
      </c>
      <c r="K484" s="45">
        <f>'2019.05.31.'!L484</f>
        <v>0</v>
      </c>
    </row>
    <row r="485" spans="1:11" x14ac:dyDescent="0.25">
      <c r="A485" s="363"/>
      <c r="B485" s="359"/>
      <c r="C485" s="4" t="s">
        <v>54</v>
      </c>
      <c r="D485" s="100">
        <v>0</v>
      </c>
      <c r="E485" s="45">
        <f t="shared" si="112"/>
        <v>86172</v>
      </c>
      <c r="F485" s="45">
        <f>'2019.05.31.'!G485</f>
        <v>0</v>
      </c>
      <c r="G485" s="45">
        <f>'2019.05.31.'!H485</f>
        <v>0</v>
      </c>
      <c r="H485" s="45">
        <f>'2019.05.31.'!I485</f>
        <v>0</v>
      </c>
      <c r="I485" s="45">
        <f>'2019.05.31.'!J485</f>
        <v>0</v>
      </c>
      <c r="J485" s="45">
        <f>'2019.05.31.'!K485</f>
        <v>86172</v>
      </c>
      <c r="K485" s="45">
        <f>'2019.05.31.'!L485</f>
        <v>86172</v>
      </c>
    </row>
    <row r="486" spans="1:11" x14ac:dyDescent="0.25">
      <c r="A486" s="363"/>
      <c r="B486" s="359"/>
      <c r="C486" s="18" t="s">
        <v>44</v>
      </c>
      <c r="D486" s="108">
        <f>SUM(D481:D485)</f>
        <v>5120026</v>
      </c>
      <c r="E486" s="51">
        <f t="shared" si="112"/>
        <v>0</v>
      </c>
      <c r="F486" s="51">
        <f t="shared" ref="F486:H486" si="119">SUM(F481:F485)</f>
        <v>0</v>
      </c>
      <c r="G486" s="51">
        <f t="shared" si="119"/>
        <v>0</v>
      </c>
      <c r="H486" s="51">
        <f t="shared" si="119"/>
        <v>0</v>
      </c>
      <c r="I486" s="51">
        <f t="shared" ref="I486:K486" si="120">SUM(I481:I485)</f>
        <v>0</v>
      </c>
      <c r="J486" s="51">
        <f t="shared" si="120"/>
        <v>5120026</v>
      </c>
      <c r="K486" s="51">
        <f t="shared" si="120"/>
        <v>1956386</v>
      </c>
    </row>
    <row r="487" spans="1:11" x14ac:dyDescent="0.25">
      <c r="A487" s="363"/>
      <c r="B487" s="359"/>
      <c r="C487" s="121" t="s">
        <v>45</v>
      </c>
      <c r="D487" s="123">
        <v>985978</v>
      </c>
      <c r="E487" s="122">
        <f t="shared" si="112"/>
        <v>0</v>
      </c>
      <c r="F487" s="122">
        <f>'2019.05.31.'!G487</f>
        <v>0</v>
      </c>
      <c r="G487" s="122">
        <f>'2019.05.31.'!H487</f>
        <v>0</v>
      </c>
      <c r="H487" s="122">
        <f>'2019.05.31.'!I487</f>
        <v>0</v>
      </c>
      <c r="I487" s="122">
        <f>'2019.05.31.'!J487</f>
        <v>0</v>
      </c>
      <c r="J487" s="122">
        <f>'2019.05.31.'!K487</f>
        <v>985978</v>
      </c>
      <c r="K487" s="122">
        <f>'2019.05.31.'!L487</f>
        <v>344317</v>
      </c>
    </row>
    <row r="488" spans="1:11" x14ac:dyDescent="0.25">
      <c r="A488" s="363"/>
      <c r="B488" s="359"/>
      <c r="C488" s="4" t="s">
        <v>46</v>
      </c>
      <c r="D488" s="100">
        <v>40000</v>
      </c>
      <c r="E488" s="45">
        <f t="shared" si="112"/>
        <v>-206</v>
      </c>
      <c r="F488" s="45">
        <f>'2019.05.31.'!G488</f>
        <v>0</v>
      </c>
      <c r="G488" s="45">
        <f>'2019.05.31.'!H488</f>
        <v>0</v>
      </c>
      <c r="H488" s="45">
        <f>'2019.05.31.'!I488</f>
        <v>0</v>
      </c>
      <c r="I488" s="45">
        <f>'2019.05.31.'!J488</f>
        <v>0</v>
      </c>
      <c r="J488" s="45">
        <f>'2019.05.31.'!K488</f>
        <v>39794</v>
      </c>
      <c r="K488" s="45">
        <f>'2019.05.31.'!L488</f>
        <v>0</v>
      </c>
    </row>
    <row r="489" spans="1:11" x14ac:dyDescent="0.25">
      <c r="A489" s="363"/>
      <c r="B489" s="359"/>
      <c r="C489" s="4" t="s">
        <v>56</v>
      </c>
      <c r="D489" s="100">
        <v>25000</v>
      </c>
      <c r="E489" s="45">
        <f t="shared" si="112"/>
        <v>-1641</v>
      </c>
      <c r="F489" s="45">
        <f>'2019.05.31.'!G489</f>
        <v>0</v>
      </c>
      <c r="G489" s="45">
        <f>'2019.05.31.'!H489</f>
        <v>0</v>
      </c>
      <c r="H489" s="45">
        <f>'2019.05.31.'!I489</f>
        <v>0</v>
      </c>
      <c r="I489" s="45">
        <f>'2019.05.31.'!J489</f>
        <v>0</v>
      </c>
      <c r="J489" s="45">
        <f>'2019.05.31.'!K489</f>
        <v>23359</v>
      </c>
      <c r="K489" s="45">
        <f>'2019.05.31.'!L489</f>
        <v>0</v>
      </c>
    </row>
    <row r="490" spans="1:11" x14ac:dyDescent="0.25">
      <c r="A490" s="363"/>
      <c r="B490" s="359"/>
      <c r="C490" s="92" t="s">
        <v>58</v>
      </c>
      <c r="D490" s="106">
        <v>0</v>
      </c>
      <c r="E490" s="45">
        <f t="shared" si="112"/>
        <v>1641</v>
      </c>
      <c r="F490" s="45">
        <f>'2019.05.31.'!G490</f>
        <v>0</v>
      </c>
      <c r="G490" s="45">
        <f>'2019.05.31.'!H490</f>
        <v>0</v>
      </c>
      <c r="H490" s="45">
        <f>'2019.05.31.'!I490</f>
        <v>0</v>
      </c>
      <c r="I490" s="45">
        <f>'2019.05.31.'!J490</f>
        <v>0</v>
      </c>
      <c r="J490" s="45">
        <f>'2019.05.31.'!K490</f>
        <v>1641</v>
      </c>
      <c r="K490" s="45">
        <f>'2019.05.31.'!L490</f>
        <v>1641</v>
      </c>
    </row>
    <row r="491" spans="1:11" x14ac:dyDescent="0.25">
      <c r="A491" s="363"/>
      <c r="B491" s="359"/>
      <c r="C491" s="4" t="s">
        <v>59</v>
      </c>
      <c r="D491" s="100">
        <v>50000</v>
      </c>
      <c r="E491" s="45">
        <f t="shared" si="112"/>
        <v>0</v>
      </c>
      <c r="F491" s="45">
        <f>'2019.05.31.'!G491</f>
        <v>0</v>
      </c>
      <c r="G491" s="45">
        <f>'2019.05.31.'!H491</f>
        <v>0</v>
      </c>
      <c r="H491" s="45">
        <f>'2019.05.31.'!I491</f>
        <v>0</v>
      </c>
      <c r="I491" s="45">
        <f>'2019.05.31.'!J491</f>
        <v>0</v>
      </c>
      <c r="J491" s="45">
        <f>'2019.05.31.'!K491</f>
        <v>50000</v>
      </c>
      <c r="K491" s="45">
        <f>'2019.05.31.'!L491</f>
        <v>30598</v>
      </c>
    </row>
    <row r="492" spans="1:11" x14ac:dyDescent="0.25">
      <c r="A492" s="363"/>
      <c r="B492" s="359"/>
      <c r="C492" s="4" t="s">
        <v>60</v>
      </c>
      <c r="D492" s="100">
        <v>0</v>
      </c>
      <c r="E492" s="45">
        <f t="shared" si="112"/>
        <v>0</v>
      </c>
      <c r="F492" s="45">
        <f>'2019.05.31.'!G492</f>
        <v>0</v>
      </c>
      <c r="G492" s="45">
        <f>'2019.05.31.'!H492</f>
        <v>0</v>
      </c>
      <c r="H492" s="45">
        <f>'2019.05.31.'!I492</f>
        <v>0</v>
      </c>
      <c r="I492" s="45">
        <f>'2019.05.31.'!J492</f>
        <v>0</v>
      </c>
      <c r="J492" s="45">
        <f>'2019.05.31.'!K492</f>
        <v>0</v>
      </c>
      <c r="K492" s="45">
        <f>'2019.05.31.'!L492</f>
        <v>0</v>
      </c>
    </row>
    <row r="493" spans="1:11" x14ac:dyDescent="0.25">
      <c r="A493" s="363"/>
      <c r="B493" s="359"/>
      <c r="C493" s="4" t="s">
        <v>47</v>
      </c>
      <c r="D493" s="100">
        <v>16800</v>
      </c>
      <c r="E493" s="45">
        <f t="shared" si="112"/>
        <v>0</v>
      </c>
      <c r="F493" s="45">
        <f>'2019.05.31.'!G493</f>
        <v>0</v>
      </c>
      <c r="G493" s="45">
        <f>'2019.05.31.'!H493</f>
        <v>0</v>
      </c>
      <c r="H493" s="45">
        <f>'2019.05.31.'!I493</f>
        <v>0</v>
      </c>
      <c r="I493" s="45">
        <f>'2019.05.31.'!J493</f>
        <v>0</v>
      </c>
      <c r="J493" s="45">
        <f>'2019.05.31.'!K493</f>
        <v>16800</v>
      </c>
      <c r="K493" s="45">
        <f>'2019.05.31.'!L493</f>
        <v>4200</v>
      </c>
    </row>
    <row r="494" spans="1:11" x14ac:dyDescent="0.25">
      <c r="A494" s="363"/>
      <c r="B494" s="359"/>
      <c r="C494" s="4" t="s">
        <v>61</v>
      </c>
      <c r="D494" s="100">
        <v>0</v>
      </c>
      <c r="E494" s="45">
        <f t="shared" si="112"/>
        <v>206</v>
      </c>
      <c r="F494" s="45">
        <f>'2019.05.31.'!G494</f>
        <v>0</v>
      </c>
      <c r="G494" s="45">
        <f>'2019.05.31.'!H494</f>
        <v>0</v>
      </c>
      <c r="H494" s="45">
        <f>'2019.05.31.'!I494</f>
        <v>0</v>
      </c>
      <c r="I494" s="45">
        <f>'2019.05.31.'!J494</f>
        <v>0</v>
      </c>
      <c r="J494" s="45">
        <f>'2019.05.31.'!K494</f>
        <v>206</v>
      </c>
      <c r="K494" s="45">
        <f>'2019.05.31.'!L494</f>
        <v>206</v>
      </c>
    </row>
    <row r="495" spans="1:11" x14ac:dyDescent="0.25">
      <c r="A495" s="363"/>
      <c r="B495" s="359"/>
      <c r="C495" s="4" t="s">
        <v>62</v>
      </c>
      <c r="D495" s="100">
        <v>15640</v>
      </c>
      <c r="E495" s="45">
        <f t="shared" si="112"/>
        <v>0</v>
      </c>
      <c r="F495" s="45">
        <f>'2019.05.31.'!G495</f>
        <v>0</v>
      </c>
      <c r="G495" s="45">
        <f>'2019.05.31.'!H495</f>
        <v>0</v>
      </c>
      <c r="H495" s="45">
        <f>'2019.05.31.'!I495</f>
        <v>0</v>
      </c>
      <c r="I495" s="45">
        <f>'2019.05.31.'!J495</f>
        <v>0</v>
      </c>
      <c r="J495" s="45">
        <f>'2019.05.31.'!K495</f>
        <v>15640</v>
      </c>
      <c r="K495" s="45">
        <f>'2019.05.31.'!L495</f>
        <v>7105</v>
      </c>
    </row>
    <row r="496" spans="1:11" x14ac:dyDescent="0.25">
      <c r="A496" s="363"/>
      <c r="B496" s="359"/>
      <c r="C496" s="4" t="s">
        <v>48</v>
      </c>
      <c r="D496" s="100">
        <v>15650</v>
      </c>
      <c r="E496" s="45">
        <f t="shared" si="112"/>
        <v>0</v>
      </c>
      <c r="F496" s="45">
        <f>'2019.05.31.'!G496</f>
        <v>0</v>
      </c>
      <c r="G496" s="45">
        <f>'2019.05.31.'!H496</f>
        <v>0</v>
      </c>
      <c r="H496" s="45">
        <f>'2019.05.31.'!I496</f>
        <v>0</v>
      </c>
      <c r="I496" s="45">
        <f>'2019.05.31.'!J496</f>
        <v>0</v>
      </c>
      <c r="J496" s="45">
        <f>'2019.05.31.'!K496</f>
        <v>15650</v>
      </c>
      <c r="K496" s="45">
        <f>'2019.05.31.'!L496</f>
        <v>4260</v>
      </c>
    </row>
    <row r="497" spans="1:11" x14ac:dyDescent="0.25">
      <c r="A497" s="363"/>
      <c r="B497" s="359"/>
      <c r="C497" s="4" t="s">
        <v>63</v>
      </c>
      <c r="D497" s="100">
        <v>999907</v>
      </c>
      <c r="E497" s="45">
        <f t="shared" si="112"/>
        <v>0</v>
      </c>
      <c r="F497" s="45">
        <f>'2019.05.31.'!G497</f>
        <v>0</v>
      </c>
      <c r="G497" s="45">
        <f>'2019.05.31.'!H497</f>
        <v>0</v>
      </c>
      <c r="H497" s="45">
        <f>'2019.05.31.'!I497</f>
        <v>0</v>
      </c>
      <c r="I497" s="45">
        <f>'2019.05.31.'!J497</f>
        <v>0</v>
      </c>
      <c r="J497" s="45">
        <f>'2019.05.31.'!K497</f>
        <v>999907</v>
      </c>
      <c r="K497" s="45">
        <f>'2019.05.31.'!L497</f>
        <v>0</v>
      </c>
    </row>
    <row r="498" spans="1:11" x14ac:dyDescent="0.25">
      <c r="A498" s="363"/>
      <c r="B498" s="359"/>
      <c r="C498" s="18" t="s">
        <v>49</v>
      </c>
      <c r="D498" s="108">
        <f>SUM(D488:D497)</f>
        <v>1162997</v>
      </c>
      <c r="E498" s="51">
        <f t="shared" si="112"/>
        <v>0</v>
      </c>
      <c r="F498" s="51">
        <f t="shared" ref="F498:H498" si="121">SUM(F488:F497)</f>
        <v>0</v>
      </c>
      <c r="G498" s="51">
        <f t="shared" si="121"/>
        <v>0</v>
      </c>
      <c r="H498" s="51">
        <f t="shared" si="121"/>
        <v>0</v>
      </c>
      <c r="I498" s="51">
        <f t="shared" ref="I498:K498" si="122">SUM(I488:I497)</f>
        <v>0</v>
      </c>
      <c r="J498" s="51">
        <f t="shared" si="122"/>
        <v>1162997</v>
      </c>
      <c r="K498" s="51">
        <f t="shared" si="122"/>
        <v>48010</v>
      </c>
    </row>
    <row r="499" spans="1:11" x14ac:dyDescent="0.25">
      <c r="A499" s="355" t="s">
        <v>156</v>
      </c>
      <c r="B499" s="357" t="s">
        <v>21</v>
      </c>
      <c r="C499" s="4" t="s">
        <v>43</v>
      </c>
      <c r="D499" s="100">
        <v>271968</v>
      </c>
      <c r="E499" s="45">
        <f t="shared" si="112"/>
        <v>0</v>
      </c>
      <c r="F499" s="45">
        <f>'2019.05.31.'!G499</f>
        <v>0</v>
      </c>
      <c r="G499" s="45">
        <f>'2019.05.31.'!H499</f>
        <v>0</v>
      </c>
      <c r="H499" s="45">
        <f>'2019.05.31.'!I499</f>
        <v>0</v>
      </c>
      <c r="I499" s="45">
        <f>'2019.05.31.'!J499</f>
        <v>0</v>
      </c>
      <c r="J499" s="45">
        <f>'2019.05.31.'!K499</f>
        <v>271968</v>
      </c>
      <c r="K499" s="45">
        <f>'2019.05.31.'!L499</f>
        <v>112978</v>
      </c>
    </row>
    <row r="500" spans="1:11" x14ac:dyDescent="0.25">
      <c r="A500" s="356"/>
      <c r="B500" s="358"/>
      <c r="C500" s="4" t="s">
        <v>45</v>
      </c>
      <c r="D500" s="100">
        <v>50767</v>
      </c>
      <c r="E500" s="45">
        <f t="shared" si="112"/>
        <v>0</v>
      </c>
      <c r="F500" s="45">
        <f>'2019.05.31.'!G500</f>
        <v>0</v>
      </c>
      <c r="G500" s="45">
        <f>'2019.05.31.'!H500</f>
        <v>0</v>
      </c>
      <c r="H500" s="45">
        <f>'2019.05.31.'!I500</f>
        <v>0</v>
      </c>
      <c r="I500" s="45">
        <f>'2019.05.31.'!J500</f>
        <v>0</v>
      </c>
      <c r="J500" s="45">
        <f>'2019.05.31.'!K500</f>
        <v>50767</v>
      </c>
      <c r="K500" s="45">
        <f>'2019.05.31.'!L500</f>
        <v>20685</v>
      </c>
    </row>
    <row r="501" spans="1:11" x14ac:dyDescent="0.25">
      <c r="A501" s="445" t="s">
        <v>157</v>
      </c>
      <c r="B501" s="446"/>
      <c r="C501" s="447"/>
      <c r="D501" s="126">
        <f>SUM(D480+D486+D487+D498+D499+D500)</f>
        <v>7591736</v>
      </c>
      <c r="E501" s="127">
        <f t="shared" si="112"/>
        <v>0</v>
      </c>
      <c r="F501" s="127">
        <f t="shared" ref="F501:J501" si="123">SUM(F480,F486,F487,F498,F499,F500)</f>
        <v>0</v>
      </c>
      <c r="G501" s="127">
        <f t="shared" si="123"/>
        <v>0</v>
      </c>
      <c r="H501" s="127">
        <f t="shared" si="123"/>
        <v>0</v>
      </c>
      <c r="I501" s="127">
        <f t="shared" ref="I501" si="124">SUM(I480,I486,I487,I498,I499,I500)</f>
        <v>0</v>
      </c>
      <c r="J501" s="127">
        <f t="shared" si="123"/>
        <v>7591736</v>
      </c>
      <c r="K501" s="127">
        <f>'2019.05.31.'!L501</f>
        <v>2482376</v>
      </c>
    </row>
    <row r="502" spans="1:11" x14ac:dyDescent="0.25">
      <c r="A502" s="363" t="s">
        <v>78</v>
      </c>
      <c r="B502" s="6" t="s">
        <v>9</v>
      </c>
      <c r="C502" s="4" t="s">
        <v>70</v>
      </c>
      <c r="D502" s="100">
        <v>0</v>
      </c>
      <c r="E502" s="45">
        <f t="shared" si="112"/>
        <v>0</v>
      </c>
      <c r="F502" s="45">
        <f>'2019.05.31.'!G502</f>
        <v>0</v>
      </c>
      <c r="G502" s="45">
        <f>'2019.05.31.'!H502</f>
        <v>0</v>
      </c>
      <c r="H502" s="45">
        <f>'2019.05.31.'!I502</f>
        <v>0</v>
      </c>
      <c r="I502" s="45">
        <f>'2019.05.31.'!J502</f>
        <v>0</v>
      </c>
      <c r="J502" s="45">
        <f>'2019.05.31.'!K502</f>
        <v>0</v>
      </c>
      <c r="K502" s="45">
        <f>'2019.05.31.'!L502</f>
        <v>0</v>
      </c>
    </row>
    <row r="503" spans="1:11" x14ac:dyDescent="0.25">
      <c r="A503" s="363"/>
      <c r="B503" s="357" t="s">
        <v>21</v>
      </c>
      <c r="C503" s="4" t="s">
        <v>43</v>
      </c>
      <c r="D503" s="100">
        <v>4894338</v>
      </c>
      <c r="E503" s="45">
        <f t="shared" si="112"/>
        <v>-14416</v>
      </c>
      <c r="F503" s="45">
        <f>'2019.05.31.'!G503</f>
        <v>0</v>
      </c>
      <c r="G503" s="45">
        <f>'2019.05.31.'!H503</f>
        <v>0</v>
      </c>
      <c r="H503" s="45">
        <f>'2019.05.31.'!I503</f>
        <v>0</v>
      </c>
      <c r="I503" s="45">
        <f>'2019.05.31.'!J503</f>
        <v>0</v>
      </c>
      <c r="J503" s="45">
        <f>'2019.05.31.'!K503</f>
        <v>4879922</v>
      </c>
      <c r="K503" s="45">
        <f>'2019.05.31.'!L503</f>
        <v>1990089</v>
      </c>
    </row>
    <row r="504" spans="1:11" x14ac:dyDescent="0.25">
      <c r="A504" s="363"/>
      <c r="B504" s="364"/>
      <c r="C504" s="4" t="s">
        <v>50</v>
      </c>
      <c r="D504" s="100">
        <v>200000</v>
      </c>
      <c r="E504" s="45">
        <f t="shared" si="112"/>
        <v>0</v>
      </c>
      <c r="F504" s="45">
        <f>'2019.05.31.'!G504</f>
        <v>0</v>
      </c>
      <c r="G504" s="45">
        <f>'2019.05.31.'!H504</f>
        <v>0</v>
      </c>
      <c r="H504" s="45">
        <f>'2019.05.31.'!I504</f>
        <v>0</v>
      </c>
      <c r="I504" s="45">
        <f>'2019.05.31.'!J504</f>
        <v>0</v>
      </c>
      <c r="J504" s="45">
        <f>'2019.05.31.'!K504</f>
        <v>200000</v>
      </c>
      <c r="K504" s="45">
        <f>'2019.05.31.'!L504</f>
        <v>0</v>
      </c>
    </row>
    <row r="505" spans="1:11" x14ac:dyDescent="0.25">
      <c r="A505" s="363"/>
      <c r="B505" s="364"/>
      <c r="C505" s="4" t="s">
        <v>51</v>
      </c>
      <c r="D505" s="100">
        <v>10000</v>
      </c>
      <c r="E505" s="45">
        <f t="shared" si="112"/>
        <v>0</v>
      </c>
      <c r="F505" s="45">
        <f>'2019.05.31.'!G505</f>
        <v>0</v>
      </c>
      <c r="G505" s="45">
        <f>'2019.05.31.'!H505</f>
        <v>0</v>
      </c>
      <c r="H505" s="45">
        <f>'2019.05.31.'!I505</f>
        <v>0</v>
      </c>
      <c r="I505" s="45">
        <f>'2019.05.31.'!J505</f>
        <v>0</v>
      </c>
      <c r="J505" s="45">
        <f>'2019.05.31.'!K505</f>
        <v>10000</v>
      </c>
      <c r="K505" s="45">
        <f>'2019.05.31.'!L505</f>
        <v>0</v>
      </c>
    </row>
    <row r="506" spans="1:11" x14ac:dyDescent="0.25">
      <c r="A506" s="363"/>
      <c r="B506" s="364"/>
      <c r="C506" s="4" t="s">
        <v>53</v>
      </c>
      <c r="D506" s="100">
        <v>24000</v>
      </c>
      <c r="E506" s="45">
        <f t="shared" si="112"/>
        <v>0</v>
      </c>
      <c r="F506" s="45">
        <f>'2019.05.31.'!G506</f>
        <v>0</v>
      </c>
      <c r="G506" s="45">
        <f>'2019.05.31.'!H506</f>
        <v>0</v>
      </c>
      <c r="H506" s="45">
        <f>'2019.05.31.'!I506</f>
        <v>0</v>
      </c>
      <c r="I506" s="45">
        <f>'2019.05.31.'!J506</f>
        <v>0</v>
      </c>
      <c r="J506" s="45">
        <f>'2019.05.31.'!K506</f>
        <v>24000</v>
      </c>
      <c r="K506" s="45">
        <f>'2019.05.31.'!L506</f>
        <v>0</v>
      </c>
    </row>
    <row r="507" spans="1:11" x14ac:dyDescent="0.25">
      <c r="A507" s="363"/>
      <c r="B507" s="364"/>
      <c r="C507" s="4" t="s">
        <v>54</v>
      </c>
      <c r="D507" s="100">
        <v>0</v>
      </c>
      <c r="E507" s="45">
        <f t="shared" si="112"/>
        <v>14416</v>
      </c>
      <c r="F507" s="45">
        <f>'2019.05.31.'!G507</f>
        <v>0</v>
      </c>
      <c r="G507" s="45">
        <f>'2019.05.31.'!H507</f>
        <v>0</v>
      </c>
      <c r="H507" s="45">
        <f>'2019.05.31.'!I507</f>
        <v>0</v>
      </c>
      <c r="I507" s="45">
        <f>'2019.05.31.'!J507</f>
        <v>0</v>
      </c>
      <c r="J507" s="45">
        <f>'2019.05.31.'!K507</f>
        <v>14416</v>
      </c>
      <c r="K507" s="45">
        <f>'2019.05.31.'!L507</f>
        <v>14416</v>
      </c>
    </row>
    <row r="508" spans="1:11" x14ac:dyDescent="0.25">
      <c r="A508" s="363"/>
      <c r="B508" s="364"/>
      <c r="C508" s="18" t="s">
        <v>44</v>
      </c>
      <c r="D508" s="108">
        <f>SUM(D503:D507)</f>
        <v>5128338</v>
      </c>
      <c r="E508" s="51">
        <f t="shared" si="112"/>
        <v>0</v>
      </c>
      <c r="F508" s="51">
        <f t="shared" ref="F508:H508" si="125">SUM(F503:F507)</f>
        <v>0</v>
      </c>
      <c r="G508" s="51">
        <f t="shared" si="125"/>
        <v>0</v>
      </c>
      <c r="H508" s="51">
        <f t="shared" si="125"/>
        <v>0</v>
      </c>
      <c r="I508" s="51">
        <f t="shared" ref="I508:K508" si="126">SUM(I503:I507)</f>
        <v>0</v>
      </c>
      <c r="J508" s="51">
        <f t="shared" si="126"/>
        <v>5128338</v>
      </c>
      <c r="K508" s="51">
        <f t="shared" si="126"/>
        <v>2004505</v>
      </c>
    </row>
    <row r="509" spans="1:11" x14ac:dyDescent="0.25">
      <c r="A509" s="363"/>
      <c r="B509" s="364"/>
      <c r="C509" s="121" t="s">
        <v>45</v>
      </c>
      <c r="D509" s="123">
        <v>987432</v>
      </c>
      <c r="E509" s="122">
        <f t="shared" si="112"/>
        <v>0</v>
      </c>
      <c r="F509" s="122">
        <f>'2019.05.31.'!G509</f>
        <v>0</v>
      </c>
      <c r="G509" s="122">
        <f>'2019.05.31.'!H509</f>
        <v>0</v>
      </c>
      <c r="H509" s="122">
        <f>'2019.05.31.'!I509</f>
        <v>0</v>
      </c>
      <c r="I509" s="122">
        <f>'2019.05.31.'!J509</f>
        <v>0</v>
      </c>
      <c r="J509" s="122">
        <f>'2019.05.31.'!K509</f>
        <v>987432</v>
      </c>
      <c r="K509" s="122">
        <f>'2019.05.31.'!L509</f>
        <v>387862</v>
      </c>
    </row>
    <row r="510" spans="1:11" x14ac:dyDescent="0.25">
      <c r="A510" s="363"/>
      <c r="B510" s="364"/>
      <c r="C510" s="4" t="s">
        <v>46</v>
      </c>
      <c r="D510" s="100">
        <v>40000</v>
      </c>
      <c r="E510" s="45">
        <f t="shared" si="112"/>
        <v>0</v>
      </c>
      <c r="F510" s="45">
        <f>'2019.05.31.'!G510</f>
        <v>0</v>
      </c>
      <c r="G510" s="45">
        <f>'2019.05.31.'!H510</f>
        <v>0</v>
      </c>
      <c r="H510" s="45">
        <f>'2019.05.31.'!I510</f>
        <v>0</v>
      </c>
      <c r="I510" s="45">
        <f>'2019.05.31.'!J510</f>
        <v>0</v>
      </c>
      <c r="J510" s="45">
        <f>'2019.05.31.'!K510</f>
        <v>40000</v>
      </c>
      <c r="K510" s="45">
        <f>'2019.05.31.'!L510</f>
        <v>8970</v>
      </c>
    </row>
    <row r="511" spans="1:11" x14ac:dyDescent="0.25">
      <c r="A511" s="363"/>
      <c r="B511" s="364"/>
      <c r="C511" s="4" t="s">
        <v>56</v>
      </c>
      <c r="D511" s="100">
        <v>25000</v>
      </c>
      <c r="E511" s="45">
        <f t="shared" si="112"/>
        <v>-5641</v>
      </c>
      <c r="F511" s="45">
        <f>'2019.05.31.'!G511</f>
        <v>0</v>
      </c>
      <c r="G511" s="45">
        <f>'2019.05.31.'!H511</f>
        <v>0</v>
      </c>
      <c r="H511" s="45">
        <f>'2019.05.31.'!I511</f>
        <v>0</v>
      </c>
      <c r="I511" s="45">
        <f>'2019.05.31.'!J511</f>
        <v>0</v>
      </c>
      <c r="J511" s="45">
        <f>'2019.05.31.'!K511</f>
        <v>19359</v>
      </c>
      <c r="K511" s="45">
        <f>'2019.05.31.'!L511</f>
        <v>0</v>
      </c>
    </row>
    <row r="512" spans="1:11" x14ac:dyDescent="0.25">
      <c r="A512" s="363"/>
      <c r="B512" s="364"/>
      <c r="C512" s="92" t="s">
        <v>58</v>
      </c>
      <c r="D512" s="106">
        <v>0</v>
      </c>
      <c r="E512" s="45">
        <f t="shared" si="112"/>
        <v>1641</v>
      </c>
      <c r="F512" s="45">
        <f>'2019.05.31.'!G512</f>
        <v>0</v>
      </c>
      <c r="G512" s="45">
        <f>'2019.05.31.'!H512</f>
        <v>0</v>
      </c>
      <c r="H512" s="45">
        <f>'2019.05.31.'!I512</f>
        <v>0</v>
      </c>
      <c r="I512" s="45">
        <f>'2019.05.31.'!J512</f>
        <v>0</v>
      </c>
      <c r="J512" s="45">
        <f>'2019.05.31.'!K512</f>
        <v>1641</v>
      </c>
      <c r="K512" s="45">
        <f>'2019.05.31.'!L512</f>
        <v>1641</v>
      </c>
    </row>
    <row r="513" spans="1:11" x14ac:dyDescent="0.25">
      <c r="A513" s="363"/>
      <c r="B513" s="364"/>
      <c r="C513" s="4" t="s">
        <v>59</v>
      </c>
      <c r="D513" s="100">
        <v>50000</v>
      </c>
      <c r="E513" s="45">
        <f t="shared" si="112"/>
        <v>0</v>
      </c>
      <c r="F513" s="45">
        <f>'2019.05.31.'!G513</f>
        <v>0</v>
      </c>
      <c r="G513" s="45">
        <f>'2019.05.31.'!H513</f>
        <v>0</v>
      </c>
      <c r="H513" s="45">
        <f>'2019.05.31.'!I513</f>
        <v>0</v>
      </c>
      <c r="I513" s="45">
        <f>'2019.05.31.'!J513</f>
        <v>0</v>
      </c>
      <c r="J513" s="45">
        <f>'2019.05.31.'!K513</f>
        <v>50000</v>
      </c>
      <c r="K513" s="45">
        <f>'2019.05.31.'!L513</f>
        <v>30598</v>
      </c>
    </row>
    <row r="514" spans="1:11" x14ac:dyDescent="0.25">
      <c r="A514" s="363"/>
      <c r="B514" s="364"/>
      <c r="C514" s="4" t="s">
        <v>65</v>
      </c>
      <c r="D514" s="100">
        <v>0</v>
      </c>
      <c r="E514" s="45">
        <f t="shared" si="112"/>
        <v>0</v>
      </c>
      <c r="F514" s="45">
        <f>'2019.05.31.'!G514</f>
        <v>0</v>
      </c>
      <c r="G514" s="45">
        <f>'2019.05.31.'!H514</f>
        <v>0</v>
      </c>
      <c r="H514" s="45">
        <f>'2019.05.31.'!I514</f>
        <v>0</v>
      </c>
      <c r="I514" s="45">
        <f>'2019.05.31.'!J514</f>
        <v>0</v>
      </c>
      <c r="J514" s="45">
        <f>'2019.05.31.'!K514</f>
        <v>0</v>
      </c>
      <c r="K514" s="45">
        <f>'2019.05.31.'!L514</f>
        <v>0</v>
      </c>
    </row>
    <row r="515" spans="1:11" x14ac:dyDescent="0.25">
      <c r="A515" s="363"/>
      <c r="B515" s="364"/>
      <c r="C515" s="4" t="s">
        <v>47</v>
      </c>
      <c r="D515" s="100">
        <v>16800</v>
      </c>
      <c r="E515" s="45">
        <f t="shared" si="112"/>
        <v>0</v>
      </c>
      <c r="F515" s="45">
        <f>'2019.05.31.'!G515</f>
        <v>0</v>
      </c>
      <c r="G515" s="45">
        <f>'2019.05.31.'!H515</f>
        <v>0</v>
      </c>
      <c r="H515" s="45">
        <f>'2019.05.31.'!I515</f>
        <v>0</v>
      </c>
      <c r="I515" s="45">
        <f>'2019.05.31.'!J515</f>
        <v>0</v>
      </c>
      <c r="J515" s="45">
        <f>'2019.05.31.'!K515</f>
        <v>16800</v>
      </c>
      <c r="K515" s="45">
        <f>'2019.05.31.'!L515</f>
        <v>4200</v>
      </c>
    </row>
    <row r="516" spans="1:11" x14ac:dyDescent="0.25">
      <c r="A516" s="363"/>
      <c r="B516" s="364"/>
      <c r="C516" s="4" t="s">
        <v>61</v>
      </c>
      <c r="D516" s="100">
        <v>0</v>
      </c>
      <c r="E516" s="45">
        <f t="shared" si="112"/>
        <v>206</v>
      </c>
      <c r="F516" s="45">
        <f>'2019.05.31.'!G516</f>
        <v>0</v>
      </c>
      <c r="G516" s="45">
        <f>'2019.05.31.'!H516</f>
        <v>0</v>
      </c>
      <c r="H516" s="45">
        <f>'2019.05.31.'!I516</f>
        <v>0</v>
      </c>
      <c r="I516" s="45">
        <f>'2019.05.31.'!J516</f>
        <v>0</v>
      </c>
      <c r="J516" s="45">
        <f>'2019.05.31.'!K516</f>
        <v>206</v>
      </c>
      <c r="K516" s="45">
        <f>'2019.05.31.'!L516</f>
        <v>206</v>
      </c>
    </row>
    <row r="517" spans="1:11" x14ac:dyDescent="0.25">
      <c r="A517" s="363"/>
      <c r="B517" s="364"/>
      <c r="C517" s="4" t="s">
        <v>62</v>
      </c>
      <c r="D517" s="100">
        <v>10380</v>
      </c>
      <c r="E517" s="45">
        <f t="shared" si="112"/>
        <v>0</v>
      </c>
      <c r="F517" s="45">
        <f>'2019.05.31.'!G517</f>
        <v>0</v>
      </c>
      <c r="G517" s="45">
        <f>'2019.05.31.'!H517</f>
        <v>0</v>
      </c>
      <c r="H517" s="45">
        <f>'2019.05.31.'!I517</f>
        <v>0</v>
      </c>
      <c r="I517" s="45">
        <f>'2019.05.31.'!J517</f>
        <v>0</v>
      </c>
      <c r="J517" s="45">
        <f>'2019.05.31.'!K517</f>
        <v>10380</v>
      </c>
      <c r="K517" s="45">
        <f>'2019.05.31.'!L517</f>
        <v>0</v>
      </c>
    </row>
    <row r="518" spans="1:11" x14ac:dyDescent="0.25">
      <c r="A518" s="363"/>
      <c r="B518" s="364"/>
      <c r="C518" s="4" t="s">
        <v>48</v>
      </c>
      <c r="D518" s="100">
        <v>15650</v>
      </c>
      <c r="E518" s="45">
        <f t="shared" si="112"/>
        <v>0</v>
      </c>
      <c r="F518" s="45">
        <f>'2019.05.31.'!G518</f>
        <v>0</v>
      </c>
      <c r="G518" s="45">
        <f>'2019.05.31.'!H518</f>
        <v>0</v>
      </c>
      <c r="H518" s="45">
        <f>'2019.05.31.'!I518</f>
        <v>0</v>
      </c>
      <c r="I518" s="45">
        <f>'2019.05.31.'!J518</f>
        <v>0</v>
      </c>
      <c r="J518" s="45">
        <f>'2019.05.31.'!K518</f>
        <v>15650</v>
      </c>
      <c r="K518" s="45">
        <f>'2019.05.31.'!L518</f>
        <v>5580</v>
      </c>
    </row>
    <row r="519" spans="1:11" x14ac:dyDescent="0.25">
      <c r="A519" s="363"/>
      <c r="B519" s="364"/>
      <c r="C519" s="4" t="s">
        <v>63</v>
      </c>
      <c r="D519" s="100">
        <v>0</v>
      </c>
      <c r="E519" s="45">
        <f t="shared" si="112"/>
        <v>0</v>
      </c>
      <c r="F519" s="45">
        <f>'2019.05.31.'!G519</f>
        <v>0</v>
      </c>
      <c r="G519" s="45">
        <f>'2019.05.31.'!H519</f>
        <v>0</v>
      </c>
      <c r="H519" s="45">
        <f>'2019.05.31.'!I519</f>
        <v>0</v>
      </c>
      <c r="I519" s="45">
        <f>'2019.05.31.'!J519</f>
        <v>0</v>
      </c>
      <c r="J519" s="45">
        <f>'2019.05.31.'!K519</f>
        <v>0</v>
      </c>
      <c r="K519" s="45">
        <f>'2019.05.31.'!L519</f>
        <v>0</v>
      </c>
    </row>
    <row r="520" spans="1:11" x14ac:dyDescent="0.25">
      <c r="A520" s="363"/>
      <c r="B520" s="364"/>
      <c r="C520" s="18" t="s">
        <v>49</v>
      </c>
      <c r="D520" s="108">
        <f>SUM(D510:D519)</f>
        <v>157830</v>
      </c>
      <c r="E520" s="51">
        <f t="shared" si="112"/>
        <v>-3794</v>
      </c>
      <c r="F520" s="51">
        <f t="shared" ref="F520:H520" si="127">SUM(F510:F519)</f>
        <v>0</v>
      </c>
      <c r="G520" s="51">
        <f t="shared" si="127"/>
        <v>0</v>
      </c>
      <c r="H520" s="51">
        <f t="shared" si="127"/>
        <v>0</v>
      </c>
      <c r="I520" s="51">
        <f t="shared" ref="I520:K520" si="128">SUM(I510:I519)</f>
        <v>0</v>
      </c>
      <c r="J520" s="51">
        <f t="shared" si="128"/>
        <v>154036</v>
      </c>
      <c r="K520" s="51">
        <f t="shared" si="128"/>
        <v>51195</v>
      </c>
    </row>
    <row r="521" spans="1:11" x14ac:dyDescent="0.25">
      <c r="A521" s="363"/>
      <c r="B521" s="364"/>
      <c r="C521" s="4" t="s">
        <v>143</v>
      </c>
      <c r="D521" s="100">
        <v>110236</v>
      </c>
      <c r="E521" s="45">
        <f t="shared" si="112"/>
        <v>0</v>
      </c>
      <c r="F521" s="45">
        <f>'2019.05.31.'!G521</f>
        <v>0</v>
      </c>
      <c r="G521" s="45">
        <f>'2019.05.31.'!H521</f>
        <v>0</v>
      </c>
      <c r="H521" s="45">
        <f>'2019.05.31.'!I521</f>
        <v>0</v>
      </c>
      <c r="I521" s="45">
        <f>'2019.05.31.'!J521</f>
        <v>0</v>
      </c>
      <c r="J521" s="45">
        <f>'2019.05.31.'!K521</f>
        <v>110236</v>
      </c>
      <c r="K521" s="45">
        <f>'2019.05.31.'!L521</f>
        <v>110236</v>
      </c>
    </row>
    <row r="522" spans="1:11" x14ac:dyDescent="0.25">
      <c r="A522" s="363"/>
      <c r="B522" s="364"/>
      <c r="C522" s="4" t="s">
        <v>144</v>
      </c>
      <c r="D522" s="100">
        <v>29764</v>
      </c>
      <c r="E522" s="45">
        <f t="shared" ref="E522:E586" si="129">J522-D522-F522-G522-H522-I522</f>
        <v>0</v>
      </c>
      <c r="F522" s="45">
        <f>'2019.05.31.'!G522</f>
        <v>0</v>
      </c>
      <c r="G522" s="45">
        <f>'2019.05.31.'!H522</f>
        <v>0</v>
      </c>
      <c r="H522" s="45">
        <f>'2019.05.31.'!I522</f>
        <v>0</v>
      </c>
      <c r="I522" s="45">
        <f>'2019.05.31.'!J522</f>
        <v>0</v>
      </c>
      <c r="J522" s="45">
        <f>'2019.05.31.'!K522</f>
        <v>29764</v>
      </c>
      <c r="K522" s="45">
        <f>'2019.05.31.'!L522</f>
        <v>29764</v>
      </c>
    </row>
    <row r="523" spans="1:11" x14ac:dyDescent="0.25">
      <c r="A523" s="363"/>
      <c r="B523" s="358"/>
      <c r="C523" s="18" t="s">
        <v>145</v>
      </c>
      <c r="D523" s="108">
        <f>SUM(D521:D522)</f>
        <v>140000</v>
      </c>
      <c r="E523" s="51">
        <f t="shared" si="129"/>
        <v>0</v>
      </c>
      <c r="F523" s="51">
        <f t="shared" ref="F523:H523" si="130">SUM(F521:F522)</f>
        <v>0</v>
      </c>
      <c r="G523" s="51">
        <f t="shared" si="130"/>
        <v>0</v>
      </c>
      <c r="H523" s="51">
        <f t="shared" si="130"/>
        <v>0</v>
      </c>
      <c r="I523" s="51">
        <f t="shared" ref="I523:K523" si="131">SUM(I521:I522)</f>
        <v>0</v>
      </c>
      <c r="J523" s="51">
        <f t="shared" si="131"/>
        <v>140000</v>
      </c>
      <c r="K523" s="51">
        <f t="shared" si="131"/>
        <v>140000</v>
      </c>
    </row>
    <row r="524" spans="1:11" x14ac:dyDescent="0.25">
      <c r="A524" s="363"/>
      <c r="B524" s="359" t="s">
        <v>24</v>
      </c>
      <c r="C524" s="4" t="s">
        <v>65</v>
      </c>
      <c r="D524" s="100">
        <v>72000</v>
      </c>
      <c r="E524" s="45">
        <f t="shared" si="129"/>
        <v>0</v>
      </c>
      <c r="F524" s="45">
        <f>'2019.05.31.'!G524</f>
        <v>0</v>
      </c>
      <c r="G524" s="45">
        <f>'2019.05.31.'!H524</f>
        <v>0</v>
      </c>
      <c r="H524" s="45">
        <f>'2019.05.31.'!I524</f>
        <v>0</v>
      </c>
      <c r="I524" s="45">
        <f>'2019.05.31.'!J524</f>
        <v>0</v>
      </c>
      <c r="J524" s="45">
        <f>'2019.05.31.'!K524</f>
        <v>72000</v>
      </c>
      <c r="K524" s="45">
        <f>'2019.05.31.'!L524</f>
        <v>24000</v>
      </c>
    </row>
    <row r="525" spans="1:11" x14ac:dyDescent="0.25">
      <c r="A525" s="363"/>
      <c r="B525" s="359"/>
      <c r="C525" s="4" t="s">
        <v>60</v>
      </c>
      <c r="D525" s="100">
        <v>12000</v>
      </c>
      <c r="E525" s="45">
        <f t="shared" si="129"/>
        <v>-4206</v>
      </c>
      <c r="F525" s="45">
        <f>'2019.05.31.'!G525</f>
        <v>0</v>
      </c>
      <c r="G525" s="45">
        <f>'2019.05.31.'!H525</f>
        <v>0</v>
      </c>
      <c r="H525" s="45">
        <f>'2019.05.31.'!I525</f>
        <v>0</v>
      </c>
      <c r="I525" s="45">
        <f>'2019.05.31.'!J525</f>
        <v>0</v>
      </c>
      <c r="J525" s="45">
        <f>'2019.05.31.'!K525</f>
        <v>7794</v>
      </c>
      <c r="K525" s="45">
        <f>'2019.05.31.'!L525</f>
        <v>6000</v>
      </c>
    </row>
    <row r="526" spans="1:11" x14ac:dyDescent="0.25">
      <c r="A526" s="363"/>
      <c r="B526" s="359"/>
      <c r="C526" s="92" t="s">
        <v>67</v>
      </c>
      <c r="D526" s="106">
        <v>0</v>
      </c>
      <c r="E526" s="45">
        <f t="shared" si="129"/>
        <v>4000</v>
      </c>
      <c r="F526" s="45">
        <f>'2019.05.31.'!G526</f>
        <v>0</v>
      </c>
      <c r="G526" s="45">
        <f>'2019.05.31.'!H526</f>
        <v>0</v>
      </c>
      <c r="H526" s="45">
        <f>'2019.05.31.'!I526</f>
        <v>0</v>
      </c>
      <c r="I526" s="45">
        <f>'2019.05.31.'!J526</f>
        <v>0</v>
      </c>
      <c r="J526" s="45">
        <f>'2019.05.31.'!K526</f>
        <v>4000</v>
      </c>
      <c r="K526" s="45">
        <f>'2019.05.31.'!L526</f>
        <v>4000</v>
      </c>
    </row>
    <row r="527" spans="1:11" x14ac:dyDescent="0.25">
      <c r="A527" s="363"/>
      <c r="B527" s="359"/>
      <c r="C527" s="4" t="s">
        <v>61</v>
      </c>
      <c r="D527" s="100">
        <v>0</v>
      </c>
      <c r="E527" s="45">
        <f t="shared" si="129"/>
        <v>4000</v>
      </c>
      <c r="F527" s="45">
        <f>'2019.05.31.'!G527</f>
        <v>0</v>
      </c>
      <c r="G527" s="45">
        <f>'2019.05.31.'!H527</f>
        <v>0</v>
      </c>
      <c r="H527" s="45">
        <f>'2019.05.31.'!I527</f>
        <v>0</v>
      </c>
      <c r="I527" s="45">
        <f>'2019.05.31.'!J527</f>
        <v>0</v>
      </c>
      <c r="J527" s="45">
        <f>'2019.05.31.'!K527</f>
        <v>4000</v>
      </c>
      <c r="K527" s="45">
        <f>'2019.05.31.'!L527</f>
        <v>4000</v>
      </c>
    </row>
    <row r="528" spans="1:11" x14ac:dyDescent="0.25">
      <c r="A528" s="363"/>
      <c r="B528" s="359"/>
      <c r="C528" s="4" t="s">
        <v>48</v>
      </c>
      <c r="D528" s="100">
        <v>22680</v>
      </c>
      <c r="E528" s="45">
        <f t="shared" si="129"/>
        <v>0</v>
      </c>
      <c r="F528" s="45">
        <f>'2019.05.31.'!G528</f>
        <v>0</v>
      </c>
      <c r="G528" s="45">
        <f>'2019.05.31.'!H528</f>
        <v>0</v>
      </c>
      <c r="H528" s="45">
        <f>'2019.05.31.'!I528</f>
        <v>0</v>
      </c>
      <c r="I528" s="45">
        <f>'2019.05.31.'!J528</f>
        <v>0</v>
      </c>
      <c r="J528" s="45">
        <f>'2019.05.31.'!K528</f>
        <v>22680</v>
      </c>
      <c r="K528" s="45">
        <f>'2019.05.31.'!L528</f>
        <v>10260</v>
      </c>
    </row>
    <row r="529" spans="1:11" x14ac:dyDescent="0.25">
      <c r="A529" s="363"/>
      <c r="B529" s="359"/>
      <c r="C529" s="18" t="s">
        <v>49</v>
      </c>
      <c r="D529" s="108">
        <f>SUM(D524:D528)</f>
        <v>106680</v>
      </c>
      <c r="E529" s="51">
        <f t="shared" si="129"/>
        <v>3794</v>
      </c>
      <c r="F529" s="51">
        <f t="shared" ref="F529:H529" si="132">SUM(F524:F528)</f>
        <v>0</v>
      </c>
      <c r="G529" s="51">
        <f t="shared" si="132"/>
        <v>0</v>
      </c>
      <c r="H529" s="51">
        <f t="shared" si="132"/>
        <v>0</v>
      </c>
      <c r="I529" s="51">
        <f t="shared" ref="I529:K529" si="133">SUM(I524:I528)</f>
        <v>0</v>
      </c>
      <c r="J529" s="51">
        <f t="shared" si="133"/>
        <v>110474</v>
      </c>
      <c r="K529" s="51">
        <f t="shared" si="133"/>
        <v>48260</v>
      </c>
    </row>
    <row r="530" spans="1:11" x14ac:dyDescent="0.25">
      <c r="A530" s="355" t="s">
        <v>100</v>
      </c>
      <c r="B530" s="357" t="s">
        <v>21</v>
      </c>
      <c r="C530" s="4" t="s">
        <v>43</v>
      </c>
      <c r="D530" s="100">
        <v>622548</v>
      </c>
      <c r="E530" s="45">
        <f t="shared" si="129"/>
        <v>0</v>
      </c>
      <c r="F530" s="45">
        <f>'2019.05.31.'!G530</f>
        <v>0</v>
      </c>
      <c r="G530" s="45">
        <f>'2019.05.31.'!H530</f>
        <v>0</v>
      </c>
      <c r="H530" s="45">
        <f>'2019.05.31.'!I530</f>
        <v>0</v>
      </c>
      <c r="I530" s="45">
        <f>'2019.05.31.'!J530</f>
        <v>0</v>
      </c>
      <c r="J530" s="45">
        <f>'2019.05.31.'!K530</f>
        <v>622548</v>
      </c>
      <c r="K530" s="45">
        <f>'2019.05.31.'!L530</f>
        <v>259396</v>
      </c>
    </row>
    <row r="531" spans="1:11" x14ac:dyDescent="0.25">
      <c r="A531" s="356"/>
      <c r="B531" s="358"/>
      <c r="C531" s="4" t="s">
        <v>45</v>
      </c>
      <c r="D531" s="100">
        <v>116209</v>
      </c>
      <c r="E531" s="45">
        <f t="shared" si="129"/>
        <v>0</v>
      </c>
      <c r="F531" s="45">
        <f>'2019.05.31.'!G531</f>
        <v>0</v>
      </c>
      <c r="G531" s="45">
        <f>'2019.05.31.'!H531</f>
        <v>0</v>
      </c>
      <c r="H531" s="45">
        <f>'2019.05.31.'!I531</f>
        <v>0</v>
      </c>
      <c r="I531" s="45">
        <f>'2019.05.31.'!J531</f>
        <v>0</v>
      </c>
      <c r="J531" s="45">
        <f>'2019.05.31.'!K531</f>
        <v>116209</v>
      </c>
      <c r="K531" s="45">
        <f>'2019.05.31.'!L531</f>
        <v>50581</v>
      </c>
    </row>
    <row r="532" spans="1:11" x14ac:dyDescent="0.25">
      <c r="A532" s="355" t="s">
        <v>101</v>
      </c>
      <c r="B532" s="357" t="s">
        <v>21</v>
      </c>
      <c r="C532" s="4" t="s">
        <v>54</v>
      </c>
      <c r="D532" s="100">
        <v>111600</v>
      </c>
      <c r="E532" s="45">
        <f t="shared" si="129"/>
        <v>0</v>
      </c>
      <c r="F532" s="45">
        <f>'2019.05.31.'!G532</f>
        <v>0</v>
      </c>
      <c r="G532" s="45">
        <f>'2019.05.31.'!H532</f>
        <v>0</v>
      </c>
      <c r="H532" s="45">
        <f>'2019.05.31.'!I532</f>
        <v>0</v>
      </c>
      <c r="I532" s="45">
        <f>'2019.05.31.'!J532</f>
        <v>0</v>
      </c>
      <c r="J532" s="45">
        <f>'2019.05.31.'!K532</f>
        <v>111600</v>
      </c>
      <c r="K532" s="45">
        <f>'2019.05.31.'!L532</f>
        <v>30500</v>
      </c>
    </row>
    <row r="533" spans="1:11" x14ac:dyDescent="0.25">
      <c r="A533" s="356"/>
      <c r="B533" s="358"/>
      <c r="C533" s="4" t="s">
        <v>45</v>
      </c>
      <c r="D533" s="100">
        <v>20832</v>
      </c>
      <c r="E533" s="45">
        <f t="shared" si="129"/>
        <v>0</v>
      </c>
      <c r="F533" s="45">
        <f>'2019.05.31.'!G533</f>
        <v>0</v>
      </c>
      <c r="G533" s="45">
        <f>'2019.05.31.'!H533</f>
        <v>0</v>
      </c>
      <c r="H533" s="45">
        <f>'2019.05.31.'!I533</f>
        <v>0</v>
      </c>
      <c r="I533" s="45">
        <f>'2019.05.31.'!J533</f>
        <v>0</v>
      </c>
      <c r="J533" s="45">
        <f>'2019.05.31.'!K533</f>
        <v>20832</v>
      </c>
      <c r="K533" s="45">
        <f>'2019.05.31.'!L533</f>
        <v>5948</v>
      </c>
    </row>
    <row r="534" spans="1:11" x14ac:dyDescent="0.25">
      <c r="A534" s="445" t="s">
        <v>158</v>
      </c>
      <c r="B534" s="446"/>
      <c r="C534" s="447"/>
      <c r="D534" s="126">
        <f>SUM(D502+D508+D509+D520+D523+D529+D530+D531+D532+D533)</f>
        <v>7391469</v>
      </c>
      <c r="E534" s="128">
        <f t="shared" si="129"/>
        <v>0</v>
      </c>
      <c r="F534" s="128">
        <f t="shared" ref="F534:J534" si="134">SUM(F533,F532,F531,F530,F529,F523,F520,F509,F508,F502)</f>
        <v>0</v>
      </c>
      <c r="G534" s="128">
        <f t="shared" si="134"/>
        <v>0</v>
      </c>
      <c r="H534" s="128">
        <f t="shared" si="134"/>
        <v>0</v>
      </c>
      <c r="I534" s="128">
        <f t="shared" ref="I534" si="135">SUM(I533,I532,I531,I530,I529,I523,I520,I509,I508,I502)</f>
        <v>0</v>
      </c>
      <c r="J534" s="128">
        <f t="shared" si="134"/>
        <v>7391469</v>
      </c>
      <c r="K534" s="128">
        <f>'2019.05.31.'!L534</f>
        <v>2978247</v>
      </c>
    </row>
    <row r="535" spans="1:11" x14ac:dyDescent="0.25">
      <c r="A535" s="355" t="s">
        <v>79</v>
      </c>
      <c r="B535" s="5" t="s">
        <v>9</v>
      </c>
      <c r="C535" s="4" t="s">
        <v>70</v>
      </c>
      <c r="D535" s="100">
        <v>0</v>
      </c>
      <c r="E535" s="45">
        <f t="shared" si="129"/>
        <v>0</v>
      </c>
      <c r="F535" s="45">
        <f>'2019.05.31.'!G535</f>
        <v>0</v>
      </c>
      <c r="G535" s="45">
        <f>'2019.05.31.'!H535</f>
        <v>0</v>
      </c>
      <c r="H535" s="45">
        <f>'2019.05.31.'!I535</f>
        <v>0</v>
      </c>
      <c r="I535" s="45">
        <f>'2019.05.31.'!J535</f>
        <v>0</v>
      </c>
      <c r="J535" s="45">
        <f>'2019.05.31.'!K535</f>
        <v>0</v>
      </c>
      <c r="K535" s="45">
        <f>'2019.05.31.'!L535</f>
        <v>0</v>
      </c>
    </row>
    <row r="536" spans="1:11" x14ac:dyDescent="0.25">
      <c r="A536" s="365"/>
      <c r="B536" s="359" t="s">
        <v>42</v>
      </c>
      <c r="C536" s="4" t="s">
        <v>43</v>
      </c>
      <c r="D536" s="100">
        <v>0</v>
      </c>
      <c r="E536" s="45">
        <f t="shared" si="129"/>
        <v>0</v>
      </c>
      <c r="F536" s="45">
        <f>'2019.05.31.'!G536</f>
        <v>0</v>
      </c>
      <c r="G536" s="45">
        <f>'2019.05.31.'!H536</f>
        <v>0</v>
      </c>
      <c r="H536" s="45">
        <f>'2019.05.31.'!I536</f>
        <v>0</v>
      </c>
      <c r="I536" s="45">
        <f>'2019.05.31.'!J536</f>
        <v>0</v>
      </c>
      <c r="J536" s="45">
        <f>'2019.05.31.'!K536</f>
        <v>0</v>
      </c>
      <c r="K536" s="45">
        <f>'2019.05.31.'!L536</f>
        <v>0</v>
      </c>
    </row>
    <row r="537" spans="1:11" x14ac:dyDescent="0.25">
      <c r="A537" s="365"/>
      <c r="B537" s="359"/>
      <c r="C537" s="4" t="s">
        <v>54</v>
      </c>
      <c r="D537" s="100">
        <v>0</v>
      </c>
      <c r="E537" s="45">
        <f t="shared" si="129"/>
        <v>0</v>
      </c>
      <c r="F537" s="45">
        <f>'2019.05.31.'!G537</f>
        <v>0</v>
      </c>
      <c r="G537" s="45">
        <f>'2019.05.31.'!H537</f>
        <v>0</v>
      </c>
      <c r="H537" s="45">
        <f>'2019.05.31.'!I537</f>
        <v>0</v>
      </c>
      <c r="I537" s="45">
        <f>'2019.05.31.'!J537</f>
        <v>0</v>
      </c>
      <c r="J537" s="45">
        <f>'2019.05.31.'!K537</f>
        <v>0</v>
      </c>
      <c r="K537" s="45">
        <f>'2019.05.31.'!L537</f>
        <v>0</v>
      </c>
    </row>
    <row r="538" spans="1:11" x14ac:dyDescent="0.25">
      <c r="A538" s="365"/>
      <c r="B538" s="359"/>
      <c r="C538" s="18" t="s">
        <v>44</v>
      </c>
      <c r="D538" s="108">
        <f>SUM(D536:D537)</f>
        <v>0</v>
      </c>
      <c r="E538" s="51">
        <f t="shared" si="129"/>
        <v>0</v>
      </c>
      <c r="F538" s="51">
        <f t="shared" ref="F538:H538" si="136">SUM(F536:F537)</f>
        <v>0</v>
      </c>
      <c r="G538" s="51">
        <f t="shared" si="136"/>
        <v>0</v>
      </c>
      <c r="H538" s="51">
        <f t="shared" si="136"/>
        <v>0</v>
      </c>
      <c r="I538" s="51">
        <f t="shared" ref="I538:K538" si="137">SUM(I536:I537)</f>
        <v>0</v>
      </c>
      <c r="J538" s="51">
        <f t="shared" si="137"/>
        <v>0</v>
      </c>
      <c r="K538" s="51">
        <f t="shared" si="137"/>
        <v>0</v>
      </c>
    </row>
    <row r="539" spans="1:11" x14ac:dyDescent="0.25">
      <c r="A539" s="365"/>
      <c r="B539" s="359"/>
      <c r="C539" s="121" t="s">
        <v>45</v>
      </c>
      <c r="D539" s="123">
        <v>0</v>
      </c>
      <c r="E539" s="122">
        <f t="shared" si="129"/>
        <v>0</v>
      </c>
      <c r="F539" s="122">
        <f>'2019.05.31.'!G539</f>
        <v>0</v>
      </c>
      <c r="G539" s="122">
        <f>'2019.05.31.'!H539</f>
        <v>0</v>
      </c>
      <c r="H539" s="122">
        <f>'2019.05.31.'!I539</f>
        <v>0</v>
      </c>
      <c r="I539" s="122">
        <f>'2019.05.31.'!J539</f>
        <v>0</v>
      </c>
      <c r="J539" s="122">
        <f>'2019.05.31.'!K539</f>
        <v>0</v>
      </c>
      <c r="K539" s="122">
        <f>'2019.05.31.'!L539</f>
        <v>0</v>
      </c>
    </row>
    <row r="540" spans="1:11" x14ac:dyDescent="0.25">
      <c r="A540" s="365"/>
      <c r="B540" s="357" t="s">
        <v>21</v>
      </c>
      <c r="C540" s="4" t="s">
        <v>43</v>
      </c>
      <c r="D540" s="100">
        <v>4885252</v>
      </c>
      <c r="E540" s="45">
        <f t="shared" si="129"/>
        <v>-9083</v>
      </c>
      <c r="F540" s="45">
        <f>'2019.05.31.'!G540</f>
        <v>0</v>
      </c>
      <c r="G540" s="45">
        <f>'2019.05.31.'!H540</f>
        <v>0</v>
      </c>
      <c r="H540" s="45">
        <f>'2019.05.31.'!I540</f>
        <v>0</v>
      </c>
      <c r="I540" s="45">
        <f>'2019.05.31.'!J540</f>
        <v>0</v>
      </c>
      <c r="J540" s="45">
        <f>'2019.05.31.'!K540</f>
        <v>4876169</v>
      </c>
      <c r="K540" s="45">
        <f>'2019.05.31.'!L540</f>
        <v>1990089</v>
      </c>
    </row>
    <row r="541" spans="1:11" x14ac:dyDescent="0.25">
      <c r="A541" s="365"/>
      <c r="B541" s="364"/>
      <c r="C541" s="4" t="s">
        <v>50</v>
      </c>
      <c r="D541" s="100">
        <v>200000</v>
      </c>
      <c r="E541" s="45">
        <f t="shared" si="129"/>
        <v>0</v>
      </c>
      <c r="F541" s="45">
        <f>'2019.05.31.'!G541</f>
        <v>0</v>
      </c>
      <c r="G541" s="45">
        <f>'2019.05.31.'!H541</f>
        <v>0</v>
      </c>
      <c r="H541" s="45">
        <f>'2019.05.31.'!I541</f>
        <v>0</v>
      </c>
      <c r="I541" s="45">
        <f>'2019.05.31.'!J541</f>
        <v>0</v>
      </c>
      <c r="J541" s="45">
        <f>'2019.05.31.'!K541</f>
        <v>200000</v>
      </c>
      <c r="K541" s="45">
        <f>'2019.05.31.'!L541</f>
        <v>0</v>
      </c>
    </row>
    <row r="542" spans="1:11" x14ac:dyDescent="0.25">
      <c r="A542" s="365"/>
      <c r="B542" s="364"/>
      <c r="C542" s="4" t="s">
        <v>51</v>
      </c>
      <c r="D542" s="100">
        <v>10000</v>
      </c>
      <c r="E542" s="45">
        <f t="shared" si="129"/>
        <v>0</v>
      </c>
      <c r="F542" s="45">
        <f>'2019.05.31.'!G542</f>
        <v>0</v>
      </c>
      <c r="G542" s="45">
        <f>'2019.05.31.'!H542</f>
        <v>0</v>
      </c>
      <c r="H542" s="45">
        <f>'2019.05.31.'!I542</f>
        <v>0</v>
      </c>
      <c r="I542" s="45">
        <f>'2019.05.31.'!J542</f>
        <v>0</v>
      </c>
      <c r="J542" s="45">
        <f>'2019.05.31.'!K542</f>
        <v>10000</v>
      </c>
      <c r="K542" s="45">
        <f>'2019.05.31.'!L542</f>
        <v>0</v>
      </c>
    </row>
    <row r="543" spans="1:11" x14ac:dyDescent="0.25">
      <c r="A543" s="365"/>
      <c r="B543" s="364"/>
      <c r="C543" s="4" t="s">
        <v>53</v>
      </c>
      <c r="D543" s="100">
        <v>24000</v>
      </c>
      <c r="E543" s="45">
        <f t="shared" si="129"/>
        <v>0</v>
      </c>
      <c r="F543" s="45">
        <f>'2019.05.31.'!G543</f>
        <v>0</v>
      </c>
      <c r="G543" s="45">
        <f>'2019.05.31.'!H543</f>
        <v>0</v>
      </c>
      <c r="H543" s="45">
        <f>'2019.05.31.'!I543</f>
        <v>0</v>
      </c>
      <c r="I543" s="45">
        <f>'2019.05.31.'!J543</f>
        <v>0</v>
      </c>
      <c r="J543" s="45">
        <f>'2019.05.31.'!K543</f>
        <v>24000</v>
      </c>
      <c r="K543" s="45">
        <f>'2019.05.31.'!L543</f>
        <v>0</v>
      </c>
    </row>
    <row r="544" spans="1:11" x14ac:dyDescent="0.25">
      <c r="A544" s="365"/>
      <c r="B544" s="364"/>
      <c r="C544" s="4" t="s">
        <v>54</v>
      </c>
      <c r="D544" s="100">
        <v>0</v>
      </c>
      <c r="E544" s="45">
        <f t="shared" si="129"/>
        <v>9083</v>
      </c>
      <c r="F544" s="45">
        <f>'2019.05.31.'!G544</f>
        <v>0</v>
      </c>
      <c r="G544" s="45">
        <f>'2019.05.31.'!H544</f>
        <v>0</v>
      </c>
      <c r="H544" s="45">
        <f>'2019.05.31.'!I544</f>
        <v>0</v>
      </c>
      <c r="I544" s="45">
        <f>'2019.05.31.'!J544</f>
        <v>0</v>
      </c>
      <c r="J544" s="45">
        <f>'2019.05.31.'!K544</f>
        <v>9083</v>
      </c>
      <c r="K544" s="45">
        <f>'2019.05.31.'!L544</f>
        <v>9083</v>
      </c>
    </row>
    <row r="545" spans="1:11" x14ac:dyDescent="0.25">
      <c r="A545" s="365"/>
      <c r="B545" s="364"/>
      <c r="C545" s="18" t="s">
        <v>44</v>
      </c>
      <c r="D545" s="108">
        <f>SUM(D540:D544)</f>
        <v>5119252</v>
      </c>
      <c r="E545" s="51">
        <f t="shared" si="129"/>
        <v>0</v>
      </c>
      <c r="F545" s="51">
        <f t="shared" ref="F545:H545" si="138">SUM(F540:F544)</f>
        <v>0</v>
      </c>
      <c r="G545" s="51">
        <f t="shared" si="138"/>
        <v>0</v>
      </c>
      <c r="H545" s="51">
        <f t="shared" si="138"/>
        <v>0</v>
      </c>
      <c r="I545" s="51">
        <f t="shared" ref="I545:K545" si="139">SUM(I540:I544)</f>
        <v>0</v>
      </c>
      <c r="J545" s="51">
        <f t="shared" si="139"/>
        <v>5119252</v>
      </c>
      <c r="K545" s="51">
        <f t="shared" si="139"/>
        <v>1999172</v>
      </c>
    </row>
    <row r="546" spans="1:11" x14ac:dyDescent="0.25">
      <c r="A546" s="365"/>
      <c r="B546" s="364"/>
      <c r="C546" s="121" t="s">
        <v>45</v>
      </c>
      <c r="D546" s="123">
        <v>985842</v>
      </c>
      <c r="E546" s="122">
        <f t="shared" si="129"/>
        <v>0</v>
      </c>
      <c r="F546" s="122">
        <f>'2019.05.31.'!G546</f>
        <v>0</v>
      </c>
      <c r="G546" s="122">
        <f>'2019.05.31.'!H546</f>
        <v>0</v>
      </c>
      <c r="H546" s="122">
        <f>'2019.05.31.'!I546</f>
        <v>0</v>
      </c>
      <c r="I546" s="122">
        <f>'2019.05.31.'!J546</f>
        <v>0</v>
      </c>
      <c r="J546" s="122">
        <f>'2019.05.31.'!K546</f>
        <v>985842</v>
      </c>
      <c r="K546" s="122">
        <f>'2019.05.31.'!L546</f>
        <v>352665</v>
      </c>
    </row>
    <row r="547" spans="1:11" x14ac:dyDescent="0.25">
      <c r="A547" s="365"/>
      <c r="B547" s="364"/>
      <c r="C547" s="4" t="s">
        <v>46</v>
      </c>
      <c r="D547" s="100">
        <v>40000</v>
      </c>
      <c r="E547" s="45">
        <f t="shared" si="129"/>
        <v>0</v>
      </c>
      <c r="F547" s="45">
        <f>'2019.05.31.'!G547</f>
        <v>0</v>
      </c>
      <c r="G547" s="45">
        <f>'2019.05.31.'!H547</f>
        <v>0</v>
      </c>
      <c r="H547" s="45">
        <f>'2019.05.31.'!I547</f>
        <v>0</v>
      </c>
      <c r="I547" s="45">
        <f>'2019.05.31.'!J547</f>
        <v>0</v>
      </c>
      <c r="J547" s="45">
        <f>'2019.05.31.'!K547</f>
        <v>40000</v>
      </c>
      <c r="K547" s="45">
        <f>'2019.05.31.'!L547</f>
        <v>0</v>
      </c>
    </row>
    <row r="548" spans="1:11" x14ac:dyDescent="0.25">
      <c r="A548" s="365"/>
      <c r="B548" s="364"/>
      <c r="C548" s="4" t="s">
        <v>56</v>
      </c>
      <c r="D548" s="100">
        <v>65000</v>
      </c>
      <c r="E548" s="45">
        <f t="shared" si="129"/>
        <v>-7847</v>
      </c>
      <c r="F548" s="45">
        <f>'2019.05.31.'!G548</f>
        <v>0</v>
      </c>
      <c r="G548" s="45">
        <f>'2019.05.31.'!H548</f>
        <v>0</v>
      </c>
      <c r="H548" s="45">
        <f>'2019.05.31.'!I548</f>
        <v>0</v>
      </c>
      <c r="I548" s="45">
        <f>'2019.05.31.'!J548</f>
        <v>0</v>
      </c>
      <c r="J548" s="45">
        <f>'2019.05.31.'!K548</f>
        <v>57153</v>
      </c>
      <c r="K548" s="45">
        <f>'2019.05.31.'!L548</f>
        <v>21770</v>
      </c>
    </row>
    <row r="549" spans="1:11" x14ac:dyDescent="0.25">
      <c r="A549" s="365"/>
      <c r="B549" s="364"/>
      <c r="C549" s="92" t="s">
        <v>58</v>
      </c>
      <c r="D549" s="106">
        <v>0</v>
      </c>
      <c r="E549" s="45">
        <f t="shared" si="129"/>
        <v>1641</v>
      </c>
      <c r="F549" s="45">
        <f>'2019.05.31.'!G549</f>
        <v>0</v>
      </c>
      <c r="G549" s="45">
        <f>'2019.05.31.'!H549</f>
        <v>0</v>
      </c>
      <c r="H549" s="45">
        <f>'2019.05.31.'!I549</f>
        <v>0</v>
      </c>
      <c r="I549" s="45">
        <f>'2019.05.31.'!J549</f>
        <v>0</v>
      </c>
      <c r="J549" s="45">
        <f>'2019.05.31.'!K549</f>
        <v>1641</v>
      </c>
      <c r="K549" s="45">
        <f>'2019.05.31.'!L549</f>
        <v>1641</v>
      </c>
    </row>
    <row r="550" spans="1:11" x14ac:dyDescent="0.25">
      <c r="A550" s="365"/>
      <c r="B550" s="364"/>
      <c r="C550" s="4" t="s">
        <v>59</v>
      </c>
      <c r="D550" s="100">
        <v>50000</v>
      </c>
      <c r="E550" s="45">
        <f t="shared" si="129"/>
        <v>0</v>
      </c>
      <c r="F550" s="45">
        <f>'2019.05.31.'!G550</f>
        <v>0</v>
      </c>
      <c r="G550" s="45">
        <f>'2019.05.31.'!H550</f>
        <v>0</v>
      </c>
      <c r="H550" s="45">
        <f>'2019.05.31.'!I550</f>
        <v>0</v>
      </c>
      <c r="I550" s="45">
        <f>'2019.05.31.'!J550</f>
        <v>0</v>
      </c>
      <c r="J550" s="45">
        <f>'2019.05.31.'!K550</f>
        <v>50000</v>
      </c>
      <c r="K550" s="45">
        <f>'2019.05.31.'!L550</f>
        <v>30598</v>
      </c>
    </row>
    <row r="551" spans="1:11" x14ac:dyDescent="0.25">
      <c r="A551" s="365"/>
      <c r="B551" s="364"/>
      <c r="C551" s="4" t="s">
        <v>65</v>
      </c>
      <c r="D551" s="100">
        <v>0</v>
      </c>
      <c r="E551" s="45">
        <f t="shared" si="129"/>
        <v>0</v>
      </c>
      <c r="F551" s="45">
        <f>'2019.05.31.'!G551</f>
        <v>0</v>
      </c>
      <c r="G551" s="45">
        <f>'2019.05.31.'!H551</f>
        <v>0</v>
      </c>
      <c r="H551" s="45">
        <f>'2019.05.31.'!I551</f>
        <v>0</v>
      </c>
      <c r="I551" s="45">
        <f>'2019.05.31.'!J551</f>
        <v>0</v>
      </c>
      <c r="J551" s="45">
        <f>'2019.05.31.'!K551</f>
        <v>0</v>
      </c>
      <c r="K551" s="45">
        <f>'2019.05.31.'!L551</f>
        <v>0</v>
      </c>
    </row>
    <row r="552" spans="1:11" x14ac:dyDescent="0.25">
      <c r="A552" s="365"/>
      <c r="B552" s="364"/>
      <c r="C552" s="4" t="s">
        <v>47</v>
      </c>
      <c r="D552" s="100">
        <v>16800</v>
      </c>
      <c r="E552" s="45">
        <f t="shared" si="129"/>
        <v>0</v>
      </c>
      <c r="F552" s="45">
        <f>'2019.05.31.'!G552</f>
        <v>0</v>
      </c>
      <c r="G552" s="45">
        <f>'2019.05.31.'!H552</f>
        <v>0</v>
      </c>
      <c r="H552" s="45">
        <f>'2019.05.31.'!I552</f>
        <v>0</v>
      </c>
      <c r="I552" s="45">
        <f>'2019.05.31.'!J552</f>
        <v>0</v>
      </c>
      <c r="J552" s="45">
        <f>'2019.05.31.'!K552</f>
        <v>16800</v>
      </c>
      <c r="K552" s="45">
        <f>'2019.05.31.'!L552</f>
        <v>4200</v>
      </c>
    </row>
    <row r="553" spans="1:11" x14ac:dyDescent="0.25">
      <c r="A553" s="365"/>
      <c r="B553" s="364"/>
      <c r="C553" s="4" t="s">
        <v>61</v>
      </c>
      <c r="D553" s="100">
        <v>0</v>
      </c>
      <c r="E553" s="45">
        <f t="shared" si="129"/>
        <v>206</v>
      </c>
      <c r="F553" s="45">
        <f>'2019.05.31.'!G553</f>
        <v>0</v>
      </c>
      <c r="G553" s="45">
        <f>'2019.05.31.'!H553</f>
        <v>0</v>
      </c>
      <c r="H553" s="45">
        <f>'2019.05.31.'!I553</f>
        <v>0</v>
      </c>
      <c r="I553" s="45">
        <f>'2019.05.31.'!J553</f>
        <v>0</v>
      </c>
      <c r="J553" s="45">
        <f>'2019.05.31.'!K553</f>
        <v>206</v>
      </c>
      <c r="K553" s="45">
        <f>'2019.05.31.'!L553</f>
        <v>206</v>
      </c>
    </row>
    <row r="554" spans="1:11" x14ac:dyDescent="0.25">
      <c r="A554" s="365"/>
      <c r="B554" s="364"/>
      <c r="C554" s="4" t="s">
        <v>62</v>
      </c>
      <c r="D554" s="100">
        <v>50910</v>
      </c>
      <c r="E554" s="45">
        <f t="shared" si="129"/>
        <v>0</v>
      </c>
      <c r="F554" s="45">
        <f>'2019.05.31.'!G554</f>
        <v>0</v>
      </c>
      <c r="G554" s="45">
        <f>'2019.05.31.'!H554</f>
        <v>0</v>
      </c>
      <c r="H554" s="45">
        <f>'2019.05.31.'!I554</f>
        <v>0</v>
      </c>
      <c r="I554" s="45">
        <f>'2019.05.31.'!J554</f>
        <v>0</v>
      </c>
      <c r="J554" s="45">
        <f>'2019.05.31.'!K554</f>
        <v>50910</v>
      </c>
      <c r="K554" s="45">
        <f>'2019.05.31.'!L554</f>
        <v>965</v>
      </c>
    </row>
    <row r="555" spans="1:11" x14ac:dyDescent="0.25">
      <c r="A555" s="365"/>
      <c r="B555" s="364"/>
      <c r="C555" s="4" t="s">
        <v>48</v>
      </c>
      <c r="D555" s="100">
        <v>26450</v>
      </c>
      <c r="E555" s="45">
        <f t="shared" si="129"/>
        <v>0</v>
      </c>
      <c r="F555" s="45">
        <f>'2019.05.31.'!G555</f>
        <v>0</v>
      </c>
      <c r="G555" s="45">
        <f>'2019.05.31.'!H555</f>
        <v>0</v>
      </c>
      <c r="H555" s="45">
        <f>'2019.05.31.'!I555</f>
        <v>0</v>
      </c>
      <c r="I555" s="45">
        <f>'2019.05.31.'!J555</f>
        <v>0</v>
      </c>
      <c r="J555" s="45">
        <f>'2019.05.31.'!K555</f>
        <v>26450</v>
      </c>
      <c r="K555" s="45">
        <f>'2019.05.31.'!L555</f>
        <v>10138</v>
      </c>
    </row>
    <row r="556" spans="1:11" x14ac:dyDescent="0.25">
      <c r="A556" s="365"/>
      <c r="B556" s="364"/>
      <c r="C556" s="4" t="s">
        <v>63</v>
      </c>
      <c r="D556" s="100">
        <v>257162</v>
      </c>
      <c r="E556" s="45">
        <f t="shared" si="129"/>
        <v>0</v>
      </c>
      <c r="F556" s="45">
        <f>'2019.05.31.'!G556</f>
        <v>0</v>
      </c>
      <c r="G556" s="45">
        <f>'2019.05.31.'!H556</f>
        <v>0</v>
      </c>
      <c r="H556" s="45">
        <f>'2019.05.31.'!I556</f>
        <v>0</v>
      </c>
      <c r="I556" s="45">
        <f>'2019.05.31.'!J556</f>
        <v>0</v>
      </c>
      <c r="J556" s="45">
        <f>'2019.05.31.'!K556</f>
        <v>257162</v>
      </c>
      <c r="K556" s="45">
        <f>'2019.05.31.'!L556</f>
        <v>0</v>
      </c>
    </row>
    <row r="557" spans="1:11" x14ac:dyDescent="0.25">
      <c r="A557" s="365"/>
      <c r="B557" s="364"/>
      <c r="C557" s="18" t="s">
        <v>49</v>
      </c>
      <c r="D557" s="108">
        <f>SUM(D547:D556)</f>
        <v>506322</v>
      </c>
      <c r="E557" s="51">
        <f t="shared" si="129"/>
        <v>-6000</v>
      </c>
      <c r="F557" s="51">
        <f t="shared" ref="F557:H557" si="140">SUM(F547:F556)</f>
        <v>0</v>
      </c>
      <c r="G557" s="51">
        <f t="shared" si="140"/>
        <v>0</v>
      </c>
      <c r="H557" s="51">
        <f t="shared" si="140"/>
        <v>0</v>
      </c>
      <c r="I557" s="51">
        <f t="shared" ref="I557:K557" si="141">SUM(I547:I556)</f>
        <v>0</v>
      </c>
      <c r="J557" s="51">
        <f t="shared" si="141"/>
        <v>500322</v>
      </c>
      <c r="K557" s="51">
        <f t="shared" si="141"/>
        <v>69518</v>
      </c>
    </row>
    <row r="558" spans="1:11" x14ac:dyDescent="0.25">
      <c r="A558" s="365"/>
      <c r="B558" s="364"/>
      <c r="C558" s="4" t="s">
        <v>143</v>
      </c>
      <c r="D558" s="100">
        <v>110236</v>
      </c>
      <c r="E558" s="45">
        <f t="shared" si="129"/>
        <v>0</v>
      </c>
      <c r="F558" s="45">
        <f>'2019.05.31.'!G558</f>
        <v>0</v>
      </c>
      <c r="G558" s="45">
        <f>'2019.05.31.'!H558</f>
        <v>0</v>
      </c>
      <c r="H558" s="45">
        <f>'2019.05.31.'!I558</f>
        <v>0</v>
      </c>
      <c r="I558" s="45">
        <f>'2019.05.31.'!J558</f>
        <v>0</v>
      </c>
      <c r="J558" s="45">
        <f>'2019.05.31.'!K558</f>
        <v>110236</v>
      </c>
      <c r="K558" s="45">
        <f>'2019.05.31.'!L558</f>
        <v>110236</v>
      </c>
    </row>
    <row r="559" spans="1:11" x14ac:dyDescent="0.25">
      <c r="A559" s="365"/>
      <c r="B559" s="364"/>
      <c r="C559" s="4" t="s">
        <v>144</v>
      </c>
      <c r="D559" s="100">
        <v>29764</v>
      </c>
      <c r="E559" s="45">
        <f t="shared" si="129"/>
        <v>0</v>
      </c>
      <c r="F559" s="45">
        <f>'2019.05.31.'!G559</f>
        <v>0</v>
      </c>
      <c r="G559" s="45">
        <f>'2019.05.31.'!H559</f>
        <v>0</v>
      </c>
      <c r="H559" s="45">
        <f>'2019.05.31.'!I559</f>
        <v>0</v>
      </c>
      <c r="I559" s="45">
        <f>'2019.05.31.'!J559</f>
        <v>0</v>
      </c>
      <c r="J559" s="45">
        <f>'2019.05.31.'!K559</f>
        <v>29764</v>
      </c>
      <c r="K559" s="45">
        <f>'2019.05.31.'!L559</f>
        <v>29764</v>
      </c>
    </row>
    <row r="560" spans="1:11" x14ac:dyDescent="0.25">
      <c r="A560" s="365"/>
      <c r="B560" s="358"/>
      <c r="C560" s="18" t="s">
        <v>145</v>
      </c>
      <c r="D560" s="108">
        <f>SUM(D558:D559)</f>
        <v>140000</v>
      </c>
      <c r="E560" s="51">
        <f t="shared" si="129"/>
        <v>0</v>
      </c>
      <c r="F560" s="51">
        <f t="shared" ref="F560:H560" si="142">SUM(F558:F559)</f>
        <v>0</v>
      </c>
      <c r="G560" s="51">
        <f t="shared" si="142"/>
        <v>0</v>
      </c>
      <c r="H560" s="51">
        <f t="shared" si="142"/>
        <v>0</v>
      </c>
      <c r="I560" s="51">
        <f t="shared" ref="I560:K560" si="143">SUM(I558:I559)</f>
        <v>0</v>
      </c>
      <c r="J560" s="51">
        <f t="shared" si="143"/>
        <v>140000</v>
      </c>
      <c r="K560" s="51">
        <f t="shared" si="143"/>
        <v>140000</v>
      </c>
    </row>
    <row r="561" spans="1:11" x14ac:dyDescent="0.25">
      <c r="A561" s="365"/>
      <c r="B561" s="357" t="s">
        <v>24</v>
      </c>
      <c r="C561" s="29" t="s">
        <v>65</v>
      </c>
      <c r="D561" s="111">
        <v>174000</v>
      </c>
      <c r="E561" s="56">
        <f t="shared" si="129"/>
        <v>0</v>
      </c>
      <c r="F561" s="56">
        <f>'2019.05.31.'!G561</f>
        <v>0</v>
      </c>
      <c r="G561" s="56">
        <f>'2019.05.31.'!H561</f>
        <v>0</v>
      </c>
      <c r="H561" s="56">
        <f>'2019.05.31.'!I561</f>
        <v>0</v>
      </c>
      <c r="I561" s="56">
        <f>'2019.05.31.'!J561</f>
        <v>0</v>
      </c>
      <c r="J561" s="45">
        <f>'2019.05.31.'!K561</f>
        <v>174000</v>
      </c>
      <c r="K561" s="45">
        <f>'2019.05.31.'!L561</f>
        <v>58000</v>
      </c>
    </row>
    <row r="562" spans="1:11" x14ac:dyDescent="0.25">
      <c r="A562" s="365"/>
      <c r="B562" s="364"/>
      <c r="C562" s="29" t="s">
        <v>60</v>
      </c>
      <c r="D562" s="111">
        <v>12000</v>
      </c>
      <c r="E562" s="56">
        <f t="shared" si="129"/>
        <v>6000</v>
      </c>
      <c r="F562" s="56">
        <f>'2019.05.31.'!G562</f>
        <v>0</v>
      </c>
      <c r="G562" s="56">
        <f>'2019.05.31.'!H562</f>
        <v>0</v>
      </c>
      <c r="H562" s="56">
        <f>'2019.05.31.'!I562</f>
        <v>0</v>
      </c>
      <c r="I562" s="56">
        <f>'2019.05.31.'!J562</f>
        <v>0</v>
      </c>
      <c r="J562" s="45">
        <f>'2019.05.31.'!K562</f>
        <v>18000</v>
      </c>
      <c r="K562" s="45">
        <f>'2019.05.31.'!L562</f>
        <v>18000</v>
      </c>
    </row>
    <row r="563" spans="1:11" x14ac:dyDescent="0.25">
      <c r="A563" s="365"/>
      <c r="B563" s="364"/>
      <c r="C563" s="29" t="s">
        <v>48</v>
      </c>
      <c r="D563" s="111">
        <v>50220</v>
      </c>
      <c r="E563" s="56">
        <f t="shared" si="129"/>
        <v>0</v>
      </c>
      <c r="F563" s="56">
        <f>'2019.05.31.'!G563</f>
        <v>0</v>
      </c>
      <c r="G563" s="56">
        <f>'2019.05.31.'!H563</f>
        <v>0</v>
      </c>
      <c r="H563" s="56">
        <f>'2019.05.31.'!I563</f>
        <v>0</v>
      </c>
      <c r="I563" s="56">
        <f>'2019.05.31.'!J563</f>
        <v>0</v>
      </c>
      <c r="J563" s="45">
        <f>'2019.05.31.'!K563</f>
        <v>50220</v>
      </c>
      <c r="K563" s="45">
        <f>'2019.05.31.'!L563</f>
        <v>20520</v>
      </c>
    </row>
    <row r="564" spans="1:11" x14ac:dyDescent="0.25">
      <c r="A564" s="356"/>
      <c r="B564" s="358"/>
      <c r="C564" s="18" t="s">
        <v>49</v>
      </c>
      <c r="D564" s="108">
        <f>SUM(D561:D563)</f>
        <v>236220</v>
      </c>
      <c r="E564" s="51">
        <f t="shared" si="129"/>
        <v>6000</v>
      </c>
      <c r="F564" s="51">
        <f t="shared" ref="F564:H564" si="144">SUM(F561:F563)</f>
        <v>0</v>
      </c>
      <c r="G564" s="51">
        <f t="shared" si="144"/>
        <v>0</v>
      </c>
      <c r="H564" s="51">
        <f t="shared" si="144"/>
        <v>0</v>
      </c>
      <c r="I564" s="51">
        <f t="shared" ref="I564:K564" si="145">SUM(I561:I563)</f>
        <v>0</v>
      </c>
      <c r="J564" s="51">
        <f t="shared" si="145"/>
        <v>242220</v>
      </c>
      <c r="K564" s="51">
        <f t="shared" si="145"/>
        <v>96520</v>
      </c>
    </row>
    <row r="565" spans="1:11" x14ac:dyDescent="0.25">
      <c r="A565" s="355" t="s">
        <v>102</v>
      </c>
      <c r="B565" s="357" t="s">
        <v>21</v>
      </c>
      <c r="C565" s="4" t="s">
        <v>43</v>
      </c>
      <c r="D565" s="100">
        <v>174800</v>
      </c>
      <c r="E565" s="45">
        <f t="shared" si="129"/>
        <v>0</v>
      </c>
      <c r="F565" s="45">
        <f>'2019.05.31.'!G565</f>
        <v>0</v>
      </c>
      <c r="G565" s="45">
        <f>'2019.05.31.'!H565</f>
        <v>0</v>
      </c>
      <c r="H565" s="45">
        <f>'2019.05.31.'!I565</f>
        <v>0</v>
      </c>
      <c r="I565" s="45">
        <f>'2019.05.31.'!J565</f>
        <v>0</v>
      </c>
      <c r="J565" s="45">
        <f>'2019.05.31.'!K565</f>
        <v>174800</v>
      </c>
      <c r="K565" s="45">
        <f>'2019.05.31.'!L565</f>
        <v>72600</v>
      </c>
    </row>
    <row r="566" spans="1:11" x14ac:dyDescent="0.25">
      <c r="A566" s="356"/>
      <c r="B566" s="358"/>
      <c r="C566" s="4" t="s">
        <v>45</v>
      </c>
      <c r="D566" s="100">
        <v>32626</v>
      </c>
      <c r="E566" s="45">
        <f t="shared" si="129"/>
        <v>0</v>
      </c>
      <c r="F566" s="45">
        <f>'2019.05.31.'!G566</f>
        <v>0</v>
      </c>
      <c r="G566" s="45">
        <f>'2019.05.31.'!H566</f>
        <v>0</v>
      </c>
      <c r="H566" s="45">
        <f>'2019.05.31.'!I566</f>
        <v>0</v>
      </c>
      <c r="I566" s="45">
        <f>'2019.05.31.'!J566</f>
        <v>0</v>
      </c>
      <c r="J566" s="45">
        <f>'2019.05.31.'!K566</f>
        <v>32626</v>
      </c>
      <c r="K566" s="45">
        <f>'2019.05.31.'!L566</f>
        <v>12579</v>
      </c>
    </row>
    <row r="567" spans="1:11" x14ac:dyDescent="0.25">
      <c r="A567" s="355" t="s">
        <v>103</v>
      </c>
      <c r="B567" s="357" t="s">
        <v>21</v>
      </c>
      <c r="C567" s="4" t="s">
        <v>54</v>
      </c>
      <c r="D567" s="100">
        <v>38400</v>
      </c>
      <c r="E567" s="45">
        <f t="shared" si="129"/>
        <v>0</v>
      </c>
      <c r="F567" s="45">
        <f>'2019.05.31.'!G567</f>
        <v>0</v>
      </c>
      <c r="G567" s="45">
        <f>'2019.05.31.'!H567</f>
        <v>0</v>
      </c>
      <c r="H567" s="45">
        <f>'2019.05.31.'!I567</f>
        <v>0</v>
      </c>
      <c r="I567" s="45">
        <f>'2019.05.31.'!J567</f>
        <v>0</v>
      </c>
      <c r="J567" s="45">
        <f>'2019.05.31.'!K567</f>
        <v>38400</v>
      </c>
      <c r="K567" s="45">
        <f>'2019.05.31.'!L567</f>
        <v>12400</v>
      </c>
    </row>
    <row r="568" spans="1:11" x14ac:dyDescent="0.25">
      <c r="A568" s="356"/>
      <c r="B568" s="358"/>
      <c r="C568" s="4" t="s">
        <v>45</v>
      </c>
      <c r="D568" s="100">
        <v>7168</v>
      </c>
      <c r="E568" s="45">
        <f t="shared" si="129"/>
        <v>0</v>
      </c>
      <c r="F568" s="45">
        <f>'2019.05.31.'!G568</f>
        <v>0</v>
      </c>
      <c r="G568" s="45">
        <f>'2019.05.31.'!H568</f>
        <v>0</v>
      </c>
      <c r="H568" s="45">
        <f>'2019.05.31.'!I568</f>
        <v>0</v>
      </c>
      <c r="I568" s="45">
        <f>'2019.05.31.'!J568</f>
        <v>0</v>
      </c>
      <c r="J568" s="45">
        <f>'2019.05.31.'!K568</f>
        <v>7168</v>
      </c>
      <c r="K568" s="45">
        <f>'2019.05.31.'!L568</f>
        <v>1793</v>
      </c>
    </row>
    <row r="569" spans="1:11" x14ac:dyDescent="0.25">
      <c r="A569" s="445" t="s">
        <v>159</v>
      </c>
      <c r="B569" s="446"/>
      <c r="C569" s="447"/>
      <c r="D569" s="126">
        <f>SUM(D535+D538+D539+D545+D546+D557+D560+D564+D565+D566+D567+D568)</f>
        <v>7240630</v>
      </c>
      <c r="E569" s="128">
        <f t="shared" si="129"/>
        <v>0</v>
      </c>
      <c r="F569" s="128">
        <f t="shared" ref="F569:J569" si="146">SUM(F535,F538,F539,F545,F546,F557,F560,F565,F566,F567,F568,F564)</f>
        <v>0</v>
      </c>
      <c r="G569" s="128">
        <f t="shared" si="146"/>
        <v>0</v>
      </c>
      <c r="H569" s="128">
        <f t="shared" si="146"/>
        <v>0</v>
      </c>
      <c r="I569" s="128">
        <f t="shared" ref="I569" si="147">SUM(I535,I538,I539,I545,I546,I557,I560,I565,I566,I567,I568,I564)</f>
        <v>0</v>
      </c>
      <c r="J569" s="128">
        <f t="shared" si="146"/>
        <v>7240630</v>
      </c>
      <c r="K569" s="128">
        <f>'2019.05.31.'!L569</f>
        <v>2757247</v>
      </c>
    </row>
    <row r="570" spans="1:11" x14ac:dyDescent="0.25">
      <c r="A570" s="363" t="s">
        <v>80</v>
      </c>
      <c r="B570" s="357" t="s">
        <v>42</v>
      </c>
      <c r="C570" s="92" t="s">
        <v>52</v>
      </c>
      <c r="D570" s="106">
        <v>0</v>
      </c>
      <c r="E570" s="45">
        <f t="shared" si="129"/>
        <v>29700</v>
      </c>
      <c r="F570" s="45">
        <f>'2019.05.31.'!G570</f>
        <v>0</v>
      </c>
      <c r="G570" s="45">
        <f>'2019.05.31.'!H570</f>
        <v>0</v>
      </c>
      <c r="H570" s="45">
        <f>'2019.05.31.'!I570</f>
        <v>0</v>
      </c>
      <c r="I570" s="45">
        <f>'2019.05.31.'!J570</f>
        <v>0</v>
      </c>
      <c r="J570" s="45">
        <f>'2019.05.31.'!K570</f>
        <v>29700</v>
      </c>
      <c r="K570" s="45">
        <f>'2019.05.31.'!L570</f>
        <v>23760</v>
      </c>
    </row>
    <row r="571" spans="1:11" x14ac:dyDescent="0.25">
      <c r="A571" s="363"/>
      <c r="B571" s="364"/>
      <c r="C571" s="4" t="s">
        <v>43</v>
      </c>
      <c r="D571" s="100">
        <v>978360</v>
      </c>
      <c r="E571" s="45">
        <f t="shared" si="129"/>
        <v>-11880</v>
      </c>
      <c r="F571" s="45">
        <f>'2019.05.31.'!G571</f>
        <v>0</v>
      </c>
      <c r="G571" s="45">
        <f>'2019.05.31.'!H571</f>
        <v>0</v>
      </c>
      <c r="H571" s="45">
        <f>'2019.05.31.'!I571</f>
        <v>0</v>
      </c>
      <c r="I571" s="45">
        <f>'2019.05.31.'!J571</f>
        <v>0</v>
      </c>
      <c r="J571" s="45">
        <f>'2019.05.31.'!K571</f>
        <v>966480</v>
      </c>
      <c r="K571" s="45">
        <f>'2019.05.31.'!L571</f>
        <v>388238</v>
      </c>
    </row>
    <row r="572" spans="1:11" x14ac:dyDescent="0.25">
      <c r="A572" s="363"/>
      <c r="B572" s="364"/>
      <c r="C572" s="4" t="s">
        <v>54</v>
      </c>
      <c r="D572" s="100">
        <v>71280</v>
      </c>
      <c r="E572" s="45">
        <f t="shared" si="129"/>
        <v>-10005</v>
      </c>
      <c r="F572" s="45">
        <f>'2019.05.31.'!G572</f>
        <v>0</v>
      </c>
      <c r="G572" s="45">
        <f>'2019.05.31.'!H572</f>
        <v>0</v>
      </c>
      <c r="H572" s="45">
        <f>'2019.05.31.'!I572</f>
        <v>0</v>
      </c>
      <c r="I572" s="45">
        <f>'2019.05.31.'!J572</f>
        <v>0</v>
      </c>
      <c r="J572" s="45">
        <f>'2019.05.31.'!K572</f>
        <v>61275</v>
      </c>
      <c r="K572" s="45">
        <f>'2019.05.31.'!L572</f>
        <v>3583</v>
      </c>
    </row>
    <row r="573" spans="1:11" x14ac:dyDescent="0.25">
      <c r="A573" s="363"/>
      <c r="B573" s="364"/>
      <c r="C573" s="18" t="s">
        <v>44</v>
      </c>
      <c r="D573" s="108">
        <f>SUM(D571:D572)</f>
        <v>1049640</v>
      </c>
      <c r="E573" s="51">
        <f t="shared" si="129"/>
        <v>7815</v>
      </c>
      <c r="F573" s="51">
        <f t="shared" ref="F573:H573" si="148">SUM(F570:F572)</f>
        <v>0</v>
      </c>
      <c r="G573" s="51">
        <f t="shared" si="148"/>
        <v>0</v>
      </c>
      <c r="H573" s="51">
        <f t="shared" si="148"/>
        <v>0</v>
      </c>
      <c r="I573" s="51">
        <f t="shared" ref="I573:K573" si="149">SUM(I570:I572)</f>
        <v>0</v>
      </c>
      <c r="J573" s="51">
        <f t="shared" si="149"/>
        <v>1057455</v>
      </c>
      <c r="K573" s="51">
        <f t="shared" si="149"/>
        <v>415581</v>
      </c>
    </row>
    <row r="574" spans="1:11" x14ac:dyDescent="0.25">
      <c r="A574" s="363"/>
      <c r="B574" s="364"/>
      <c r="C574" s="121" t="s">
        <v>45</v>
      </c>
      <c r="D574" s="123">
        <v>91314</v>
      </c>
      <c r="E574" s="122">
        <f t="shared" si="129"/>
        <v>0</v>
      </c>
      <c r="F574" s="122">
        <f>'2019.05.31.'!G574</f>
        <v>0</v>
      </c>
      <c r="G574" s="122">
        <f>'2019.05.31.'!H574</f>
        <v>0</v>
      </c>
      <c r="H574" s="122">
        <f>'2019.05.31.'!I574</f>
        <v>0</v>
      </c>
      <c r="I574" s="122">
        <f>'2019.05.31.'!J574</f>
        <v>0</v>
      </c>
      <c r="J574" s="122">
        <f>'2019.05.31.'!K574</f>
        <v>91314</v>
      </c>
      <c r="K574" s="122">
        <f>'2019.05.31.'!L574</f>
        <v>40503</v>
      </c>
    </row>
    <row r="575" spans="1:11" x14ac:dyDescent="0.25">
      <c r="A575" s="363"/>
      <c r="B575" s="364"/>
      <c r="C575" s="4" t="s">
        <v>46</v>
      </c>
      <c r="D575" s="100">
        <v>0</v>
      </c>
      <c r="E575" s="45">
        <f t="shared" si="129"/>
        <v>3181</v>
      </c>
      <c r="F575" s="45">
        <f>'2019.05.31.'!G575</f>
        <v>0</v>
      </c>
      <c r="G575" s="45">
        <f>'2019.05.31.'!H575</f>
        <v>0</v>
      </c>
      <c r="H575" s="45">
        <f>'2019.05.31.'!I575</f>
        <v>0</v>
      </c>
      <c r="I575" s="45">
        <f>'2019.05.31.'!J575</f>
        <v>0</v>
      </c>
      <c r="J575" s="45">
        <f>'2019.05.31.'!K575</f>
        <v>3181</v>
      </c>
      <c r="K575" s="45">
        <f>'2019.05.31.'!L575</f>
        <v>3181</v>
      </c>
    </row>
    <row r="576" spans="1:11" x14ac:dyDescent="0.25">
      <c r="A576" s="363"/>
      <c r="B576" s="364"/>
      <c r="C576" s="4" t="s">
        <v>56</v>
      </c>
      <c r="D576" s="100">
        <v>0</v>
      </c>
      <c r="E576" s="45">
        <f t="shared" ref="E576" si="150">J576-D576-F576-G576-H576-I576</f>
        <v>428</v>
      </c>
      <c r="F576" s="45">
        <f>'2019.05.31.'!G576</f>
        <v>0</v>
      </c>
      <c r="G576" s="45">
        <f>'2019.05.31.'!H576</f>
        <v>0</v>
      </c>
      <c r="H576" s="45">
        <f>'2019.05.31.'!I576</f>
        <v>0</v>
      </c>
      <c r="I576" s="45">
        <f>'2019.05.31.'!J576</f>
        <v>0</v>
      </c>
      <c r="J576" s="45">
        <f>'2019.05.31.'!K576</f>
        <v>428</v>
      </c>
      <c r="K576" s="45">
        <f>'2019.05.31.'!L576</f>
        <v>428</v>
      </c>
    </row>
    <row r="577" spans="1:11" x14ac:dyDescent="0.25">
      <c r="A577" s="363"/>
      <c r="B577" s="364"/>
      <c r="C577" s="92" t="s">
        <v>47</v>
      </c>
      <c r="D577" s="106">
        <v>0</v>
      </c>
      <c r="E577" s="45">
        <f t="shared" si="129"/>
        <v>1900</v>
      </c>
      <c r="F577" s="45">
        <f>'2019.05.31.'!G577</f>
        <v>0</v>
      </c>
      <c r="G577" s="45">
        <f>'2019.05.31.'!H577</f>
        <v>0</v>
      </c>
      <c r="H577" s="45">
        <f>'2019.05.31.'!I577</f>
        <v>0</v>
      </c>
      <c r="I577" s="45">
        <f>'2019.05.31.'!J577</f>
        <v>0</v>
      </c>
      <c r="J577" s="45">
        <f>'2019.05.31.'!K577</f>
        <v>1900</v>
      </c>
      <c r="K577" s="45">
        <f>'2019.05.31.'!L577</f>
        <v>1900</v>
      </c>
    </row>
    <row r="578" spans="1:11" x14ac:dyDescent="0.25">
      <c r="A578" s="363"/>
      <c r="B578" s="364"/>
      <c r="C578" s="4" t="s">
        <v>48</v>
      </c>
      <c r="D578" s="100">
        <v>0</v>
      </c>
      <c r="E578" s="45">
        <f t="shared" si="129"/>
        <v>975</v>
      </c>
      <c r="F578" s="45">
        <f>'2019.05.31.'!G578</f>
        <v>0</v>
      </c>
      <c r="G578" s="45">
        <f>'2019.05.31.'!H578</f>
        <v>0</v>
      </c>
      <c r="H578" s="45">
        <f>'2019.05.31.'!I578</f>
        <v>0</v>
      </c>
      <c r="I578" s="45">
        <f>'2019.05.31.'!J578</f>
        <v>0</v>
      </c>
      <c r="J578" s="45">
        <f>'2019.05.31.'!K578</f>
        <v>975</v>
      </c>
      <c r="K578" s="45">
        <f>'2019.05.31.'!L578</f>
        <v>975</v>
      </c>
    </row>
    <row r="579" spans="1:11" x14ac:dyDescent="0.25">
      <c r="A579" s="363"/>
      <c r="B579" s="358"/>
      <c r="C579" s="18" t="s">
        <v>49</v>
      </c>
      <c r="D579" s="108">
        <f>SUM(D575:D578)</f>
        <v>0</v>
      </c>
      <c r="E579" s="51">
        <f t="shared" si="129"/>
        <v>6484</v>
      </c>
      <c r="F579" s="51">
        <f t="shared" ref="F579:H579" si="151">SUM(F575:F578)</f>
        <v>0</v>
      </c>
      <c r="G579" s="51">
        <f t="shared" si="151"/>
        <v>0</v>
      </c>
      <c r="H579" s="51">
        <f t="shared" si="151"/>
        <v>0</v>
      </c>
      <c r="I579" s="51">
        <f t="shared" ref="I579:K579" si="152">SUM(I575:I578)</f>
        <v>0</v>
      </c>
      <c r="J579" s="51">
        <f t="shared" si="152"/>
        <v>6484</v>
      </c>
      <c r="K579" s="51">
        <f t="shared" si="152"/>
        <v>6484</v>
      </c>
    </row>
    <row r="580" spans="1:11" x14ac:dyDescent="0.25">
      <c r="A580" s="363"/>
      <c r="B580" s="359" t="s">
        <v>21</v>
      </c>
      <c r="C580" s="4" t="s">
        <v>43</v>
      </c>
      <c r="D580" s="100">
        <v>4727872</v>
      </c>
      <c r="E580" s="45">
        <f t="shared" si="129"/>
        <v>-18606</v>
      </c>
      <c r="F580" s="45">
        <f>'2019.05.31.'!G580</f>
        <v>0</v>
      </c>
      <c r="G580" s="45">
        <f>'2019.05.31.'!H580</f>
        <v>0</v>
      </c>
      <c r="H580" s="45">
        <f>'2019.05.31.'!I580</f>
        <v>0</v>
      </c>
      <c r="I580" s="45">
        <f>'2019.05.31.'!J580</f>
        <v>0</v>
      </c>
      <c r="J580" s="45">
        <f>'2019.05.31.'!K580</f>
        <v>4709266</v>
      </c>
      <c r="K580" s="45">
        <f>'2019.05.31.'!L580</f>
        <v>705984</v>
      </c>
    </row>
    <row r="581" spans="1:11" x14ac:dyDescent="0.25">
      <c r="A581" s="363"/>
      <c r="B581" s="359"/>
      <c r="C581" s="4" t="s">
        <v>66</v>
      </c>
      <c r="D581" s="100">
        <v>195000</v>
      </c>
      <c r="E581" s="45">
        <f t="shared" si="129"/>
        <v>0</v>
      </c>
      <c r="F581" s="45">
        <f>'2019.05.31.'!G581</f>
        <v>0</v>
      </c>
      <c r="G581" s="45">
        <f>'2019.05.31.'!H581</f>
        <v>0</v>
      </c>
      <c r="H581" s="45">
        <f>'2019.05.31.'!I581</f>
        <v>0</v>
      </c>
      <c r="I581" s="45">
        <f>'2019.05.31.'!J581</f>
        <v>0</v>
      </c>
      <c r="J581" s="45">
        <f>'2019.05.31.'!K581</f>
        <v>195000</v>
      </c>
      <c r="K581" s="45">
        <f>'2019.05.31.'!L581</f>
        <v>195000</v>
      </c>
    </row>
    <row r="582" spans="1:11" x14ac:dyDescent="0.25">
      <c r="A582" s="363"/>
      <c r="B582" s="359"/>
      <c r="C582" s="4" t="s">
        <v>50</v>
      </c>
      <c r="D582" s="100">
        <v>179300</v>
      </c>
      <c r="E582" s="45">
        <f t="shared" si="129"/>
        <v>0</v>
      </c>
      <c r="F582" s="45">
        <f>'2019.05.31.'!G582</f>
        <v>0</v>
      </c>
      <c r="G582" s="45">
        <f>'2019.05.31.'!H582</f>
        <v>0</v>
      </c>
      <c r="H582" s="45">
        <f>'2019.05.31.'!I582</f>
        <v>0</v>
      </c>
      <c r="I582" s="45">
        <f>'2019.05.31.'!J582</f>
        <v>0</v>
      </c>
      <c r="J582" s="45">
        <f>'2019.05.31.'!K582</f>
        <v>179300</v>
      </c>
      <c r="K582" s="45">
        <f>'2019.05.31.'!L582</f>
        <v>0</v>
      </c>
    </row>
    <row r="583" spans="1:11" x14ac:dyDescent="0.25">
      <c r="A583" s="363"/>
      <c r="B583" s="359"/>
      <c r="C583" s="4" t="s">
        <v>51</v>
      </c>
      <c r="D583" s="100">
        <v>10000</v>
      </c>
      <c r="E583" s="45">
        <f t="shared" si="129"/>
        <v>0</v>
      </c>
      <c r="F583" s="45">
        <f>'2019.05.31.'!G583</f>
        <v>0</v>
      </c>
      <c r="G583" s="45">
        <f>'2019.05.31.'!H583</f>
        <v>0</v>
      </c>
      <c r="H583" s="45">
        <f>'2019.05.31.'!I583</f>
        <v>0</v>
      </c>
      <c r="I583" s="45">
        <f>'2019.05.31.'!J583</f>
        <v>0</v>
      </c>
      <c r="J583" s="45">
        <f>'2019.05.31.'!K583</f>
        <v>10000</v>
      </c>
      <c r="K583" s="45">
        <f>'2019.05.31.'!L583</f>
        <v>0</v>
      </c>
    </row>
    <row r="584" spans="1:11" x14ac:dyDescent="0.25">
      <c r="A584" s="363"/>
      <c r="B584" s="359"/>
      <c r="C584" s="4" t="s">
        <v>52</v>
      </c>
      <c r="D584" s="100">
        <v>18000</v>
      </c>
      <c r="E584" s="45">
        <f t="shared" si="129"/>
        <v>-11880</v>
      </c>
      <c r="F584" s="45">
        <f>'2019.05.31.'!G584</f>
        <v>0</v>
      </c>
      <c r="G584" s="45">
        <f>'2019.05.31.'!H584</f>
        <v>0</v>
      </c>
      <c r="H584" s="45">
        <f>'2019.05.31.'!I584</f>
        <v>0</v>
      </c>
      <c r="I584" s="45">
        <f>'2019.05.31.'!J584</f>
        <v>0</v>
      </c>
      <c r="J584" s="45">
        <f>'2019.05.31.'!K584</f>
        <v>6120</v>
      </c>
      <c r="K584" s="45">
        <f>'2019.05.31.'!L584</f>
        <v>0</v>
      </c>
    </row>
    <row r="585" spans="1:11" x14ac:dyDescent="0.25">
      <c r="A585" s="363"/>
      <c r="B585" s="359"/>
      <c r="C585" s="4" t="s">
        <v>53</v>
      </c>
      <c r="D585" s="100">
        <v>24000</v>
      </c>
      <c r="E585" s="45">
        <f t="shared" si="129"/>
        <v>0</v>
      </c>
      <c r="F585" s="45">
        <f>'2019.05.31.'!G585</f>
        <v>0</v>
      </c>
      <c r="G585" s="45">
        <f>'2019.05.31.'!H585</f>
        <v>0</v>
      </c>
      <c r="H585" s="45">
        <f>'2019.05.31.'!I585</f>
        <v>0</v>
      </c>
      <c r="I585" s="45">
        <f>'2019.05.31.'!J585</f>
        <v>0</v>
      </c>
      <c r="J585" s="45">
        <f>'2019.05.31.'!K585</f>
        <v>24000</v>
      </c>
      <c r="K585" s="45">
        <f>'2019.05.31.'!L585</f>
        <v>0</v>
      </c>
    </row>
    <row r="586" spans="1:11" x14ac:dyDescent="0.25">
      <c r="A586" s="363"/>
      <c r="B586" s="359"/>
      <c r="C586" s="4" t="s">
        <v>54</v>
      </c>
      <c r="D586" s="100">
        <v>0</v>
      </c>
      <c r="E586" s="45">
        <f t="shared" si="129"/>
        <v>22671</v>
      </c>
      <c r="F586" s="45">
        <f>'2019.05.31.'!G586</f>
        <v>0</v>
      </c>
      <c r="G586" s="45">
        <f>'2019.05.31.'!H586</f>
        <v>0</v>
      </c>
      <c r="H586" s="45">
        <f>'2019.05.31.'!I586</f>
        <v>0</v>
      </c>
      <c r="I586" s="45">
        <f>'2019.05.31.'!J586</f>
        <v>0</v>
      </c>
      <c r="J586" s="45">
        <f>'2019.05.31.'!K586</f>
        <v>22671</v>
      </c>
      <c r="K586" s="45">
        <f>'2019.05.31.'!L586</f>
        <v>20963</v>
      </c>
    </row>
    <row r="587" spans="1:11" x14ac:dyDescent="0.25">
      <c r="A587" s="363"/>
      <c r="B587" s="359"/>
      <c r="C587" s="18" t="s">
        <v>44</v>
      </c>
      <c r="D587" s="108">
        <f>SUM(D580:D586)</f>
        <v>5154172</v>
      </c>
      <c r="E587" s="51">
        <f t="shared" ref="E587:E651" si="153">J587-D587-F587-G587-H587-I587</f>
        <v>-7815</v>
      </c>
      <c r="F587" s="51">
        <f t="shared" ref="F587:H587" si="154">SUM(F580:F586)</f>
        <v>0</v>
      </c>
      <c r="G587" s="51">
        <f t="shared" si="154"/>
        <v>0</v>
      </c>
      <c r="H587" s="51">
        <f t="shared" si="154"/>
        <v>0</v>
      </c>
      <c r="I587" s="51">
        <f t="shared" ref="I587:K587" si="155">SUM(I580:I586)</f>
        <v>0</v>
      </c>
      <c r="J587" s="51">
        <f t="shared" si="155"/>
        <v>5146357</v>
      </c>
      <c r="K587" s="51">
        <f t="shared" si="155"/>
        <v>921947</v>
      </c>
    </row>
    <row r="588" spans="1:11" x14ac:dyDescent="0.25">
      <c r="A588" s="363"/>
      <c r="B588" s="359"/>
      <c r="C588" s="121" t="s">
        <v>45</v>
      </c>
      <c r="D588" s="123">
        <v>986397</v>
      </c>
      <c r="E588" s="122">
        <f t="shared" si="153"/>
        <v>0</v>
      </c>
      <c r="F588" s="122">
        <f>'2019.05.31.'!G588</f>
        <v>0</v>
      </c>
      <c r="G588" s="122">
        <f>'2019.05.31.'!H588</f>
        <v>0</v>
      </c>
      <c r="H588" s="122">
        <f>'2019.05.31.'!I588</f>
        <v>0</v>
      </c>
      <c r="I588" s="122">
        <f>'2019.05.31.'!J588</f>
        <v>0</v>
      </c>
      <c r="J588" s="122">
        <f>'2019.05.31.'!K588</f>
        <v>986397</v>
      </c>
      <c r="K588" s="122">
        <f>'2019.05.31.'!L588</f>
        <v>255404</v>
      </c>
    </row>
    <row r="589" spans="1:11" x14ac:dyDescent="0.25">
      <c r="A589" s="363"/>
      <c r="B589" s="359"/>
      <c r="C589" s="4" t="s">
        <v>46</v>
      </c>
      <c r="D589" s="100">
        <v>40000</v>
      </c>
      <c r="E589" s="45">
        <f t="shared" si="153"/>
        <v>-3181</v>
      </c>
      <c r="F589" s="45">
        <f>'2019.05.31.'!G589</f>
        <v>0</v>
      </c>
      <c r="G589" s="45">
        <f>'2019.05.31.'!H589</f>
        <v>0</v>
      </c>
      <c r="H589" s="45">
        <f>'2019.05.31.'!I589</f>
        <v>0</v>
      </c>
      <c r="I589" s="45">
        <f>'2019.05.31.'!J589</f>
        <v>0</v>
      </c>
      <c r="J589" s="45">
        <f>'2019.05.31.'!K589</f>
        <v>36819</v>
      </c>
      <c r="K589" s="45">
        <f>'2019.05.31.'!L589</f>
        <v>9141</v>
      </c>
    </row>
    <row r="590" spans="1:11" x14ac:dyDescent="0.25">
      <c r="A590" s="363"/>
      <c r="B590" s="359"/>
      <c r="C590" s="4" t="s">
        <v>56</v>
      </c>
      <c r="D590" s="100">
        <v>90000</v>
      </c>
      <c r="E590" s="45">
        <f t="shared" si="153"/>
        <v>-3969</v>
      </c>
      <c r="F590" s="45">
        <f>'2019.05.31.'!G590</f>
        <v>0</v>
      </c>
      <c r="G590" s="45">
        <f>'2019.05.31.'!H590</f>
        <v>0</v>
      </c>
      <c r="H590" s="45">
        <f>'2019.05.31.'!I590</f>
        <v>0</v>
      </c>
      <c r="I590" s="45">
        <f>'2019.05.31.'!J590</f>
        <v>0</v>
      </c>
      <c r="J590" s="45">
        <f>'2019.05.31.'!K590</f>
        <v>86031</v>
      </c>
      <c r="K590" s="45">
        <f>'2019.05.31.'!L590</f>
        <v>15748</v>
      </c>
    </row>
    <row r="591" spans="1:11" x14ac:dyDescent="0.25">
      <c r="A591" s="363"/>
      <c r="B591" s="359"/>
      <c r="C591" s="92" t="s">
        <v>58</v>
      </c>
      <c r="D591" s="106">
        <v>0</v>
      </c>
      <c r="E591" s="45">
        <f t="shared" si="153"/>
        <v>1641</v>
      </c>
      <c r="F591" s="45">
        <f>'2019.05.31.'!G591</f>
        <v>0</v>
      </c>
      <c r="G591" s="45">
        <f>'2019.05.31.'!H591</f>
        <v>0</v>
      </c>
      <c r="H591" s="45">
        <f>'2019.05.31.'!I591</f>
        <v>0</v>
      </c>
      <c r="I591" s="45">
        <f>'2019.05.31.'!J591</f>
        <v>0</v>
      </c>
      <c r="J591" s="45">
        <f>'2019.05.31.'!K591</f>
        <v>1641</v>
      </c>
      <c r="K591" s="45">
        <f>'2019.05.31.'!L591</f>
        <v>1641</v>
      </c>
    </row>
    <row r="592" spans="1:11" x14ac:dyDescent="0.25">
      <c r="A592" s="363"/>
      <c r="B592" s="359"/>
      <c r="C592" s="4" t="s">
        <v>59</v>
      </c>
      <c r="D592" s="100">
        <v>200000</v>
      </c>
      <c r="E592" s="45">
        <f t="shared" si="153"/>
        <v>0</v>
      </c>
      <c r="F592" s="45">
        <f>'2019.05.31.'!G592</f>
        <v>0</v>
      </c>
      <c r="G592" s="45">
        <f>'2019.05.31.'!H592</f>
        <v>0</v>
      </c>
      <c r="H592" s="45">
        <f>'2019.05.31.'!I592</f>
        <v>0</v>
      </c>
      <c r="I592" s="45">
        <f>'2019.05.31.'!J592</f>
        <v>0</v>
      </c>
      <c r="J592" s="45">
        <f>'2019.05.31.'!K592</f>
        <v>200000</v>
      </c>
      <c r="K592" s="45">
        <f>'2019.05.31.'!L592</f>
        <v>91786</v>
      </c>
    </row>
    <row r="593" spans="1:11" x14ac:dyDescent="0.25">
      <c r="A593" s="363"/>
      <c r="B593" s="359"/>
      <c r="C593" s="4" t="s">
        <v>65</v>
      </c>
      <c r="D593" s="100">
        <v>0</v>
      </c>
      <c r="E593" s="45">
        <f t="shared" si="153"/>
        <v>0</v>
      </c>
      <c r="F593" s="45">
        <f>'2019.05.31.'!G593</f>
        <v>0</v>
      </c>
      <c r="G593" s="45">
        <f>'2019.05.31.'!H593</f>
        <v>0</v>
      </c>
      <c r="H593" s="45">
        <f>'2019.05.31.'!I593</f>
        <v>0</v>
      </c>
      <c r="I593" s="45">
        <f>'2019.05.31.'!J593</f>
        <v>0</v>
      </c>
      <c r="J593" s="45">
        <f>'2019.05.31.'!K593</f>
        <v>0</v>
      </c>
      <c r="K593" s="45">
        <f>'2019.05.31.'!L593</f>
        <v>0</v>
      </c>
    </row>
    <row r="594" spans="1:11" x14ac:dyDescent="0.25">
      <c r="A594" s="363"/>
      <c r="B594" s="359"/>
      <c r="C594" s="4" t="s">
        <v>60</v>
      </c>
      <c r="D594" s="100">
        <v>20000</v>
      </c>
      <c r="E594" s="45">
        <f t="shared" si="153"/>
        <v>-206</v>
      </c>
      <c r="F594" s="45">
        <f>'2019.05.31.'!G594</f>
        <v>0</v>
      </c>
      <c r="G594" s="45">
        <f>'2019.05.31.'!H594</f>
        <v>0</v>
      </c>
      <c r="H594" s="45">
        <f>'2019.05.31.'!I594</f>
        <v>0</v>
      </c>
      <c r="I594" s="45">
        <f>'2019.05.31.'!J594</f>
        <v>0</v>
      </c>
      <c r="J594" s="45">
        <f>'2019.05.31.'!K594</f>
        <v>19794</v>
      </c>
      <c r="K594" s="45">
        <f>'2019.05.31.'!L594</f>
        <v>0</v>
      </c>
    </row>
    <row r="595" spans="1:11" x14ac:dyDescent="0.25">
      <c r="A595" s="363"/>
      <c r="B595" s="359"/>
      <c r="C595" s="4" t="s">
        <v>47</v>
      </c>
      <c r="D595" s="100">
        <v>16800</v>
      </c>
      <c r="E595" s="45">
        <f t="shared" si="153"/>
        <v>0</v>
      </c>
      <c r="F595" s="45">
        <f>'2019.05.31.'!G595</f>
        <v>0</v>
      </c>
      <c r="G595" s="45">
        <f>'2019.05.31.'!H595</f>
        <v>0</v>
      </c>
      <c r="H595" s="45">
        <f>'2019.05.31.'!I595</f>
        <v>0</v>
      </c>
      <c r="I595" s="45">
        <f>'2019.05.31.'!J595</f>
        <v>0</v>
      </c>
      <c r="J595" s="45">
        <f>'2019.05.31.'!K595</f>
        <v>16800</v>
      </c>
      <c r="K595" s="45">
        <f>'2019.05.31.'!L595</f>
        <v>4200</v>
      </c>
    </row>
    <row r="596" spans="1:11" x14ac:dyDescent="0.25">
      <c r="A596" s="363"/>
      <c r="B596" s="359"/>
      <c r="C596" s="4" t="s">
        <v>61</v>
      </c>
      <c r="D596" s="100">
        <v>0</v>
      </c>
      <c r="E596" s="45">
        <f t="shared" si="153"/>
        <v>206</v>
      </c>
      <c r="F596" s="45">
        <f>'2019.05.31.'!G596</f>
        <v>1013386</v>
      </c>
      <c r="G596" s="45">
        <f>'2019.05.31.'!H596</f>
        <v>0</v>
      </c>
      <c r="H596" s="45">
        <f>'2019.05.31.'!I596</f>
        <v>0</v>
      </c>
      <c r="I596" s="45">
        <f>'2019.05.31.'!J596</f>
        <v>0</v>
      </c>
      <c r="J596" s="45">
        <f>'2019.05.31.'!K596</f>
        <v>1013592</v>
      </c>
      <c r="K596" s="45">
        <f>'2019.05.31.'!L596</f>
        <v>206</v>
      </c>
    </row>
    <row r="597" spans="1:11" x14ac:dyDescent="0.25">
      <c r="A597" s="363"/>
      <c r="B597" s="359"/>
      <c r="C597" s="4" t="s">
        <v>62</v>
      </c>
      <c r="D597" s="100">
        <v>9915</v>
      </c>
      <c r="E597" s="45">
        <f t="shared" si="153"/>
        <v>0</v>
      </c>
      <c r="F597" s="45">
        <f>'2019.05.31.'!G597</f>
        <v>0</v>
      </c>
      <c r="G597" s="45">
        <f>'2019.05.31.'!H597</f>
        <v>0</v>
      </c>
      <c r="H597" s="45">
        <f>'2019.05.31.'!I597</f>
        <v>0</v>
      </c>
      <c r="I597" s="45">
        <f>'2019.05.31.'!J597</f>
        <v>0</v>
      </c>
      <c r="J597" s="45">
        <f>'2019.05.31.'!K597</f>
        <v>9915</v>
      </c>
      <c r="K597" s="45">
        <f>'2019.05.31.'!L597</f>
        <v>865</v>
      </c>
    </row>
    <row r="598" spans="1:11" x14ac:dyDescent="0.25">
      <c r="A598" s="363"/>
      <c r="B598" s="359"/>
      <c r="C598" s="4" t="s">
        <v>48</v>
      </c>
      <c r="D598" s="100">
        <v>46100</v>
      </c>
      <c r="E598" s="45">
        <f t="shared" si="153"/>
        <v>-975</v>
      </c>
      <c r="F598" s="45">
        <f>'2019.05.31.'!G598</f>
        <v>273614</v>
      </c>
      <c r="G598" s="45">
        <f>'2019.05.31.'!H598</f>
        <v>0</v>
      </c>
      <c r="H598" s="45">
        <f>'2019.05.31.'!I598</f>
        <v>0</v>
      </c>
      <c r="I598" s="45">
        <f>'2019.05.31.'!J598</f>
        <v>0</v>
      </c>
      <c r="J598" s="45">
        <f>'2019.05.31.'!K598</f>
        <v>318739</v>
      </c>
      <c r="K598" s="45">
        <f>'2019.05.31.'!L598</f>
        <v>16500</v>
      </c>
    </row>
    <row r="599" spans="1:11" x14ac:dyDescent="0.25">
      <c r="A599" s="363"/>
      <c r="B599" s="359"/>
      <c r="C599" s="4" t="s">
        <v>63</v>
      </c>
      <c r="D599" s="100">
        <v>0</v>
      </c>
      <c r="E599" s="45">
        <f t="shared" si="153"/>
        <v>0</v>
      </c>
      <c r="F599" s="45">
        <f>'2019.05.31.'!G599</f>
        <v>0</v>
      </c>
      <c r="G599" s="45">
        <f>'2019.05.31.'!H599</f>
        <v>0</v>
      </c>
      <c r="H599" s="45">
        <f>'2019.05.31.'!I599</f>
        <v>0</v>
      </c>
      <c r="I599" s="45">
        <f>'2019.05.31.'!J599</f>
        <v>0</v>
      </c>
      <c r="J599" s="45">
        <f>'2019.05.31.'!K599</f>
        <v>0</v>
      </c>
      <c r="K599" s="45">
        <f>'2019.05.31.'!L599</f>
        <v>0</v>
      </c>
    </row>
    <row r="600" spans="1:11" x14ac:dyDescent="0.25">
      <c r="A600" s="363"/>
      <c r="B600" s="359"/>
      <c r="C600" s="18" t="s">
        <v>49</v>
      </c>
      <c r="D600" s="108">
        <f>SUM(D589:D599)</f>
        <v>422815</v>
      </c>
      <c r="E600" s="51">
        <f t="shared" si="153"/>
        <v>-6484</v>
      </c>
      <c r="F600" s="51">
        <f t="shared" ref="F600:H600" si="156">SUM(F589:F599)</f>
        <v>1287000</v>
      </c>
      <c r="G600" s="51">
        <f t="shared" si="156"/>
        <v>0</v>
      </c>
      <c r="H600" s="51">
        <f t="shared" si="156"/>
        <v>0</v>
      </c>
      <c r="I600" s="51">
        <f t="shared" ref="I600:K600" si="157">SUM(I589:I599)</f>
        <v>0</v>
      </c>
      <c r="J600" s="51">
        <f t="shared" si="157"/>
        <v>1703331</v>
      </c>
      <c r="K600" s="51">
        <f t="shared" si="157"/>
        <v>140087</v>
      </c>
    </row>
    <row r="601" spans="1:11" x14ac:dyDescent="0.25">
      <c r="A601" s="355" t="s">
        <v>104</v>
      </c>
      <c r="B601" s="357" t="s">
        <v>21</v>
      </c>
      <c r="C601" s="4" t="s">
        <v>43</v>
      </c>
      <c r="D601" s="100">
        <v>415617</v>
      </c>
      <c r="E601" s="45">
        <f t="shared" si="153"/>
        <v>0</v>
      </c>
      <c r="F601" s="45">
        <f>'2019.05.31.'!G601</f>
        <v>0</v>
      </c>
      <c r="G601" s="45">
        <f>'2019.05.31.'!H601</f>
        <v>0</v>
      </c>
      <c r="H601" s="45">
        <f>'2019.05.31.'!I601</f>
        <v>0</v>
      </c>
      <c r="I601" s="45">
        <f>'2019.05.31.'!J601</f>
        <v>0</v>
      </c>
      <c r="J601" s="45">
        <f>'2019.05.31.'!K601</f>
        <v>415617</v>
      </c>
      <c r="K601" s="45">
        <f>'2019.05.31.'!L601</f>
        <v>56315</v>
      </c>
    </row>
    <row r="602" spans="1:11" x14ac:dyDescent="0.25">
      <c r="A602" s="356"/>
      <c r="B602" s="358"/>
      <c r="C602" s="4" t="s">
        <v>45</v>
      </c>
      <c r="D602" s="100">
        <v>77696</v>
      </c>
      <c r="E602" s="45">
        <f t="shared" si="153"/>
        <v>0</v>
      </c>
      <c r="F602" s="45">
        <f>'2019.05.31.'!G602</f>
        <v>0</v>
      </c>
      <c r="G602" s="45">
        <f>'2019.05.31.'!H602</f>
        <v>0</v>
      </c>
      <c r="H602" s="45">
        <f>'2019.05.31.'!I602</f>
        <v>0</v>
      </c>
      <c r="I602" s="45">
        <f>'2019.05.31.'!J602</f>
        <v>0</v>
      </c>
      <c r="J602" s="45">
        <f>'2019.05.31.'!K602</f>
        <v>77696</v>
      </c>
      <c r="K602" s="45">
        <f>'2019.05.31.'!L602</f>
        <v>10983</v>
      </c>
    </row>
    <row r="603" spans="1:11" x14ac:dyDescent="0.25">
      <c r="A603" s="445" t="s">
        <v>160</v>
      </c>
      <c r="B603" s="446"/>
      <c r="C603" s="447"/>
      <c r="D603" s="126">
        <f>SUM(D573+D574+D579+D587+D588+D600+D601+D602)</f>
        <v>8197651</v>
      </c>
      <c r="E603" s="127">
        <f t="shared" si="153"/>
        <v>0</v>
      </c>
      <c r="F603" s="127">
        <f t="shared" ref="F603:J603" si="158">SUM(F573,F574,F579,F587,F588,F600,F601,F602)</f>
        <v>1287000</v>
      </c>
      <c r="G603" s="127">
        <f t="shared" si="158"/>
        <v>0</v>
      </c>
      <c r="H603" s="127">
        <f t="shared" si="158"/>
        <v>0</v>
      </c>
      <c r="I603" s="127">
        <f t="shared" ref="I603" si="159">SUM(I573,I574,I579,I587,I588,I600,I601,I602)</f>
        <v>0</v>
      </c>
      <c r="J603" s="127">
        <f t="shared" si="158"/>
        <v>9484651</v>
      </c>
      <c r="K603" s="127">
        <f>'2019.05.31.'!L603</f>
        <v>1847304</v>
      </c>
    </row>
    <row r="604" spans="1:11" x14ac:dyDescent="0.25">
      <c r="A604" s="363" t="s">
        <v>81</v>
      </c>
      <c r="B604" s="6" t="s">
        <v>9</v>
      </c>
      <c r="C604" s="4" t="s">
        <v>70</v>
      </c>
      <c r="D604" s="100">
        <v>0</v>
      </c>
      <c r="E604" s="45">
        <f t="shared" si="153"/>
        <v>0</v>
      </c>
      <c r="F604" s="45">
        <f>'2019.05.31.'!G604</f>
        <v>0</v>
      </c>
      <c r="G604" s="45">
        <f>'2019.05.31.'!H604</f>
        <v>0</v>
      </c>
      <c r="H604" s="45">
        <f>'2019.05.31.'!I604</f>
        <v>0</v>
      </c>
      <c r="I604" s="45">
        <f>'2019.05.31.'!J604</f>
        <v>0</v>
      </c>
      <c r="J604" s="45">
        <f>'2019.05.31.'!K604</f>
        <v>0</v>
      </c>
      <c r="K604" s="45">
        <f>'2019.05.31.'!L604</f>
        <v>0</v>
      </c>
    </row>
    <row r="605" spans="1:11" x14ac:dyDescent="0.25">
      <c r="A605" s="363"/>
      <c r="B605" s="359" t="s">
        <v>42</v>
      </c>
      <c r="C605" s="18" t="s">
        <v>43</v>
      </c>
      <c r="D605" s="108">
        <v>0</v>
      </c>
      <c r="E605" s="51">
        <f t="shared" si="153"/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</row>
    <row r="606" spans="1:11" x14ac:dyDescent="0.25">
      <c r="A606" s="363"/>
      <c r="B606" s="359"/>
      <c r="C606" s="121" t="s">
        <v>45</v>
      </c>
      <c r="D606" s="123">
        <v>0</v>
      </c>
      <c r="E606" s="122">
        <f t="shared" si="153"/>
        <v>0</v>
      </c>
      <c r="F606" s="122">
        <f>'2019.05.31.'!G606</f>
        <v>0</v>
      </c>
      <c r="G606" s="122">
        <f>'2019.05.31.'!H606</f>
        <v>0</v>
      </c>
      <c r="H606" s="122">
        <f>'2019.05.31.'!I606</f>
        <v>0</v>
      </c>
      <c r="I606" s="122">
        <f>'2019.05.31.'!J606</f>
        <v>0</v>
      </c>
      <c r="J606" s="122">
        <f>'2019.05.31.'!K606</f>
        <v>0</v>
      </c>
      <c r="K606" s="122">
        <f>'2019.05.31.'!L606</f>
        <v>0</v>
      </c>
    </row>
    <row r="607" spans="1:11" x14ac:dyDescent="0.25">
      <c r="A607" s="363"/>
      <c r="B607" s="359"/>
      <c r="C607" s="4" t="s">
        <v>46</v>
      </c>
      <c r="D607" s="100">
        <v>0</v>
      </c>
      <c r="E607" s="45">
        <f t="shared" si="153"/>
        <v>0</v>
      </c>
      <c r="F607" s="45">
        <f>'2019.05.31.'!G607</f>
        <v>0</v>
      </c>
      <c r="G607" s="45">
        <f>'2019.05.31.'!H607</f>
        <v>0</v>
      </c>
      <c r="H607" s="45">
        <f>'2019.05.31.'!I607</f>
        <v>0</v>
      </c>
      <c r="I607" s="45">
        <f>'2019.05.31.'!J607</f>
        <v>0</v>
      </c>
      <c r="J607" s="45">
        <f>'2019.05.31.'!K607</f>
        <v>0</v>
      </c>
      <c r="K607" s="45">
        <f>'2019.05.31.'!L607</f>
        <v>0</v>
      </c>
    </row>
    <row r="608" spans="1:11" x14ac:dyDescent="0.25">
      <c r="A608" s="363"/>
      <c r="B608" s="359"/>
      <c r="C608" s="4" t="s">
        <v>48</v>
      </c>
      <c r="D608" s="100">
        <v>0</v>
      </c>
      <c r="E608" s="45">
        <f t="shared" si="153"/>
        <v>0</v>
      </c>
      <c r="F608" s="45">
        <f>'2019.05.31.'!G608</f>
        <v>0</v>
      </c>
      <c r="G608" s="45">
        <f>'2019.05.31.'!H608</f>
        <v>0</v>
      </c>
      <c r="H608" s="45">
        <f>'2019.05.31.'!I608</f>
        <v>0</v>
      </c>
      <c r="I608" s="45">
        <f>'2019.05.31.'!J608</f>
        <v>0</v>
      </c>
      <c r="J608" s="45">
        <f>'2019.05.31.'!K608</f>
        <v>0</v>
      </c>
      <c r="K608" s="45">
        <f>'2019.05.31.'!L608</f>
        <v>0</v>
      </c>
    </row>
    <row r="609" spans="1:11" x14ac:dyDescent="0.25">
      <c r="A609" s="363"/>
      <c r="B609" s="359"/>
      <c r="C609" s="18" t="s">
        <v>49</v>
      </c>
      <c r="D609" s="108">
        <f>SUM(D607:D608)</f>
        <v>0</v>
      </c>
      <c r="E609" s="51">
        <f t="shared" si="153"/>
        <v>0</v>
      </c>
      <c r="F609" s="51">
        <f t="shared" ref="F609:H609" si="160">SUM(F607:F608)</f>
        <v>0</v>
      </c>
      <c r="G609" s="51">
        <f t="shared" si="160"/>
        <v>0</v>
      </c>
      <c r="H609" s="51">
        <f t="shared" si="160"/>
        <v>0</v>
      </c>
      <c r="I609" s="51">
        <f t="shared" ref="I609:K609" si="161">SUM(I607:I608)</f>
        <v>0</v>
      </c>
      <c r="J609" s="51">
        <f t="shared" si="161"/>
        <v>0</v>
      </c>
      <c r="K609" s="51">
        <f t="shared" si="161"/>
        <v>0</v>
      </c>
    </row>
    <row r="610" spans="1:11" x14ac:dyDescent="0.25">
      <c r="A610" s="363"/>
      <c r="B610" s="359" t="s">
        <v>21</v>
      </c>
      <c r="C610" s="4" t="s">
        <v>43</v>
      </c>
      <c r="D610" s="100">
        <v>4885436</v>
      </c>
      <c r="E610" s="45">
        <f t="shared" si="153"/>
        <v>-42733</v>
      </c>
      <c r="F610" s="45">
        <f>'2019.05.31.'!G610</f>
        <v>0</v>
      </c>
      <c r="G610" s="45">
        <f>'2019.05.31.'!H610</f>
        <v>0</v>
      </c>
      <c r="H610" s="45">
        <f>'2019.05.31.'!I610</f>
        <v>0</v>
      </c>
      <c r="I610" s="45">
        <f>'2019.05.31.'!J610</f>
        <v>0</v>
      </c>
      <c r="J610" s="45">
        <f>'2019.05.31.'!K610</f>
        <v>4842703</v>
      </c>
      <c r="K610" s="45">
        <f>'2019.05.31.'!L610</f>
        <v>1787340</v>
      </c>
    </row>
    <row r="611" spans="1:11" x14ac:dyDescent="0.25">
      <c r="A611" s="363"/>
      <c r="B611" s="359"/>
      <c r="C611" s="4" t="s">
        <v>50</v>
      </c>
      <c r="D611" s="100">
        <v>200000</v>
      </c>
      <c r="E611" s="45">
        <f t="shared" si="153"/>
        <v>0</v>
      </c>
      <c r="F611" s="45">
        <f>'2019.05.31.'!G611</f>
        <v>0</v>
      </c>
      <c r="G611" s="45">
        <f>'2019.05.31.'!H611</f>
        <v>0</v>
      </c>
      <c r="H611" s="45">
        <f>'2019.05.31.'!I611</f>
        <v>0</v>
      </c>
      <c r="I611" s="45">
        <f>'2019.05.31.'!J611</f>
        <v>0</v>
      </c>
      <c r="J611" s="45">
        <f>'2019.05.31.'!K611</f>
        <v>200000</v>
      </c>
      <c r="K611" s="45">
        <f>'2019.05.31.'!L611</f>
        <v>0</v>
      </c>
    </row>
    <row r="612" spans="1:11" x14ac:dyDescent="0.25">
      <c r="A612" s="363"/>
      <c r="B612" s="359"/>
      <c r="C612" s="4" t="s">
        <v>51</v>
      </c>
      <c r="D612" s="100">
        <v>10000</v>
      </c>
      <c r="E612" s="45">
        <f t="shared" si="153"/>
        <v>0</v>
      </c>
      <c r="F612" s="45">
        <f>'2019.05.31.'!G612</f>
        <v>0</v>
      </c>
      <c r="G612" s="45">
        <f>'2019.05.31.'!H612</f>
        <v>0</v>
      </c>
      <c r="H612" s="45">
        <f>'2019.05.31.'!I612</f>
        <v>0</v>
      </c>
      <c r="I612" s="45">
        <f>'2019.05.31.'!J612</f>
        <v>0</v>
      </c>
      <c r="J612" s="45">
        <f>'2019.05.31.'!K612</f>
        <v>10000</v>
      </c>
      <c r="K612" s="45">
        <f>'2019.05.31.'!L612</f>
        <v>0</v>
      </c>
    </row>
    <row r="613" spans="1:11" x14ac:dyDescent="0.25">
      <c r="A613" s="363"/>
      <c r="B613" s="359"/>
      <c r="C613" s="4" t="s">
        <v>52</v>
      </c>
      <c r="D613" s="100">
        <v>100000</v>
      </c>
      <c r="E613" s="45">
        <f t="shared" si="153"/>
        <v>0</v>
      </c>
      <c r="F613" s="45">
        <f>'2019.05.31.'!G613</f>
        <v>0</v>
      </c>
      <c r="G613" s="45">
        <f>'2019.05.31.'!H613</f>
        <v>0</v>
      </c>
      <c r="H613" s="45">
        <f>'2019.05.31.'!I613</f>
        <v>0</v>
      </c>
      <c r="I613" s="45">
        <f>'2019.05.31.'!J613</f>
        <v>0</v>
      </c>
      <c r="J613" s="45">
        <f>'2019.05.31.'!K613</f>
        <v>100000</v>
      </c>
      <c r="K613" s="45">
        <f>'2019.05.31.'!L613</f>
        <v>0</v>
      </c>
    </row>
    <row r="614" spans="1:11" x14ac:dyDescent="0.25">
      <c r="A614" s="363"/>
      <c r="B614" s="359"/>
      <c r="C614" s="4" t="s">
        <v>53</v>
      </c>
      <c r="D614" s="100">
        <v>24000</v>
      </c>
      <c r="E614" s="45">
        <f t="shared" si="153"/>
        <v>0</v>
      </c>
      <c r="F614" s="45">
        <f>'2019.05.31.'!G614</f>
        <v>0</v>
      </c>
      <c r="G614" s="45">
        <f>'2019.05.31.'!H614</f>
        <v>0</v>
      </c>
      <c r="H614" s="45">
        <f>'2019.05.31.'!I614</f>
        <v>0</v>
      </c>
      <c r="I614" s="45">
        <f>'2019.05.31.'!J614</f>
        <v>0</v>
      </c>
      <c r="J614" s="45">
        <f>'2019.05.31.'!K614</f>
        <v>24000</v>
      </c>
      <c r="K614" s="45">
        <f>'2019.05.31.'!L614</f>
        <v>0</v>
      </c>
    </row>
    <row r="615" spans="1:11" x14ac:dyDescent="0.25">
      <c r="A615" s="363"/>
      <c r="B615" s="359"/>
      <c r="C615" s="4" t="s">
        <v>54</v>
      </c>
      <c r="D615" s="100">
        <v>0</v>
      </c>
      <c r="E615" s="45">
        <f t="shared" si="153"/>
        <v>42733</v>
      </c>
      <c r="F615" s="45">
        <f>'2019.05.31.'!G615</f>
        <v>0</v>
      </c>
      <c r="G615" s="45">
        <f>'2019.05.31.'!H615</f>
        <v>0</v>
      </c>
      <c r="H615" s="45">
        <f>'2019.05.31.'!I615</f>
        <v>0</v>
      </c>
      <c r="I615" s="45">
        <f>'2019.05.31.'!J615</f>
        <v>0</v>
      </c>
      <c r="J615" s="45">
        <f>'2019.05.31.'!K615</f>
        <v>42733</v>
      </c>
      <c r="K615" s="45">
        <f>'2019.05.31.'!L615</f>
        <v>42733</v>
      </c>
    </row>
    <row r="616" spans="1:11" x14ac:dyDescent="0.25">
      <c r="A616" s="363"/>
      <c r="B616" s="359"/>
      <c r="C616" s="4" t="s">
        <v>55</v>
      </c>
      <c r="D616" s="100">
        <v>0</v>
      </c>
      <c r="E616" s="45">
        <f t="shared" si="153"/>
        <v>0</v>
      </c>
      <c r="F616" s="45">
        <f>'2019.05.31.'!G616</f>
        <v>0</v>
      </c>
      <c r="G616" s="45">
        <f>'2019.05.31.'!H616</f>
        <v>0</v>
      </c>
      <c r="H616" s="45">
        <f>'2019.05.31.'!I616</f>
        <v>0</v>
      </c>
      <c r="I616" s="45">
        <f>'2019.05.31.'!J616</f>
        <v>0</v>
      </c>
      <c r="J616" s="45">
        <f>'2019.05.31.'!K616</f>
        <v>0</v>
      </c>
      <c r="K616" s="45">
        <f>'2019.05.31.'!L616</f>
        <v>0</v>
      </c>
    </row>
    <row r="617" spans="1:11" x14ac:dyDescent="0.25">
      <c r="A617" s="363"/>
      <c r="B617" s="359"/>
      <c r="C617" s="18" t="s">
        <v>44</v>
      </c>
      <c r="D617" s="108">
        <f>SUM(D610:D616)</f>
        <v>5219436</v>
      </c>
      <c r="E617" s="51">
        <f t="shared" si="153"/>
        <v>0</v>
      </c>
      <c r="F617" s="51">
        <f t="shared" ref="F617:H617" si="162">SUM(F610:F616)</f>
        <v>0</v>
      </c>
      <c r="G617" s="51">
        <f t="shared" si="162"/>
        <v>0</v>
      </c>
      <c r="H617" s="51">
        <f t="shared" si="162"/>
        <v>0</v>
      </c>
      <c r="I617" s="51">
        <f t="shared" ref="I617:K617" si="163">SUM(I610:I616)</f>
        <v>0</v>
      </c>
      <c r="J617" s="51">
        <f t="shared" si="163"/>
        <v>5219436</v>
      </c>
      <c r="K617" s="51">
        <f t="shared" si="163"/>
        <v>1830073</v>
      </c>
    </row>
    <row r="618" spans="1:11" x14ac:dyDescent="0.25">
      <c r="A618" s="363"/>
      <c r="B618" s="359"/>
      <c r="C618" s="121" t="s">
        <v>45</v>
      </c>
      <c r="D618" s="123">
        <v>985874</v>
      </c>
      <c r="E618" s="122">
        <f t="shared" si="153"/>
        <v>0</v>
      </c>
      <c r="F618" s="122">
        <f>'2019.05.31.'!G618</f>
        <v>0</v>
      </c>
      <c r="G618" s="122">
        <f>'2019.05.31.'!H618</f>
        <v>0</v>
      </c>
      <c r="H618" s="122">
        <f>'2019.05.31.'!I618</f>
        <v>0</v>
      </c>
      <c r="I618" s="122">
        <f>'2019.05.31.'!J618</f>
        <v>0</v>
      </c>
      <c r="J618" s="122">
        <f>'2019.05.31.'!K618</f>
        <v>985874</v>
      </c>
      <c r="K618" s="122">
        <f>'2019.05.31.'!L618</f>
        <v>355252</v>
      </c>
    </row>
    <row r="619" spans="1:11" x14ac:dyDescent="0.25">
      <c r="A619" s="363"/>
      <c r="B619" s="359"/>
      <c r="C619" s="4" t="s">
        <v>46</v>
      </c>
      <c r="D619" s="100">
        <v>40000</v>
      </c>
      <c r="E619" s="45">
        <f t="shared" si="153"/>
        <v>0</v>
      </c>
      <c r="F619" s="45">
        <f>'2019.05.31.'!G619</f>
        <v>0</v>
      </c>
      <c r="G619" s="45">
        <f>'2019.05.31.'!H619</f>
        <v>0</v>
      </c>
      <c r="H619" s="45">
        <f>'2019.05.31.'!I619</f>
        <v>0</v>
      </c>
      <c r="I619" s="45">
        <f>'2019.05.31.'!J619</f>
        <v>0</v>
      </c>
      <c r="J619" s="45">
        <f>'2019.05.31.'!K619</f>
        <v>40000</v>
      </c>
      <c r="K619" s="45">
        <f>'2019.05.31.'!L619</f>
        <v>8289</v>
      </c>
    </row>
    <row r="620" spans="1:11" x14ac:dyDescent="0.25">
      <c r="A620" s="363"/>
      <c r="B620" s="359"/>
      <c r="C620" s="4" t="s">
        <v>56</v>
      </c>
      <c r="D620" s="100">
        <v>40000</v>
      </c>
      <c r="E620" s="45">
        <f t="shared" si="153"/>
        <v>-1641</v>
      </c>
      <c r="F620" s="45">
        <f>'2019.05.31.'!G620</f>
        <v>0</v>
      </c>
      <c r="G620" s="45">
        <f>'2019.05.31.'!H620</f>
        <v>0</v>
      </c>
      <c r="H620" s="45">
        <f>'2019.05.31.'!I620</f>
        <v>0</v>
      </c>
      <c r="I620" s="45">
        <f>'2019.05.31.'!J620</f>
        <v>0</v>
      </c>
      <c r="J620" s="45">
        <f>'2019.05.31.'!K620</f>
        <v>38359</v>
      </c>
      <c r="K620" s="45">
        <f>'2019.05.31.'!L620</f>
        <v>0</v>
      </c>
    </row>
    <row r="621" spans="1:11" x14ac:dyDescent="0.25">
      <c r="A621" s="363"/>
      <c r="B621" s="359"/>
      <c r="C621" s="92" t="s">
        <v>58</v>
      </c>
      <c r="D621" s="106">
        <v>0</v>
      </c>
      <c r="E621" s="45">
        <f t="shared" si="153"/>
        <v>1641</v>
      </c>
      <c r="F621" s="45">
        <f>'2019.05.31.'!G621</f>
        <v>0</v>
      </c>
      <c r="G621" s="45">
        <f>'2019.05.31.'!H621</f>
        <v>0</v>
      </c>
      <c r="H621" s="45">
        <f>'2019.05.31.'!I621</f>
        <v>0</v>
      </c>
      <c r="I621" s="45">
        <f>'2019.05.31.'!J621</f>
        <v>0</v>
      </c>
      <c r="J621" s="45">
        <f>'2019.05.31.'!K621</f>
        <v>1641</v>
      </c>
      <c r="K621" s="45">
        <f>'2019.05.31.'!L621</f>
        <v>1641</v>
      </c>
    </row>
    <row r="622" spans="1:11" x14ac:dyDescent="0.25">
      <c r="A622" s="363"/>
      <c r="B622" s="359"/>
      <c r="C622" s="4" t="s">
        <v>65</v>
      </c>
      <c r="D622" s="100">
        <v>0</v>
      </c>
      <c r="E622" s="45">
        <f t="shared" si="153"/>
        <v>0</v>
      </c>
      <c r="F622" s="45">
        <f>'2019.05.31.'!G622</f>
        <v>0</v>
      </c>
      <c r="G622" s="45">
        <f>'2019.05.31.'!H622</f>
        <v>0</v>
      </c>
      <c r="H622" s="45">
        <f>'2019.05.31.'!I622</f>
        <v>0</v>
      </c>
      <c r="I622" s="45">
        <f>'2019.05.31.'!J622</f>
        <v>0</v>
      </c>
      <c r="J622" s="45">
        <f>'2019.05.31.'!K622</f>
        <v>0</v>
      </c>
      <c r="K622" s="45">
        <f>'2019.05.31.'!L622</f>
        <v>0</v>
      </c>
    </row>
    <row r="623" spans="1:11" x14ac:dyDescent="0.25">
      <c r="A623" s="363"/>
      <c r="B623" s="359"/>
      <c r="C623" s="4" t="s">
        <v>60</v>
      </c>
      <c r="D623" s="100">
        <v>5000</v>
      </c>
      <c r="E623" s="45">
        <f t="shared" si="153"/>
        <v>1000</v>
      </c>
      <c r="F623" s="45">
        <f>'2019.05.31.'!G623</f>
        <v>0</v>
      </c>
      <c r="G623" s="45">
        <f>'2019.05.31.'!H623</f>
        <v>0</v>
      </c>
      <c r="H623" s="45">
        <f>'2019.05.31.'!I623</f>
        <v>0</v>
      </c>
      <c r="I623" s="45">
        <f>'2019.05.31.'!J623</f>
        <v>0</v>
      </c>
      <c r="J623" s="45">
        <f>'2019.05.31.'!K623</f>
        <v>6000</v>
      </c>
      <c r="K623" s="45">
        <f>'2019.05.31.'!L623</f>
        <v>0</v>
      </c>
    </row>
    <row r="624" spans="1:11" x14ac:dyDescent="0.25">
      <c r="A624" s="363"/>
      <c r="B624" s="359"/>
      <c r="C624" s="4" t="s">
        <v>47</v>
      </c>
      <c r="D624" s="100">
        <v>16800</v>
      </c>
      <c r="E624" s="45">
        <f t="shared" si="153"/>
        <v>0</v>
      </c>
      <c r="F624" s="45">
        <f>'2019.05.31.'!G624</f>
        <v>0</v>
      </c>
      <c r="G624" s="45">
        <f>'2019.05.31.'!H624</f>
        <v>0</v>
      </c>
      <c r="H624" s="45">
        <f>'2019.05.31.'!I624</f>
        <v>0</v>
      </c>
      <c r="I624" s="45">
        <f>'2019.05.31.'!J624</f>
        <v>0</v>
      </c>
      <c r="J624" s="45">
        <f>'2019.05.31.'!K624</f>
        <v>16800</v>
      </c>
      <c r="K624" s="45">
        <f>'2019.05.31.'!L624</f>
        <v>4200</v>
      </c>
    </row>
    <row r="625" spans="1:11" x14ac:dyDescent="0.25">
      <c r="A625" s="363"/>
      <c r="B625" s="359"/>
      <c r="C625" s="4" t="s">
        <v>61</v>
      </c>
      <c r="D625" s="100">
        <v>0</v>
      </c>
      <c r="E625" s="45">
        <f t="shared" si="153"/>
        <v>206</v>
      </c>
      <c r="F625" s="45">
        <f>'2019.05.31.'!G625</f>
        <v>0</v>
      </c>
      <c r="G625" s="45">
        <f>'2019.05.31.'!H625</f>
        <v>0</v>
      </c>
      <c r="H625" s="45">
        <f>'2019.05.31.'!I625</f>
        <v>0</v>
      </c>
      <c r="I625" s="45">
        <f>'2019.05.31.'!J625</f>
        <v>0</v>
      </c>
      <c r="J625" s="45">
        <f>'2019.05.31.'!K625</f>
        <v>206</v>
      </c>
      <c r="K625" s="45">
        <f>'2019.05.31.'!L625</f>
        <v>206</v>
      </c>
    </row>
    <row r="626" spans="1:11" x14ac:dyDescent="0.25">
      <c r="A626" s="363"/>
      <c r="B626" s="359"/>
      <c r="C626" s="4" t="s">
        <v>62</v>
      </c>
      <c r="D626" s="100">
        <v>10000</v>
      </c>
      <c r="E626" s="45">
        <f t="shared" si="153"/>
        <v>0</v>
      </c>
      <c r="F626" s="45">
        <f>'2019.05.31.'!G626</f>
        <v>0</v>
      </c>
      <c r="G626" s="45">
        <f>'2019.05.31.'!H626</f>
        <v>0</v>
      </c>
      <c r="H626" s="45">
        <f>'2019.05.31.'!I626</f>
        <v>0</v>
      </c>
      <c r="I626" s="45">
        <f>'2019.05.31.'!J626</f>
        <v>0</v>
      </c>
      <c r="J626" s="45">
        <f>'2019.05.31.'!K626</f>
        <v>10000</v>
      </c>
      <c r="K626" s="45">
        <f>'2019.05.31.'!L626</f>
        <v>0</v>
      </c>
    </row>
    <row r="627" spans="1:11" x14ac:dyDescent="0.25">
      <c r="A627" s="363"/>
      <c r="B627" s="359"/>
      <c r="C627" s="4" t="s">
        <v>48</v>
      </c>
      <c r="D627" s="100">
        <v>18550</v>
      </c>
      <c r="E627" s="45">
        <f t="shared" si="153"/>
        <v>0</v>
      </c>
      <c r="F627" s="45">
        <f>'2019.05.31.'!G627</f>
        <v>0</v>
      </c>
      <c r="G627" s="45">
        <f>'2019.05.31.'!H627</f>
        <v>0</v>
      </c>
      <c r="H627" s="45">
        <f>'2019.05.31.'!I627</f>
        <v>0</v>
      </c>
      <c r="I627" s="45">
        <f>'2019.05.31.'!J627</f>
        <v>0</v>
      </c>
      <c r="J627" s="45">
        <f>'2019.05.31.'!K627</f>
        <v>18550</v>
      </c>
      <c r="K627" s="45">
        <f>'2019.05.31.'!L627</f>
        <v>2281</v>
      </c>
    </row>
    <row r="628" spans="1:11" x14ac:dyDescent="0.25">
      <c r="A628" s="363"/>
      <c r="B628" s="359"/>
      <c r="C628" s="4" t="s">
        <v>63</v>
      </c>
      <c r="D628" s="100">
        <v>493692</v>
      </c>
      <c r="E628" s="45">
        <f t="shared" si="153"/>
        <v>-1206</v>
      </c>
      <c r="F628" s="45">
        <f>'2019.05.31.'!G628</f>
        <v>0</v>
      </c>
      <c r="G628" s="45">
        <f>'2019.05.31.'!H628</f>
        <v>0</v>
      </c>
      <c r="H628" s="45">
        <f>'2019.05.31.'!I628</f>
        <v>0</v>
      </c>
      <c r="I628" s="45">
        <f>'2019.05.31.'!J628</f>
        <v>0</v>
      </c>
      <c r="J628" s="45">
        <f>'2019.05.31.'!K628</f>
        <v>492486</v>
      </c>
      <c r="K628" s="45">
        <f>'2019.05.31.'!L628</f>
        <v>0</v>
      </c>
    </row>
    <row r="629" spans="1:11" x14ac:dyDescent="0.25">
      <c r="A629" s="363"/>
      <c r="B629" s="359"/>
      <c r="C629" s="18" t="s">
        <v>49</v>
      </c>
      <c r="D629" s="108">
        <f>SUM(D619:D628)</f>
        <v>624042</v>
      </c>
      <c r="E629" s="51">
        <f t="shared" si="153"/>
        <v>0</v>
      </c>
      <c r="F629" s="51">
        <f t="shared" ref="F629:H629" si="164">SUM(F619:F628)</f>
        <v>0</v>
      </c>
      <c r="G629" s="51">
        <f t="shared" si="164"/>
        <v>0</v>
      </c>
      <c r="H629" s="51">
        <f t="shared" si="164"/>
        <v>0</v>
      </c>
      <c r="I629" s="51">
        <f t="shared" ref="I629:K629" si="165">SUM(I619:I628)</f>
        <v>0</v>
      </c>
      <c r="J629" s="51">
        <f t="shared" si="165"/>
        <v>624042</v>
      </c>
      <c r="K629" s="51">
        <f t="shared" si="165"/>
        <v>16617</v>
      </c>
    </row>
    <row r="630" spans="1:11" x14ac:dyDescent="0.25">
      <c r="A630" s="363"/>
      <c r="B630" s="359" t="s">
        <v>24</v>
      </c>
      <c r="C630" s="4" t="s">
        <v>65</v>
      </c>
      <c r="D630" s="100">
        <v>72000</v>
      </c>
      <c r="E630" s="45">
        <f t="shared" si="153"/>
        <v>-6000</v>
      </c>
      <c r="F630" s="45">
        <f>'2019.05.31.'!G630</f>
        <v>0</v>
      </c>
      <c r="G630" s="45">
        <f>'2019.05.31.'!H630</f>
        <v>0</v>
      </c>
      <c r="H630" s="45">
        <f>'2019.05.31.'!I630</f>
        <v>0</v>
      </c>
      <c r="I630" s="45">
        <f>'2019.05.31.'!J630</f>
        <v>0</v>
      </c>
      <c r="J630" s="45">
        <f>'2019.05.31.'!K630</f>
        <v>66000</v>
      </c>
      <c r="K630" s="45">
        <f>'2019.05.31.'!L630</f>
        <v>24000</v>
      </c>
    </row>
    <row r="631" spans="1:11" x14ac:dyDescent="0.25">
      <c r="A631" s="363"/>
      <c r="B631" s="359"/>
      <c r="C631" s="4" t="s">
        <v>60</v>
      </c>
      <c r="D631" s="100">
        <v>6000</v>
      </c>
      <c r="E631" s="45">
        <f t="shared" si="153"/>
        <v>6000</v>
      </c>
      <c r="F631" s="45">
        <f>'2019.05.31.'!G631</f>
        <v>0</v>
      </c>
      <c r="G631" s="45">
        <f>'2019.05.31.'!H631</f>
        <v>0</v>
      </c>
      <c r="H631" s="45">
        <f>'2019.05.31.'!I631</f>
        <v>0</v>
      </c>
      <c r="I631" s="45">
        <f>'2019.05.31.'!J631</f>
        <v>0</v>
      </c>
      <c r="J631" s="45">
        <f>'2019.05.31.'!K631</f>
        <v>12000</v>
      </c>
      <c r="K631" s="45">
        <f>'2019.05.31.'!L631</f>
        <v>12000</v>
      </c>
    </row>
    <row r="632" spans="1:11" x14ac:dyDescent="0.25">
      <c r="A632" s="363"/>
      <c r="B632" s="359"/>
      <c r="C632" s="4" t="s">
        <v>61</v>
      </c>
      <c r="D632" s="100">
        <v>0</v>
      </c>
      <c r="E632" s="45">
        <f t="shared" si="153"/>
        <v>0</v>
      </c>
      <c r="F632" s="45">
        <f>'2019.05.31.'!G632</f>
        <v>0</v>
      </c>
      <c r="G632" s="45">
        <f>'2019.05.31.'!H632</f>
        <v>0</v>
      </c>
      <c r="H632" s="45">
        <f>'2019.05.31.'!I632</f>
        <v>0</v>
      </c>
      <c r="I632" s="45">
        <f>'2019.05.31.'!J632</f>
        <v>0</v>
      </c>
      <c r="J632" s="45">
        <f>'2019.05.31.'!K632</f>
        <v>0</v>
      </c>
      <c r="K632" s="45">
        <f>'2019.05.31.'!L632</f>
        <v>0</v>
      </c>
    </row>
    <row r="633" spans="1:11" x14ac:dyDescent="0.25">
      <c r="A633" s="363"/>
      <c r="B633" s="359"/>
      <c r="C633" s="4" t="s">
        <v>48</v>
      </c>
      <c r="D633" s="100">
        <v>21060</v>
      </c>
      <c r="E633" s="45">
        <f t="shared" si="153"/>
        <v>0</v>
      </c>
      <c r="F633" s="45">
        <f>'2019.05.31.'!G633</f>
        <v>0</v>
      </c>
      <c r="G633" s="45">
        <f>'2019.05.31.'!H633</f>
        <v>0</v>
      </c>
      <c r="H633" s="45">
        <f>'2019.05.31.'!I633</f>
        <v>0</v>
      </c>
      <c r="I633" s="45">
        <f>'2019.05.31.'!J633</f>
        <v>0</v>
      </c>
      <c r="J633" s="45">
        <f>'2019.05.31.'!K633</f>
        <v>21060</v>
      </c>
      <c r="K633" s="45">
        <f>'2019.05.31.'!L633</f>
        <v>9720</v>
      </c>
    </row>
    <row r="634" spans="1:11" x14ac:dyDescent="0.25">
      <c r="A634" s="363"/>
      <c r="B634" s="359"/>
      <c r="C634" s="18" t="s">
        <v>49</v>
      </c>
      <c r="D634" s="108">
        <f>SUM(D630:D633)</f>
        <v>99060</v>
      </c>
      <c r="E634" s="51">
        <f t="shared" si="153"/>
        <v>0</v>
      </c>
      <c r="F634" s="51">
        <f t="shared" ref="F634:H634" si="166">SUM(F630:F633)</f>
        <v>0</v>
      </c>
      <c r="G634" s="51">
        <f t="shared" si="166"/>
        <v>0</v>
      </c>
      <c r="H634" s="51">
        <f t="shared" si="166"/>
        <v>0</v>
      </c>
      <c r="I634" s="51">
        <f t="shared" ref="I634:K634" si="167">SUM(I630:I633)</f>
        <v>0</v>
      </c>
      <c r="J634" s="51">
        <f t="shared" si="167"/>
        <v>99060</v>
      </c>
      <c r="K634" s="51">
        <f t="shared" si="167"/>
        <v>45720</v>
      </c>
    </row>
    <row r="635" spans="1:11" x14ac:dyDescent="0.25">
      <c r="A635" s="363" t="s">
        <v>105</v>
      </c>
      <c r="B635" s="359" t="s">
        <v>21</v>
      </c>
      <c r="C635" s="4" t="s">
        <v>43</v>
      </c>
      <c r="D635" s="100">
        <v>498865</v>
      </c>
      <c r="E635" s="45">
        <f t="shared" si="153"/>
        <v>0</v>
      </c>
      <c r="F635" s="45">
        <f>'2019.05.31.'!G635</f>
        <v>0</v>
      </c>
      <c r="G635" s="45">
        <f>'2019.05.31.'!H635</f>
        <v>0</v>
      </c>
      <c r="H635" s="45">
        <f>'2019.05.31.'!I635</f>
        <v>0</v>
      </c>
      <c r="I635" s="45">
        <f>'2019.05.31.'!J635</f>
        <v>0</v>
      </c>
      <c r="J635" s="45">
        <f>'2019.05.31.'!K635</f>
        <v>498865</v>
      </c>
      <c r="K635" s="45">
        <f>'2019.05.31.'!L635</f>
        <v>75363</v>
      </c>
    </row>
    <row r="636" spans="1:11" x14ac:dyDescent="0.25">
      <c r="A636" s="363"/>
      <c r="B636" s="359"/>
      <c r="C636" s="4" t="s">
        <v>45</v>
      </c>
      <c r="D636" s="100">
        <v>92817</v>
      </c>
      <c r="E636" s="45">
        <f t="shared" si="153"/>
        <v>0</v>
      </c>
      <c r="F636" s="45">
        <f>'2019.05.31.'!G636</f>
        <v>0</v>
      </c>
      <c r="G636" s="45">
        <f>'2019.05.31.'!H636</f>
        <v>0</v>
      </c>
      <c r="H636" s="45">
        <f>'2019.05.31.'!I636</f>
        <v>0</v>
      </c>
      <c r="I636" s="45">
        <f>'2019.05.31.'!J636</f>
        <v>0</v>
      </c>
      <c r="J636" s="45">
        <f>'2019.05.31.'!K636</f>
        <v>92817</v>
      </c>
      <c r="K636" s="45">
        <f>'2019.05.31.'!L636</f>
        <v>14697</v>
      </c>
    </row>
    <row r="637" spans="1:11" x14ac:dyDescent="0.25">
      <c r="A637" s="445" t="s">
        <v>161</v>
      </c>
      <c r="B637" s="446"/>
      <c r="C637" s="447"/>
      <c r="D637" s="126">
        <f>SUM(D604+D605+D606+D609+D617+D618+D629+D634+D635+D636)</f>
        <v>7520094</v>
      </c>
      <c r="E637" s="127">
        <f t="shared" si="153"/>
        <v>0</v>
      </c>
      <c r="F637" s="127">
        <f t="shared" ref="F637:J637" si="168">SUM(F604,F605,F606,F609,F617,F618,F629,F634,F635,F636)</f>
        <v>0</v>
      </c>
      <c r="G637" s="127">
        <f t="shared" si="168"/>
        <v>0</v>
      </c>
      <c r="H637" s="127">
        <f t="shared" si="168"/>
        <v>0</v>
      </c>
      <c r="I637" s="127">
        <f>SUM(I635:I636)</f>
        <v>0</v>
      </c>
      <c r="J637" s="127">
        <f t="shared" si="168"/>
        <v>7520094</v>
      </c>
      <c r="K637" s="127">
        <f>'2019.05.31.'!L637</f>
        <v>2337722</v>
      </c>
    </row>
    <row r="638" spans="1:11" x14ac:dyDescent="0.25">
      <c r="A638" s="363" t="s">
        <v>106</v>
      </c>
      <c r="B638" s="357" t="s">
        <v>42</v>
      </c>
      <c r="C638" s="92" t="s">
        <v>52</v>
      </c>
      <c r="D638" s="106">
        <v>0</v>
      </c>
      <c r="E638" s="45">
        <f t="shared" si="153"/>
        <v>23760</v>
      </c>
      <c r="F638" s="45">
        <f>'2019.05.31.'!G638</f>
        <v>0</v>
      </c>
      <c r="G638" s="45">
        <f>'2019.05.31.'!H638</f>
        <v>0</v>
      </c>
      <c r="H638" s="45">
        <f>'2019.05.31.'!I638</f>
        <v>0</v>
      </c>
      <c r="I638" s="45">
        <f>'2019.05.31.'!J638</f>
        <v>0</v>
      </c>
      <c r="J638" s="45">
        <f>'2019.05.31.'!K638</f>
        <v>23760</v>
      </c>
      <c r="K638" s="45">
        <f>'2019.05.31.'!L638</f>
        <v>17820</v>
      </c>
    </row>
    <row r="639" spans="1:11" x14ac:dyDescent="0.25">
      <c r="A639" s="363"/>
      <c r="B639" s="364"/>
      <c r="C639" s="4" t="s">
        <v>43</v>
      </c>
      <c r="D639" s="100">
        <v>978360</v>
      </c>
      <c r="E639" s="45">
        <f t="shared" si="153"/>
        <v>-23760</v>
      </c>
      <c r="F639" s="45">
        <f>'2019.05.31.'!G639</f>
        <v>0</v>
      </c>
      <c r="G639" s="45">
        <f>'2019.05.31.'!H639</f>
        <v>0</v>
      </c>
      <c r="H639" s="45">
        <f>'2019.05.31.'!I639</f>
        <v>0</v>
      </c>
      <c r="I639" s="45">
        <f>'2019.05.31.'!J639</f>
        <v>0</v>
      </c>
      <c r="J639" s="45">
        <f>'2019.05.31.'!K639</f>
        <v>954600</v>
      </c>
      <c r="K639" s="45">
        <f>'2019.05.31.'!L639</f>
        <v>403574</v>
      </c>
    </row>
    <row r="640" spans="1:11" x14ac:dyDescent="0.25">
      <c r="A640" s="363"/>
      <c r="B640" s="364"/>
      <c r="C640" s="4" t="s">
        <v>54</v>
      </c>
      <c r="D640" s="100">
        <v>0</v>
      </c>
      <c r="E640" s="45">
        <f t="shared" si="153"/>
        <v>1875</v>
      </c>
      <c r="F640" s="45">
        <f>'2019.05.31.'!G640</f>
        <v>0</v>
      </c>
      <c r="G640" s="45">
        <f>'2019.05.31.'!H640</f>
        <v>0</v>
      </c>
      <c r="H640" s="45">
        <f>'2019.05.31.'!I640</f>
        <v>0</v>
      </c>
      <c r="I640" s="45">
        <f>'2019.05.31.'!J640</f>
        <v>0</v>
      </c>
      <c r="J640" s="45">
        <f>'2019.05.31.'!K640</f>
        <v>1875</v>
      </c>
      <c r="K640" s="45">
        <f>'2019.05.31.'!L640</f>
        <v>1875</v>
      </c>
    </row>
    <row r="641" spans="1:11" x14ac:dyDescent="0.25">
      <c r="A641" s="363"/>
      <c r="B641" s="364"/>
      <c r="C641" s="18" t="s">
        <v>44</v>
      </c>
      <c r="D641" s="108">
        <f>SUM(D638:D640)</f>
        <v>978360</v>
      </c>
      <c r="E641" s="51">
        <f t="shared" si="153"/>
        <v>1875</v>
      </c>
      <c r="F641" s="51">
        <f t="shared" ref="F641:H641" si="169">SUM(F638:F640)</f>
        <v>0</v>
      </c>
      <c r="G641" s="51">
        <f t="shared" si="169"/>
        <v>0</v>
      </c>
      <c r="H641" s="51">
        <f t="shared" si="169"/>
        <v>0</v>
      </c>
      <c r="I641" s="51">
        <f t="shared" ref="I641:K641" si="170">SUM(I638:I640)</f>
        <v>0</v>
      </c>
      <c r="J641" s="51">
        <f t="shared" si="170"/>
        <v>980235</v>
      </c>
      <c r="K641" s="51">
        <f t="shared" si="170"/>
        <v>423269</v>
      </c>
    </row>
    <row r="642" spans="1:11" x14ac:dyDescent="0.25">
      <c r="A642" s="363"/>
      <c r="B642" s="364"/>
      <c r="C642" s="121" t="s">
        <v>45</v>
      </c>
      <c r="D642" s="123">
        <v>91314</v>
      </c>
      <c r="E642" s="122">
        <f t="shared" si="153"/>
        <v>0</v>
      </c>
      <c r="F642" s="122">
        <f>'2019.05.31.'!G642</f>
        <v>0</v>
      </c>
      <c r="G642" s="122">
        <f>'2019.05.31.'!H642</f>
        <v>0</v>
      </c>
      <c r="H642" s="122">
        <f>'2019.05.31.'!I642</f>
        <v>0</v>
      </c>
      <c r="I642" s="122">
        <f>'2019.05.31.'!J642</f>
        <v>0</v>
      </c>
      <c r="J642" s="122">
        <f>'2019.05.31.'!K642</f>
        <v>91314</v>
      </c>
      <c r="K642" s="122">
        <f>'2019.05.31.'!L642</f>
        <v>39349</v>
      </c>
    </row>
    <row r="643" spans="1:11" x14ac:dyDescent="0.25">
      <c r="A643" s="363"/>
      <c r="B643" s="364"/>
      <c r="C643" s="4" t="s">
        <v>46</v>
      </c>
      <c r="D643" s="100">
        <v>0</v>
      </c>
      <c r="E643" s="45">
        <f t="shared" si="153"/>
        <v>3181</v>
      </c>
      <c r="F643" s="45">
        <f>'2019.05.31.'!G643</f>
        <v>0</v>
      </c>
      <c r="G643" s="45">
        <f>'2019.05.31.'!H643</f>
        <v>0</v>
      </c>
      <c r="H643" s="45">
        <f>'2019.05.31.'!I643</f>
        <v>0</v>
      </c>
      <c r="I643" s="45">
        <f>'2019.05.31.'!J643</f>
        <v>0</v>
      </c>
      <c r="J643" s="45">
        <f>'2019.05.31.'!K643</f>
        <v>3181</v>
      </c>
      <c r="K643" s="45">
        <f>'2019.05.31.'!L643</f>
        <v>3181</v>
      </c>
    </row>
    <row r="644" spans="1:11" x14ac:dyDescent="0.25">
      <c r="A644" s="363"/>
      <c r="B644" s="364"/>
      <c r="C644" s="4" t="s">
        <v>56</v>
      </c>
      <c r="D644" s="100">
        <v>0</v>
      </c>
      <c r="E644" s="45">
        <f t="shared" ref="E644" si="171">J644-D644-F644-G644-H644-I644</f>
        <v>428</v>
      </c>
      <c r="F644" s="45">
        <f>'2019.05.31.'!G644</f>
        <v>0</v>
      </c>
      <c r="G644" s="45">
        <f>'2019.05.31.'!H644</f>
        <v>0</v>
      </c>
      <c r="H644" s="45">
        <f>'2019.05.31.'!I644</f>
        <v>0</v>
      </c>
      <c r="I644" s="45">
        <f>'2019.05.31.'!J644</f>
        <v>0</v>
      </c>
      <c r="J644" s="45">
        <f>'2019.05.31.'!K644</f>
        <v>428</v>
      </c>
      <c r="K644" s="45">
        <f>'2019.05.31.'!L644</f>
        <v>428</v>
      </c>
    </row>
    <row r="645" spans="1:11" x14ac:dyDescent="0.25">
      <c r="A645" s="363"/>
      <c r="B645" s="364"/>
      <c r="C645" s="4" t="s">
        <v>47</v>
      </c>
      <c r="D645" s="100">
        <v>0</v>
      </c>
      <c r="E645" s="45">
        <f t="shared" si="153"/>
        <v>3800</v>
      </c>
      <c r="F645" s="45">
        <f>'2019.05.31.'!G645</f>
        <v>0</v>
      </c>
      <c r="G645" s="45">
        <f>'2019.05.31.'!H645</f>
        <v>0</v>
      </c>
      <c r="H645" s="45">
        <f>'2019.05.31.'!I645</f>
        <v>0</v>
      </c>
      <c r="I645" s="45">
        <f>'2019.05.31.'!J645</f>
        <v>0</v>
      </c>
      <c r="J645" s="45">
        <f>'2019.05.31.'!K645</f>
        <v>3800</v>
      </c>
      <c r="K645" s="45">
        <f>'2019.05.31.'!L645</f>
        <v>3800</v>
      </c>
    </row>
    <row r="646" spans="1:11" x14ac:dyDescent="0.25">
      <c r="A646" s="363"/>
      <c r="B646" s="364"/>
      <c r="C646" s="92" t="s">
        <v>48</v>
      </c>
      <c r="D646" s="106">
        <v>0</v>
      </c>
      <c r="E646" s="45">
        <f t="shared" si="153"/>
        <v>973</v>
      </c>
      <c r="F646" s="45">
        <f>'2019.05.31.'!G646</f>
        <v>0</v>
      </c>
      <c r="G646" s="45">
        <f>'2019.05.31.'!H646</f>
        <v>0</v>
      </c>
      <c r="H646" s="45">
        <f>'2019.05.31.'!I646</f>
        <v>0</v>
      </c>
      <c r="I646" s="45">
        <f>'2019.05.31.'!J646</f>
        <v>0</v>
      </c>
      <c r="J646" s="45">
        <f>'2019.05.31.'!K646</f>
        <v>973</v>
      </c>
      <c r="K646" s="45">
        <f>'2019.05.31.'!L646</f>
        <v>973</v>
      </c>
    </row>
    <row r="647" spans="1:11" x14ac:dyDescent="0.25">
      <c r="A647" s="363"/>
      <c r="B647" s="358"/>
      <c r="C647" s="18" t="s">
        <v>49</v>
      </c>
      <c r="D647" s="108">
        <f>SUM(D643:D646)</f>
        <v>0</v>
      </c>
      <c r="E647" s="51">
        <f t="shared" si="153"/>
        <v>8382</v>
      </c>
      <c r="F647" s="51">
        <f t="shared" ref="F647:H647" si="172">SUM(F643:F646)</f>
        <v>0</v>
      </c>
      <c r="G647" s="51">
        <f t="shared" si="172"/>
        <v>0</v>
      </c>
      <c r="H647" s="51">
        <f t="shared" si="172"/>
        <v>0</v>
      </c>
      <c r="I647" s="51">
        <f t="shared" ref="I647:K647" si="173">SUM(I643:I646)</f>
        <v>0</v>
      </c>
      <c r="J647" s="51">
        <f t="shared" si="173"/>
        <v>8382</v>
      </c>
      <c r="K647" s="51">
        <f t="shared" si="173"/>
        <v>8382</v>
      </c>
    </row>
    <row r="648" spans="1:11" x14ac:dyDescent="0.25">
      <c r="A648" s="363"/>
      <c r="B648" s="359" t="s">
        <v>21</v>
      </c>
      <c r="C648" s="4" t="s">
        <v>43</v>
      </c>
      <c r="D648" s="100">
        <v>2466477</v>
      </c>
      <c r="E648" s="45">
        <f t="shared" si="153"/>
        <v>-20963</v>
      </c>
      <c r="F648" s="45">
        <f>'2019.05.31.'!G648</f>
        <v>0</v>
      </c>
      <c r="G648" s="45">
        <f>'2019.05.31.'!H648</f>
        <v>0</v>
      </c>
      <c r="H648" s="45">
        <f>'2019.05.31.'!I648</f>
        <v>0</v>
      </c>
      <c r="I648" s="45">
        <f>'2019.05.31.'!J648</f>
        <v>0</v>
      </c>
      <c r="J648" s="45">
        <f>'2019.05.31.'!K648</f>
        <v>2445514</v>
      </c>
      <c r="K648" s="45">
        <f>'2019.05.31.'!L648</f>
        <v>1006562</v>
      </c>
    </row>
    <row r="649" spans="1:11" x14ac:dyDescent="0.25">
      <c r="A649" s="363"/>
      <c r="B649" s="359"/>
      <c r="C649" s="4" t="s">
        <v>50</v>
      </c>
      <c r="D649" s="100">
        <v>100000</v>
      </c>
      <c r="E649" s="45">
        <f t="shared" si="153"/>
        <v>0</v>
      </c>
      <c r="F649" s="45">
        <f>'2019.05.31.'!G649</f>
        <v>0</v>
      </c>
      <c r="G649" s="45">
        <f>'2019.05.31.'!H649</f>
        <v>0</v>
      </c>
      <c r="H649" s="45">
        <f>'2019.05.31.'!I649</f>
        <v>0</v>
      </c>
      <c r="I649" s="45">
        <f>'2019.05.31.'!J649</f>
        <v>0</v>
      </c>
      <c r="J649" s="45">
        <f>'2019.05.31.'!K649</f>
        <v>100000</v>
      </c>
      <c r="K649" s="45">
        <f>'2019.05.31.'!L649</f>
        <v>0</v>
      </c>
    </row>
    <row r="650" spans="1:11" x14ac:dyDescent="0.25">
      <c r="A650" s="363"/>
      <c r="B650" s="359"/>
      <c r="C650" s="4" t="s">
        <v>51</v>
      </c>
      <c r="D650" s="100">
        <v>5000</v>
      </c>
      <c r="E650" s="45">
        <f t="shared" si="153"/>
        <v>0</v>
      </c>
      <c r="F650" s="45">
        <f>'2019.05.31.'!G650</f>
        <v>0</v>
      </c>
      <c r="G650" s="45">
        <f>'2019.05.31.'!H650</f>
        <v>0</v>
      </c>
      <c r="H650" s="45">
        <f>'2019.05.31.'!I650</f>
        <v>0</v>
      </c>
      <c r="I650" s="45">
        <f>'2019.05.31.'!J650</f>
        <v>0</v>
      </c>
      <c r="J650" s="45">
        <f>'2019.05.31.'!K650</f>
        <v>5000</v>
      </c>
      <c r="K650" s="45">
        <f>'2019.05.31.'!L650</f>
        <v>0</v>
      </c>
    </row>
    <row r="651" spans="1:11" x14ac:dyDescent="0.25">
      <c r="A651" s="363"/>
      <c r="B651" s="359"/>
      <c r="C651" s="4" t="s">
        <v>52</v>
      </c>
      <c r="D651" s="100">
        <v>0</v>
      </c>
      <c r="E651" s="45">
        <f t="shared" si="153"/>
        <v>5940</v>
      </c>
      <c r="F651" s="45">
        <f>'2019.05.31.'!G651</f>
        <v>0</v>
      </c>
      <c r="G651" s="45">
        <f>'2019.05.31.'!H651</f>
        <v>0</v>
      </c>
      <c r="H651" s="45">
        <f>'2019.05.31.'!I651</f>
        <v>0</v>
      </c>
      <c r="I651" s="45">
        <f>'2019.05.31.'!J651</f>
        <v>0</v>
      </c>
      <c r="J651" s="45">
        <f>'2019.05.31.'!K651</f>
        <v>5940</v>
      </c>
      <c r="K651" s="45">
        <f>'2019.05.31.'!L651</f>
        <v>0</v>
      </c>
    </row>
    <row r="652" spans="1:11" x14ac:dyDescent="0.25">
      <c r="A652" s="363"/>
      <c r="B652" s="359"/>
      <c r="C652" s="4" t="s">
        <v>53</v>
      </c>
      <c r="D652" s="100">
        <v>12000</v>
      </c>
      <c r="E652" s="45">
        <f t="shared" ref="E652:E717" si="174">J652-D652-F652-G652-H652-I652</f>
        <v>0</v>
      </c>
      <c r="F652" s="45">
        <f>'2019.05.31.'!G652</f>
        <v>0</v>
      </c>
      <c r="G652" s="45">
        <f>'2019.05.31.'!H652</f>
        <v>0</v>
      </c>
      <c r="H652" s="45">
        <f>'2019.05.31.'!I652</f>
        <v>0</v>
      </c>
      <c r="I652" s="45">
        <f>'2019.05.31.'!J652</f>
        <v>0</v>
      </c>
      <c r="J652" s="45">
        <f>'2019.05.31.'!K652</f>
        <v>12000</v>
      </c>
      <c r="K652" s="45">
        <f>'2019.05.31.'!L652</f>
        <v>0</v>
      </c>
    </row>
    <row r="653" spans="1:11" x14ac:dyDescent="0.25">
      <c r="A653" s="363"/>
      <c r="B653" s="359"/>
      <c r="C653" s="4" t="s">
        <v>54</v>
      </c>
      <c r="D653" s="100">
        <v>0</v>
      </c>
      <c r="E653" s="45">
        <f t="shared" si="174"/>
        <v>13148</v>
      </c>
      <c r="F653" s="45">
        <f>'2019.05.31.'!G653</f>
        <v>0</v>
      </c>
      <c r="G653" s="45">
        <f>'2019.05.31.'!H653</f>
        <v>100000</v>
      </c>
      <c r="H653" s="45">
        <f>'2019.05.31.'!I653</f>
        <v>0</v>
      </c>
      <c r="I653" s="45">
        <f>'2019.05.31.'!J653</f>
        <v>0</v>
      </c>
      <c r="J653" s="45">
        <f>'2019.05.31.'!K653</f>
        <v>113148</v>
      </c>
      <c r="K653" s="45">
        <f>'2019.05.31.'!L653</f>
        <v>13148</v>
      </c>
    </row>
    <row r="654" spans="1:11" x14ac:dyDescent="0.25">
      <c r="A654" s="363"/>
      <c r="B654" s="359"/>
      <c r="C654" s="18" t="s">
        <v>44</v>
      </c>
      <c r="D654" s="108">
        <f>SUM(D648:D653)</f>
        <v>2583477</v>
      </c>
      <c r="E654" s="51">
        <f t="shared" si="174"/>
        <v>-1875</v>
      </c>
      <c r="F654" s="51">
        <f>SUM(F648:F653)</f>
        <v>0</v>
      </c>
      <c r="G654" s="51">
        <f>SUM(G648:G653)</f>
        <v>100000</v>
      </c>
      <c r="H654" s="51">
        <f>SUM(H648:H653)</f>
        <v>0</v>
      </c>
      <c r="I654" s="51">
        <f t="shared" ref="I654:K654" si="175">SUM(I648:I653)</f>
        <v>0</v>
      </c>
      <c r="J654" s="51">
        <f t="shared" si="175"/>
        <v>2681602</v>
      </c>
      <c r="K654" s="51">
        <f t="shared" si="175"/>
        <v>1019710</v>
      </c>
    </row>
    <row r="655" spans="1:11" x14ac:dyDescent="0.25">
      <c r="A655" s="363"/>
      <c r="B655" s="359"/>
      <c r="C655" s="121" t="s">
        <v>45</v>
      </c>
      <c r="D655" s="123">
        <v>497366</v>
      </c>
      <c r="E655" s="122">
        <f t="shared" si="174"/>
        <v>0</v>
      </c>
      <c r="F655" s="122">
        <f>'2019.05.31.'!G655</f>
        <v>0</v>
      </c>
      <c r="G655" s="122">
        <f>'2019.05.31.'!H655</f>
        <v>19500</v>
      </c>
      <c r="H655" s="122">
        <f>'2019.05.31.'!I655</f>
        <v>0</v>
      </c>
      <c r="I655" s="122">
        <f>'2019.05.31.'!J655</f>
        <v>0</v>
      </c>
      <c r="J655" s="122">
        <f>'2019.05.31.'!K655</f>
        <v>516866</v>
      </c>
      <c r="K655" s="122">
        <f>'2019.05.31.'!L655</f>
        <v>196141</v>
      </c>
    </row>
    <row r="656" spans="1:11" x14ac:dyDescent="0.25">
      <c r="A656" s="363"/>
      <c r="B656" s="359"/>
      <c r="C656" s="4" t="s">
        <v>46</v>
      </c>
      <c r="D656" s="100">
        <v>40000</v>
      </c>
      <c r="E656" s="45">
        <f t="shared" si="174"/>
        <v>-3181</v>
      </c>
      <c r="F656" s="45">
        <f>'2019.05.31.'!G656</f>
        <v>0</v>
      </c>
      <c r="G656" s="45">
        <f>'2019.05.31.'!H656</f>
        <v>0</v>
      </c>
      <c r="H656" s="45">
        <f>'2019.05.31.'!I656</f>
        <v>0</v>
      </c>
      <c r="I656" s="45">
        <f>'2019.05.31.'!J656</f>
        <v>0</v>
      </c>
      <c r="J656" s="45">
        <f>'2019.05.31.'!K656</f>
        <v>36819</v>
      </c>
      <c r="K656" s="45">
        <f>'2019.05.31.'!L656</f>
        <v>0</v>
      </c>
    </row>
    <row r="657" spans="1:11" x14ac:dyDescent="0.25">
      <c r="A657" s="363"/>
      <c r="B657" s="359"/>
      <c r="C657" s="4" t="s">
        <v>56</v>
      </c>
      <c r="D657" s="100">
        <v>45000</v>
      </c>
      <c r="E657" s="45">
        <f t="shared" si="174"/>
        <v>-3969</v>
      </c>
      <c r="F657" s="45">
        <f>'2019.05.31.'!G657</f>
        <v>0</v>
      </c>
      <c r="G657" s="45">
        <f>'2019.05.31.'!H657</f>
        <v>0</v>
      </c>
      <c r="H657" s="45">
        <f>'2019.05.31.'!I657</f>
        <v>0</v>
      </c>
      <c r="I657" s="45">
        <f>'2019.05.31.'!J657</f>
        <v>0</v>
      </c>
      <c r="J657" s="45">
        <f>'2019.05.31.'!K657</f>
        <v>41031</v>
      </c>
      <c r="K657" s="45">
        <f>'2019.05.31.'!L657</f>
        <v>3937</v>
      </c>
    </row>
    <row r="658" spans="1:11" x14ac:dyDescent="0.25">
      <c r="A658" s="363"/>
      <c r="B658" s="359"/>
      <c r="C658" s="92" t="s">
        <v>58</v>
      </c>
      <c r="D658" s="106">
        <v>0</v>
      </c>
      <c r="E658" s="45">
        <f t="shared" si="174"/>
        <v>1641</v>
      </c>
      <c r="F658" s="45">
        <f>'2019.05.31.'!G658</f>
        <v>0</v>
      </c>
      <c r="G658" s="45">
        <f>'2019.05.31.'!H658</f>
        <v>0</v>
      </c>
      <c r="H658" s="45">
        <f>'2019.05.31.'!I658</f>
        <v>0</v>
      </c>
      <c r="I658" s="45">
        <f>'2019.05.31.'!J658</f>
        <v>0</v>
      </c>
      <c r="J658" s="45">
        <f>'2019.05.31.'!K658</f>
        <v>1641</v>
      </c>
      <c r="K658" s="45">
        <f>'2019.05.31.'!L658</f>
        <v>1641</v>
      </c>
    </row>
    <row r="659" spans="1:11" x14ac:dyDescent="0.25">
      <c r="A659" s="363"/>
      <c r="B659" s="359"/>
      <c r="C659" s="4" t="s">
        <v>59</v>
      </c>
      <c r="D659" s="100">
        <v>50000</v>
      </c>
      <c r="E659" s="45">
        <f t="shared" si="174"/>
        <v>0</v>
      </c>
      <c r="F659" s="45">
        <f>'2019.05.31.'!G659</f>
        <v>0</v>
      </c>
      <c r="G659" s="45">
        <f>'2019.05.31.'!H659</f>
        <v>0</v>
      </c>
      <c r="H659" s="45">
        <f>'2019.05.31.'!I659</f>
        <v>0</v>
      </c>
      <c r="I659" s="45">
        <f>'2019.05.31.'!J659</f>
        <v>0</v>
      </c>
      <c r="J659" s="45">
        <f>'2019.05.31.'!K659</f>
        <v>50000</v>
      </c>
      <c r="K659" s="45">
        <f>'2019.05.31.'!L659</f>
        <v>30598</v>
      </c>
    </row>
    <row r="660" spans="1:11" x14ac:dyDescent="0.25">
      <c r="A660" s="363"/>
      <c r="B660" s="359"/>
      <c r="C660" s="4" t="s">
        <v>60</v>
      </c>
      <c r="D660" s="100">
        <v>10000</v>
      </c>
      <c r="E660" s="45">
        <f t="shared" si="174"/>
        <v>-206</v>
      </c>
      <c r="F660" s="45">
        <f>'2019.05.31.'!G660</f>
        <v>0</v>
      </c>
      <c r="G660" s="45">
        <f>'2019.05.31.'!H660</f>
        <v>50000</v>
      </c>
      <c r="H660" s="45">
        <f>'2019.05.31.'!I660</f>
        <v>0</v>
      </c>
      <c r="I660" s="45">
        <f>'2019.05.31.'!J660</f>
        <v>0</v>
      </c>
      <c r="J660" s="45">
        <f>'2019.05.31.'!K660</f>
        <v>59794</v>
      </c>
      <c r="K660" s="45">
        <f>'2019.05.31.'!L660</f>
        <v>0</v>
      </c>
    </row>
    <row r="661" spans="1:11" x14ac:dyDescent="0.25">
      <c r="A661" s="363"/>
      <c r="B661" s="359"/>
      <c r="C661" s="4" t="s">
        <v>47</v>
      </c>
      <c r="D661" s="100">
        <v>8400</v>
      </c>
      <c r="E661" s="45">
        <f t="shared" si="174"/>
        <v>0</v>
      </c>
      <c r="F661" s="45">
        <f>'2019.05.31.'!G661</f>
        <v>0</v>
      </c>
      <c r="G661" s="45">
        <f>'2019.05.31.'!H661</f>
        <v>0</v>
      </c>
      <c r="H661" s="45">
        <f>'2019.05.31.'!I661</f>
        <v>0</v>
      </c>
      <c r="I661" s="45">
        <f>'2019.05.31.'!J661</f>
        <v>0</v>
      </c>
      <c r="J661" s="45">
        <f>'2019.05.31.'!K661</f>
        <v>8400</v>
      </c>
      <c r="K661" s="45">
        <f>'2019.05.31.'!L661</f>
        <v>2100</v>
      </c>
    </row>
    <row r="662" spans="1:11" x14ac:dyDescent="0.25">
      <c r="A662" s="363"/>
      <c r="B662" s="359"/>
      <c r="C662" s="4" t="s">
        <v>61</v>
      </c>
      <c r="D662" s="100">
        <v>0</v>
      </c>
      <c r="E662" s="45">
        <f t="shared" si="174"/>
        <v>206</v>
      </c>
      <c r="F662" s="45">
        <f>'2019.05.31.'!G662</f>
        <v>0</v>
      </c>
      <c r="G662" s="45">
        <f>'2019.05.31.'!H662</f>
        <v>100000</v>
      </c>
      <c r="H662" s="45">
        <f>'2019.05.31.'!I662</f>
        <v>0</v>
      </c>
      <c r="I662" s="45">
        <f>'2019.05.31.'!J662</f>
        <v>0</v>
      </c>
      <c r="J662" s="45">
        <f>'2019.05.31.'!K662</f>
        <v>100206</v>
      </c>
      <c r="K662" s="45">
        <f>'2019.05.31.'!L662</f>
        <v>206</v>
      </c>
    </row>
    <row r="663" spans="1:11" x14ac:dyDescent="0.25">
      <c r="A663" s="363"/>
      <c r="B663" s="359"/>
      <c r="C663" s="4" t="s">
        <v>48</v>
      </c>
      <c r="D663" s="100">
        <v>23750</v>
      </c>
      <c r="E663" s="45">
        <f t="shared" si="174"/>
        <v>-973</v>
      </c>
      <c r="F663" s="45">
        <f>'2019.05.31.'!G663</f>
        <v>0</v>
      </c>
      <c r="G663" s="45">
        <f>'2019.05.31.'!H663</f>
        <v>0</v>
      </c>
      <c r="H663" s="45">
        <f>'2019.05.31.'!I663</f>
        <v>0</v>
      </c>
      <c r="I663" s="45">
        <f>'2019.05.31.'!J663</f>
        <v>0</v>
      </c>
      <c r="J663" s="45">
        <f>'2019.05.31.'!K663</f>
        <v>22777</v>
      </c>
      <c r="K663" s="45">
        <f>'2019.05.31.'!L663</f>
        <v>5324</v>
      </c>
    </row>
    <row r="664" spans="1:11" x14ac:dyDescent="0.25">
      <c r="A664" s="363"/>
      <c r="B664" s="359"/>
      <c r="C664" s="4" t="s">
        <v>63</v>
      </c>
      <c r="D664" s="100">
        <v>491461</v>
      </c>
      <c r="E664" s="45">
        <f t="shared" si="174"/>
        <v>0</v>
      </c>
      <c r="F664" s="45">
        <f>'2019.05.31.'!G664</f>
        <v>0</v>
      </c>
      <c r="G664" s="45">
        <f>'2019.05.31.'!H664</f>
        <v>159500</v>
      </c>
      <c r="H664" s="45">
        <f>'2019.05.31.'!I664</f>
        <v>0</v>
      </c>
      <c r="I664" s="45">
        <f>'2019.05.31.'!J664</f>
        <v>0</v>
      </c>
      <c r="J664" s="45">
        <f>'2019.05.31.'!K664</f>
        <v>650961</v>
      </c>
      <c r="K664" s="45">
        <f>'2019.05.31.'!L664</f>
        <v>0</v>
      </c>
    </row>
    <row r="665" spans="1:11" x14ac:dyDescent="0.25">
      <c r="A665" s="363"/>
      <c r="B665" s="359"/>
      <c r="C665" s="18" t="s">
        <v>49</v>
      </c>
      <c r="D665" s="108">
        <f>SUM(D656:D664)</f>
        <v>668611</v>
      </c>
      <c r="E665" s="51">
        <f t="shared" si="174"/>
        <v>-6482</v>
      </c>
      <c r="F665" s="51">
        <f t="shared" ref="F665:H665" si="176">SUM(F656:F664)</f>
        <v>0</v>
      </c>
      <c r="G665" s="51">
        <f t="shared" si="176"/>
        <v>309500</v>
      </c>
      <c r="H665" s="51">
        <f t="shared" si="176"/>
        <v>0</v>
      </c>
      <c r="I665" s="51">
        <f t="shared" ref="I665:K665" si="177">SUM(I656:I664)</f>
        <v>0</v>
      </c>
      <c r="J665" s="51">
        <f t="shared" si="177"/>
        <v>971629</v>
      </c>
      <c r="K665" s="51">
        <f t="shared" si="177"/>
        <v>43806</v>
      </c>
    </row>
    <row r="666" spans="1:11" x14ac:dyDescent="0.25">
      <c r="A666" s="363"/>
      <c r="B666" s="359" t="s">
        <v>24</v>
      </c>
      <c r="C666" s="4" t="s">
        <v>65</v>
      </c>
      <c r="D666" s="100">
        <v>36000</v>
      </c>
      <c r="E666" s="45">
        <f t="shared" si="174"/>
        <v>-9900</v>
      </c>
      <c r="F666" s="45">
        <f>'2019.05.31.'!G666</f>
        <v>0</v>
      </c>
      <c r="G666" s="45">
        <f>'2019.05.31.'!H666</f>
        <v>0</v>
      </c>
      <c r="H666" s="45">
        <f>'2019.05.31.'!I666</f>
        <v>0</v>
      </c>
      <c r="I666" s="45">
        <f>'2019.05.31.'!J666</f>
        <v>0</v>
      </c>
      <c r="J666" s="45">
        <f>'2019.05.31.'!K666</f>
        <v>26100</v>
      </c>
      <c r="K666" s="45">
        <f>'2019.05.31.'!L666</f>
        <v>0</v>
      </c>
    </row>
    <row r="667" spans="1:11" x14ac:dyDescent="0.25">
      <c r="A667" s="363"/>
      <c r="B667" s="359"/>
      <c r="C667" s="4" t="s">
        <v>60</v>
      </c>
      <c r="D667" s="100">
        <v>10000</v>
      </c>
      <c r="E667" s="45">
        <f t="shared" si="174"/>
        <v>0</v>
      </c>
      <c r="F667" s="45">
        <f>'2019.05.31.'!G667</f>
        <v>0</v>
      </c>
      <c r="G667" s="45">
        <f>'2019.05.31.'!H667</f>
        <v>0</v>
      </c>
      <c r="H667" s="45">
        <f>'2019.05.31.'!I667</f>
        <v>0</v>
      </c>
      <c r="I667" s="45">
        <f>'2019.05.31.'!J667</f>
        <v>0</v>
      </c>
      <c r="J667" s="45">
        <f>'2019.05.31.'!K667</f>
        <v>10000</v>
      </c>
      <c r="K667" s="45">
        <f>'2019.05.31.'!L667</f>
        <v>0</v>
      </c>
    </row>
    <row r="668" spans="1:11" x14ac:dyDescent="0.25">
      <c r="A668" s="363"/>
      <c r="B668" s="359"/>
      <c r="C668" s="4" t="s">
        <v>67</v>
      </c>
      <c r="D668" s="100">
        <v>0</v>
      </c>
      <c r="E668" s="45">
        <f t="shared" si="174"/>
        <v>4000</v>
      </c>
      <c r="F668" s="45">
        <f>'2019.05.31.'!G668</f>
        <v>0</v>
      </c>
      <c r="G668" s="45">
        <f>'2019.05.31.'!H668</f>
        <v>0</v>
      </c>
      <c r="H668" s="45">
        <f>'2019.05.31.'!I668</f>
        <v>0</v>
      </c>
      <c r="I668" s="45">
        <f>'2019.05.31.'!J668</f>
        <v>0</v>
      </c>
      <c r="J668" s="45">
        <f>'2019.05.31.'!K668</f>
        <v>4000</v>
      </c>
      <c r="K668" s="45">
        <f>'2019.05.31.'!L668</f>
        <v>4000</v>
      </c>
    </row>
    <row r="669" spans="1:11" x14ac:dyDescent="0.25">
      <c r="A669" s="363"/>
      <c r="B669" s="359"/>
      <c r="C669" s="4" t="s">
        <v>61</v>
      </c>
      <c r="D669" s="100">
        <v>0</v>
      </c>
      <c r="E669" s="45">
        <f t="shared" si="174"/>
        <v>4000</v>
      </c>
      <c r="F669" s="45">
        <f>'2019.05.31.'!G669</f>
        <v>0</v>
      </c>
      <c r="G669" s="45">
        <f>'2019.05.31.'!H669</f>
        <v>0</v>
      </c>
      <c r="H669" s="45">
        <f>'2019.05.31.'!I669</f>
        <v>0</v>
      </c>
      <c r="I669" s="45">
        <f>'2019.05.31.'!J669</f>
        <v>0</v>
      </c>
      <c r="J669" s="45">
        <f>'2019.05.31.'!K669</f>
        <v>4000</v>
      </c>
      <c r="K669" s="45">
        <f>'2019.05.31.'!L669</f>
        <v>4000</v>
      </c>
    </row>
    <row r="670" spans="1:11" x14ac:dyDescent="0.25">
      <c r="A670" s="363"/>
      <c r="B670" s="359"/>
      <c r="C670" s="4" t="s">
        <v>48</v>
      </c>
      <c r="D670" s="100">
        <v>12420</v>
      </c>
      <c r="E670" s="45">
        <f t="shared" si="174"/>
        <v>0</v>
      </c>
      <c r="F670" s="45">
        <f>'2019.05.31.'!G670</f>
        <v>0</v>
      </c>
      <c r="G670" s="45">
        <f>'2019.05.31.'!H670</f>
        <v>0</v>
      </c>
      <c r="H670" s="45">
        <f>'2019.05.31.'!I670</f>
        <v>0</v>
      </c>
      <c r="I670" s="45">
        <f>'2019.05.31.'!J670</f>
        <v>0</v>
      </c>
      <c r="J670" s="45">
        <f>'2019.05.31.'!K670</f>
        <v>12420</v>
      </c>
      <c r="K670" s="45">
        <f>'2019.05.31.'!L670</f>
        <v>2160</v>
      </c>
    </row>
    <row r="671" spans="1:11" x14ac:dyDescent="0.25">
      <c r="A671" s="363"/>
      <c r="B671" s="359"/>
      <c r="C671" s="18" t="s">
        <v>49</v>
      </c>
      <c r="D671" s="108">
        <f>SUM(D666:D670)</f>
        <v>58420</v>
      </c>
      <c r="E671" s="51">
        <f t="shared" si="174"/>
        <v>-1900</v>
      </c>
      <c r="F671" s="51">
        <f t="shared" ref="F671:H671" si="178">SUM(F666:F670)</f>
        <v>0</v>
      </c>
      <c r="G671" s="51">
        <f t="shared" si="178"/>
        <v>0</v>
      </c>
      <c r="H671" s="51">
        <f t="shared" si="178"/>
        <v>0</v>
      </c>
      <c r="I671" s="51">
        <f t="shared" ref="I671:K671" si="179">SUM(I666:I670)</f>
        <v>0</v>
      </c>
      <c r="J671" s="51">
        <f t="shared" si="179"/>
        <v>56520</v>
      </c>
      <c r="K671" s="51">
        <f t="shared" si="179"/>
        <v>10160</v>
      </c>
    </row>
    <row r="672" spans="1:11" x14ac:dyDescent="0.25">
      <c r="A672" s="363" t="s">
        <v>107</v>
      </c>
      <c r="B672" s="359" t="s">
        <v>21</v>
      </c>
      <c r="C672" s="4" t="s">
        <v>43</v>
      </c>
      <c r="D672" s="100">
        <v>82800</v>
      </c>
      <c r="E672" s="45">
        <f t="shared" si="174"/>
        <v>0</v>
      </c>
      <c r="F672" s="45">
        <f>'2019.05.31.'!G672</f>
        <v>0</v>
      </c>
      <c r="G672" s="45">
        <f>'2019.05.31.'!H672</f>
        <v>0</v>
      </c>
      <c r="H672" s="45">
        <f>'2019.05.31.'!I672</f>
        <v>0</v>
      </c>
      <c r="I672" s="45">
        <f>'2019.05.31.'!J672</f>
        <v>0</v>
      </c>
      <c r="J672" s="45">
        <f>'2019.05.31.'!K672</f>
        <v>82800</v>
      </c>
      <c r="K672" s="45">
        <f>'2019.05.31.'!L672</f>
        <v>34499</v>
      </c>
    </row>
    <row r="673" spans="1:11" x14ac:dyDescent="0.25">
      <c r="A673" s="363"/>
      <c r="B673" s="359"/>
      <c r="C673" s="4" t="s">
        <v>45</v>
      </c>
      <c r="D673" s="100">
        <v>15456</v>
      </c>
      <c r="E673" s="45">
        <f t="shared" si="174"/>
        <v>0</v>
      </c>
      <c r="F673" s="45">
        <f>'2019.05.31.'!G673</f>
        <v>0</v>
      </c>
      <c r="G673" s="45">
        <f>'2019.05.31.'!H673</f>
        <v>0</v>
      </c>
      <c r="H673" s="45">
        <f>'2019.05.31.'!I673</f>
        <v>0</v>
      </c>
      <c r="I673" s="45">
        <f>'2019.05.31.'!J673</f>
        <v>0</v>
      </c>
      <c r="J673" s="45">
        <f>'2019.05.31.'!K673</f>
        <v>15456</v>
      </c>
      <c r="K673" s="45">
        <f>'2019.05.31.'!L673</f>
        <v>6727</v>
      </c>
    </row>
    <row r="674" spans="1:11" x14ac:dyDescent="0.25">
      <c r="A674" s="445" t="s">
        <v>162</v>
      </c>
      <c r="B674" s="446"/>
      <c r="C674" s="447"/>
      <c r="D674" s="126">
        <f>SUM(D641+D642+D647+D654+D655+D665+D671+D672+D673)</f>
        <v>4975804</v>
      </c>
      <c r="E674" s="127">
        <f t="shared" si="174"/>
        <v>0</v>
      </c>
      <c r="F674" s="127">
        <f t="shared" ref="F674:J674" si="180">SUM(F641,F642,F647,F654,F655,F665,F671,F672,F673)</f>
        <v>0</v>
      </c>
      <c r="G674" s="127">
        <f t="shared" si="180"/>
        <v>429000</v>
      </c>
      <c r="H674" s="127">
        <f t="shared" si="180"/>
        <v>0</v>
      </c>
      <c r="I674" s="127">
        <f t="shared" ref="I674" si="181">SUM(I641,I642,I647,I654,I655,I665,I671,I672,I673)</f>
        <v>0</v>
      </c>
      <c r="J674" s="127">
        <f t="shared" si="180"/>
        <v>5404804</v>
      </c>
      <c r="K674" s="127">
        <f>'2019.05.31.'!L674</f>
        <v>1782043</v>
      </c>
    </row>
    <row r="675" spans="1:11" x14ac:dyDescent="0.25">
      <c r="A675" s="363" t="s">
        <v>108</v>
      </c>
      <c r="B675" s="357" t="s">
        <v>42</v>
      </c>
      <c r="C675" s="4" t="s">
        <v>43</v>
      </c>
      <c r="D675" s="100">
        <v>978360</v>
      </c>
      <c r="E675" s="45">
        <f t="shared" si="174"/>
        <v>-77405</v>
      </c>
      <c r="F675" s="45">
        <f>'2019.05.31.'!G675</f>
        <v>0</v>
      </c>
      <c r="G675" s="45">
        <f>'2019.05.31.'!H675</f>
        <v>0</v>
      </c>
      <c r="H675" s="45">
        <f>'2019.05.31.'!I675</f>
        <v>0</v>
      </c>
      <c r="I675" s="45">
        <f>'2019.05.31.'!J675</f>
        <v>0</v>
      </c>
      <c r="J675" s="45">
        <f>'2019.05.31.'!K675</f>
        <v>900955</v>
      </c>
      <c r="K675" s="45">
        <f>'2019.05.31.'!L675</f>
        <v>277943</v>
      </c>
    </row>
    <row r="676" spans="1:11" x14ac:dyDescent="0.25">
      <c r="A676" s="363"/>
      <c r="B676" s="364"/>
      <c r="C676" s="4" t="s">
        <v>50</v>
      </c>
      <c r="D676" s="100">
        <v>0</v>
      </c>
      <c r="E676" s="45">
        <f t="shared" si="174"/>
        <v>0</v>
      </c>
      <c r="F676" s="45">
        <f>'2019.05.31.'!G676</f>
        <v>0</v>
      </c>
      <c r="G676" s="45">
        <f>'2019.05.31.'!H676</f>
        <v>0</v>
      </c>
      <c r="H676" s="45">
        <f>'2019.05.31.'!I676</f>
        <v>0</v>
      </c>
      <c r="I676" s="45">
        <f>'2019.05.31.'!J676</f>
        <v>0</v>
      </c>
      <c r="J676" s="45">
        <f>'2019.05.31.'!K676</f>
        <v>0</v>
      </c>
      <c r="K676" s="45">
        <f>'2019.05.31.'!L676</f>
        <v>0</v>
      </c>
    </row>
    <row r="677" spans="1:11" x14ac:dyDescent="0.25">
      <c r="A677" s="363"/>
      <c r="B677" s="364"/>
      <c r="C677" s="4" t="s">
        <v>51</v>
      </c>
      <c r="D677" s="100">
        <v>0</v>
      </c>
      <c r="E677" s="45">
        <f t="shared" si="174"/>
        <v>0</v>
      </c>
      <c r="F677" s="45">
        <f>'2019.05.31.'!G677</f>
        <v>0</v>
      </c>
      <c r="G677" s="45">
        <f>'2019.05.31.'!H677</f>
        <v>0</v>
      </c>
      <c r="H677" s="45">
        <f>'2019.05.31.'!I677</f>
        <v>0</v>
      </c>
      <c r="I677" s="45">
        <f>'2019.05.31.'!J677</f>
        <v>0</v>
      </c>
      <c r="J677" s="45">
        <f>'2019.05.31.'!K677</f>
        <v>0</v>
      </c>
      <c r="K677" s="45">
        <f>'2019.05.31.'!L677</f>
        <v>0</v>
      </c>
    </row>
    <row r="678" spans="1:11" x14ac:dyDescent="0.25">
      <c r="A678" s="363"/>
      <c r="B678" s="364"/>
      <c r="C678" s="4" t="s">
        <v>53</v>
      </c>
      <c r="D678" s="100">
        <v>0</v>
      </c>
      <c r="E678" s="45">
        <f t="shared" si="174"/>
        <v>0</v>
      </c>
      <c r="F678" s="45">
        <f>'2019.05.31.'!G678</f>
        <v>0</v>
      </c>
      <c r="G678" s="45">
        <f>'2019.05.31.'!H678</f>
        <v>0</v>
      </c>
      <c r="H678" s="45">
        <f>'2019.05.31.'!I678</f>
        <v>0</v>
      </c>
      <c r="I678" s="45">
        <f>'2019.05.31.'!J678</f>
        <v>0</v>
      </c>
      <c r="J678" s="45">
        <f>'2019.05.31.'!K678</f>
        <v>0</v>
      </c>
      <c r="K678" s="45">
        <f>'2019.05.31.'!L678</f>
        <v>0</v>
      </c>
    </row>
    <row r="679" spans="1:11" x14ac:dyDescent="0.25">
      <c r="A679" s="363"/>
      <c r="B679" s="364"/>
      <c r="C679" s="4" t="s">
        <v>54</v>
      </c>
      <c r="D679" s="100">
        <v>0</v>
      </c>
      <c r="E679" s="45">
        <f t="shared" si="174"/>
        <v>1875</v>
      </c>
      <c r="F679" s="45">
        <f>'2019.05.31.'!G679</f>
        <v>0</v>
      </c>
      <c r="G679" s="45">
        <f>'2019.05.31.'!H679</f>
        <v>0</v>
      </c>
      <c r="H679" s="45">
        <f>'2019.05.31.'!I679</f>
        <v>0</v>
      </c>
      <c r="I679" s="45">
        <f>'2019.05.31.'!J679</f>
        <v>0</v>
      </c>
      <c r="J679" s="45">
        <f>'2019.05.31.'!K679</f>
        <v>1875</v>
      </c>
      <c r="K679" s="45">
        <f>'2019.05.31.'!L679</f>
        <v>1875</v>
      </c>
    </row>
    <row r="680" spans="1:11" x14ac:dyDescent="0.25">
      <c r="A680" s="363"/>
      <c r="B680" s="364"/>
      <c r="C680" s="18" t="s">
        <v>44</v>
      </c>
      <c r="D680" s="108">
        <f>SUM(D675:D679)</f>
        <v>978360</v>
      </c>
      <c r="E680" s="51">
        <f t="shared" si="174"/>
        <v>-75530</v>
      </c>
      <c r="F680" s="51">
        <f t="shared" ref="F680:H680" si="182">SUM(F675:F679)</f>
        <v>0</v>
      </c>
      <c r="G680" s="51">
        <f t="shared" si="182"/>
        <v>0</v>
      </c>
      <c r="H680" s="51">
        <f t="shared" si="182"/>
        <v>0</v>
      </c>
      <c r="I680" s="51">
        <f t="shared" ref="I680:K680" si="183">SUM(I675:I679)</f>
        <v>0</v>
      </c>
      <c r="J680" s="51">
        <f t="shared" si="183"/>
        <v>902830</v>
      </c>
      <c r="K680" s="51">
        <f t="shared" si="183"/>
        <v>279818</v>
      </c>
    </row>
    <row r="681" spans="1:11" x14ac:dyDescent="0.25">
      <c r="A681" s="363"/>
      <c r="B681" s="364"/>
      <c r="C681" s="121" t="s">
        <v>45</v>
      </c>
      <c r="D681" s="123">
        <v>91314</v>
      </c>
      <c r="E681" s="122">
        <f t="shared" si="174"/>
        <v>-3029</v>
      </c>
      <c r="F681" s="122">
        <f>'2019.05.31.'!G681</f>
        <v>0</v>
      </c>
      <c r="G681" s="122">
        <f>'2019.05.31.'!H681</f>
        <v>0</v>
      </c>
      <c r="H681" s="122">
        <f>'2019.05.31.'!I681</f>
        <v>0</v>
      </c>
      <c r="I681" s="122">
        <f>'2019.05.31.'!J681</f>
        <v>0</v>
      </c>
      <c r="J681" s="122">
        <f>'2019.05.31.'!K681</f>
        <v>88285</v>
      </c>
      <c r="K681" s="122">
        <f>'2019.05.31.'!L681</f>
        <v>31437</v>
      </c>
    </row>
    <row r="682" spans="1:11" x14ac:dyDescent="0.25">
      <c r="A682" s="363"/>
      <c r="B682" s="364"/>
      <c r="C682" s="97" t="s">
        <v>46</v>
      </c>
      <c r="D682" s="112">
        <v>0</v>
      </c>
      <c r="E682" s="82">
        <f t="shared" si="174"/>
        <v>3181</v>
      </c>
      <c r="F682" s="82">
        <f>'2019.05.31.'!G682</f>
        <v>0</v>
      </c>
      <c r="G682" s="82">
        <f>'2019.05.31.'!H682</f>
        <v>0</v>
      </c>
      <c r="H682" s="82">
        <f>'2019.05.31.'!I682</f>
        <v>0</v>
      </c>
      <c r="I682" s="82">
        <f>'2019.05.31.'!J682</f>
        <v>0</v>
      </c>
      <c r="J682" s="45">
        <f>'2019.05.31.'!K682</f>
        <v>3181</v>
      </c>
      <c r="K682" s="45">
        <f>'2019.05.31.'!L682</f>
        <v>3181</v>
      </c>
    </row>
    <row r="683" spans="1:11" x14ac:dyDescent="0.25">
      <c r="A683" s="363"/>
      <c r="B683" s="364"/>
      <c r="C683" s="203" t="s">
        <v>56</v>
      </c>
      <c r="D683" s="112">
        <v>0</v>
      </c>
      <c r="E683" s="82">
        <f t="shared" ref="E683" si="184">J683-D683-F683-G683-H683-I683</f>
        <v>428</v>
      </c>
      <c r="F683" s="82">
        <f>'2019.05.31.'!G683</f>
        <v>0</v>
      </c>
      <c r="G683" s="82">
        <f>'2019.05.31.'!H683</f>
        <v>0</v>
      </c>
      <c r="H683" s="82">
        <f>'2019.05.31.'!I683</f>
        <v>0</v>
      </c>
      <c r="I683" s="82">
        <f>'2019.05.31.'!J683</f>
        <v>0</v>
      </c>
      <c r="J683" s="45">
        <f>'2019.05.31.'!K683</f>
        <v>428</v>
      </c>
      <c r="K683" s="45">
        <f>'2019.05.31.'!L683</f>
        <v>428</v>
      </c>
    </row>
    <row r="684" spans="1:11" x14ac:dyDescent="0.25">
      <c r="A684" s="363"/>
      <c r="B684" s="364"/>
      <c r="C684" s="97" t="s">
        <v>48</v>
      </c>
      <c r="D684" s="112">
        <v>0</v>
      </c>
      <c r="E684" s="82">
        <f t="shared" si="174"/>
        <v>975</v>
      </c>
      <c r="F684" s="82">
        <f>'2019.05.31.'!G684</f>
        <v>0</v>
      </c>
      <c r="G684" s="82">
        <f>'2019.05.31.'!H684</f>
        <v>0</v>
      </c>
      <c r="H684" s="82">
        <f>'2019.05.31.'!I684</f>
        <v>0</v>
      </c>
      <c r="I684" s="82">
        <f>'2019.05.31.'!J684</f>
        <v>0</v>
      </c>
      <c r="J684" s="45">
        <f>'2019.05.31.'!K684</f>
        <v>975</v>
      </c>
      <c r="K684" s="45">
        <f>'2019.05.31.'!L684</f>
        <v>975</v>
      </c>
    </row>
    <row r="685" spans="1:11" x14ac:dyDescent="0.25">
      <c r="A685" s="363"/>
      <c r="B685" s="358"/>
      <c r="C685" s="18" t="s">
        <v>49</v>
      </c>
      <c r="D685" s="108">
        <f>SUM(D682:D684)</f>
        <v>0</v>
      </c>
      <c r="E685" s="51">
        <f>J685-D685-F685-G685-H685-I685</f>
        <v>4584</v>
      </c>
      <c r="F685" s="51">
        <f t="shared" ref="F685:H685" si="185">F682+F684</f>
        <v>0</v>
      </c>
      <c r="G685" s="51">
        <f t="shared" si="185"/>
        <v>0</v>
      </c>
      <c r="H685" s="51">
        <f t="shared" si="185"/>
        <v>0</v>
      </c>
      <c r="I685" s="51">
        <f t="shared" ref="I685" si="186">I682+I684</f>
        <v>0</v>
      </c>
      <c r="J685" s="51">
        <f>J682+J684+J683</f>
        <v>4584</v>
      </c>
      <c r="K685" s="51">
        <f>K682+K684+K683</f>
        <v>4584</v>
      </c>
    </row>
    <row r="686" spans="1:11" x14ac:dyDescent="0.25">
      <c r="A686" s="363"/>
      <c r="B686" s="357" t="s">
        <v>21</v>
      </c>
      <c r="C686" s="97" t="s">
        <v>43</v>
      </c>
      <c r="D686" s="112">
        <v>0</v>
      </c>
      <c r="E686" s="82">
        <f t="shared" si="174"/>
        <v>75530</v>
      </c>
      <c r="F686" s="82">
        <f>'2019.05.31.'!G686</f>
        <v>0</v>
      </c>
      <c r="G686" s="82">
        <f>'2019.05.31.'!H686</f>
        <v>0</v>
      </c>
      <c r="H686" s="82">
        <f>'2019.05.31.'!I686</f>
        <v>0</v>
      </c>
      <c r="I686" s="82">
        <f>'2019.05.31.'!J686</f>
        <v>0</v>
      </c>
      <c r="J686" s="45">
        <f>'2019.05.31.'!K686</f>
        <v>75530</v>
      </c>
      <c r="K686" s="45">
        <f>'2019.05.31.'!L686</f>
        <v>75530</v>
      </c>
    </row>
    <row r="687" spans="1:11" x14ac:dyDescent="0.25">
      <c r="A687" s="363"/>
      <c r="B687" s="364"/>
      <c r="C687" s="18" t="s">
        <v>44</v>
      </c>
      <c r="D687" s="108">
        <f>SUM(D686)</f>
        <v>0</v>
      </c>
      <c r="E687" s="51">
        <f t="shared" si="174"/>
        <v>75530</v>
      </c>
      <c r="F687" s="51">
        <f t="shared" ref="F687:H687" si="187">F686</f>
        <v>0</v>
      </c>
      <c r="G687" s="51">
        <f t="shared" si="187"/>
        <v>0</v>
      </c>
      <c r="H687" s="51">
        <f t="shared" si="187"/>
        <v>0</v>
      </c>
      <c r="I687" s="51">
        <f t="shared" ref="I687:K687" si="188">I686</f>
        <v>0</v>
      </c>
      <c r="J687" s="51">
        <f t="shared" si="188"/>
        <v>75530</v>
      </c>
      <c r="K687" s="51">
        <f t="shared" si="188"/>
        <v>75530</v>
      </c>
    </row>
    <row r="688" spans="1:11" x14ac:dyDescent="0.25">
      <c r="A688" s="363"/>
      <c r="B688" s="364"/>
      <c r="C688" s="121" t="s">
        <v>45</v>
      </c>
      <c r="D688" s="123">
        <v>0</v>
      </c>
      <c r="E688" s="122">
        <f t="shared" si="174"/>
        <v>3029</v>
      </c>
      <c r="F688" s="122">
        <f>'2019.05.31.'!G688</f>
        <v>0</v>
      </c>
      <c r="G688" s="122">
        <f>'2019.05.31.'!H688</f>
        <v>0</v>
      </c>
      <c r="H688" s="122">
        <f>'2019.05.31.'!I688</f>
        <v>0</v>
      </c>
      <c r="I688" s="122">
        <f>'2019.05.31.'!J688</f>
        <v>0</v>
      </c>
      <c r="J688" s="122">
        <f>'2019.05.31.'!K688</f>
        <v>3029</v>
      </c>
      <c r="K688" s="122">
        <f>'2019.05.31.'!L688</f>
        <v>3029</v>
      </c>
    </row>
    <row r="689" spans="1:11" x14ac:dyDescent="0.25">
      <c r="A689" s="363"/>
      <c r="B689" s="364"/>
      <c r="C689" s="4" t="s">
        <v>46</v>
      </c>
      <c r="D689" s="100">
        <v>40000</v>
      </c>
      <c r="E689" s="45">
        <f t="shared" si="174"/>
        <v>-3181</v>
      </c>
      <c r="F689" s="45">
        <f>'2019.05.31.'!G689</f>
        <v>0</v>
      </c>
      <c r="G689" s="45">
        <f>'2019.05.31.'!H689</f>
        <v>0</v>
      </c>
      <c r="H689" s="45">
        <f>'2019.05.31.'!I689</f>
        <v>0</v>
      </c>
      <c r="I689" s="45">
        <f>'2019.05.31.'!J689</f>
        <v>0</v>
      </c>
      <c r="J689" s="45">
        <f>'2019.05.31.'!K689</f>
        <v>36819</v>
      </c>
      <c r="K689" s="45">
        <f>'2019.05.31.'!L689</f>
        <v>0</v>
      </c>
    </row>
    <row r="690" spans="1:11" x14ac:dyDescent="0.25">
      <c r="A690" s="363"/>
      <c r="B690" s="364"/>
      <c r="C690" s="4" t="s">
        <v>56</v>
      </c>
      <c r="D690" s="100">
        <v>45000</v>
      </c>
      <c r="E690" s="45">
        <f t="shared" si="174"/>
        <v>-2069</v>
      </c>
      <c r="F690" s="45">
        <f>'2019.05.31.'!G690</f>
        <v>0</v>
      </c>
      <c r="G690" s="45">
        <f>'2019.05.31.'!H690</f>
        <v>0</v>
      </c>
      <c r="H690" s="45">
        <f>'2019.05.31.'!I690</f>
        <v>0</v>
      </c>
      <c r="I690" s="45">
        <f>'2019.05.31.'!J690</f>
        <v>0</v>
      </c>
      <c r="J690" s="45">
        <f>'2019.05.31.'!K690</f>
        <v>42931</v>
      </c>
      <c r="K690" s="45">
        <f>'2019.05.31.'!L690</f>
        <v>0</v>
      </c>
    </row>
    <row r="691" spans="1:11" x14ac:dyDescent="0.25">
      <c r="A691" s="363"/>
      <c r="B691" s="364"/>
      <c r="C691" s="92" t="s">
        <v>58</v>
      </c>
      <c r="D691" s="106">
        <v>0</v>
      </c>
      <c r="E691" s="45">
        <f t="shared" si="174"/>
        <v>1641</v>
      </c>
      <c r="F691" s="45">
        <f>'2019.05.31.'!G691</f>
        <v>0</v>
      </c>
      <c r="G691" s="45">
        <f>'2019.05.31.'!H691</f>
        <v>0</v>
      </c>
      <c r="H691" s="45">
        <f>'2019.05.31.'!I691</f>
        <v>0</v>
      </c>
      <c r="I691" s="45">
        <f>'2019.05.31.'!J691</f>
        <v>0</v>
      </c>
      <c r="J691" s="45">
        <f>'2019.05.31.'!K691</f>
        <v>1641</v>
      </c>
      <c r="K691" s="45">
        <f>'2019.05.31.'!L691</f>
        <v>1641</v>
      </c>
    </row>
    <row r="692" spans="1:11" x14ac:dyDescent="0.25">
      <c r="A692" s="363"/>
      <c r="B692" s="364"/>
      <c r="C692" s="4" t="s">
        <v>60</v>
      </c>
      <c r="D692" s="100">
        <v>5000</v>
      </c>
      <c r="E692" s="45">
        <f t="shared" si="174"/>
        <v>-206</v>
      </c>
      <c r="F692" s="45">
        <f>'2019.05.31.'!G692</f>
        <v>0</v>
      </c>
      <c r="G692" s="45">
        <f>'2019.05.31.'!H692</f>
        <v>0</v>
      </c>
      <c r="H692" s="45">
        <f>'2019.05.31.'!I692</f>
        <v>0</v>
      </c>
      <c r="I692" s="45">
        <f>'2019.05.31.'!J692</f>
        <v>0</v>
      </c>
      <c r="J692" s="45">
        <f>'2019.05.31.'!K692</f>
        <v>4794</v>
      </c>
      <c r="K692" s="45">
        <f>'2019.05.31.'!L692</f>
        <v>0</v>
      </c>
    </row>
    <row r="693" spans="1:11" x14ac:dyDescent="0.25">
      <c r="A693" s="363"/>
      <c r="B693" s="364"/>
      <c r="C693" s="4" t="s">
        <v>47</v>
      </c>
      <c r="D693" s="100">
        <v>0</v>
      </c>
      <c r="E693" s="45">
        <f t="shared" si="174"/>
        <v>0</v>
      </c>
      <c r="F693" s="45">
        <f>'2019.05.31.'!G693</f>
        <v>0</v>
      </c>
      <c r="G693" s="45">
        <f>'2019.05.31.'!H693</f>
        <v>0</v>
      </c>
      <c r="H693" s="45">
        <f>'2019.05.31.'!I693</f>
        <v>0</v>
      </c>
      <c r="I693" s="45">
        <f>'2019.05.31.'!J693</f>
        <v>0</v>
      </c>
      <c r="J693" s="45">
        <f>'2019.05.31.'!K693</f>
        <v>0</v>
      </c>
      <c r="K693" s="45">
        <f>'2019.05.31.'!L693</f>
        <v>0</v>
      </c>
    </row>
    <row r="694" spans="1:11" x14ac:dyDescent="0.25">
      <c r="A694" s="363"/>
      <c r="B694" s="364"/>
      <c r="C694" s="4" t="s">
        <v>61</v>
      </c>
      <c r="D694" s="100">
        <v>0</v>
      </c>
      <c r="E694" s="45">
        <f t="shared" si="174"/>
        <v>206</v>
      </c>
      <c r="F694" s="45">
        <f>'2019.05.31.'!G694</f>
        <v>0</v>
      </c>
      <c r="G694" s="45">
        <f>'2019.05.31.'!H694</f>
        <v>0</v>
      </c>
      <c r="H694" s="45">
        <f>'2019.05.31.'!I694</f>
        <v>0</v>
      </c>
      <c r="I694" s="45">
        <f>'2019.05.31.'!J694</f>
        <v>0</v>
      </c>
      <c r="J694" s="45">
        <f>'2019.05.31.'!K694</f>
        <v>206</v>
      </c>
      <c r="K694" s="45">
        <f>'2019.05.31.'!L694</f>
        <v>206</v>
      </c>
    </row>
    <row r="695" spans="1:11" x14ac:dyDescent="0.25">
      <c r="A695" s="363"/>
      <c r="B695" s="364"/>
      <c r="C695" s="4" t="s">
        <v>62</v>
      </c>
      <c r="D695" s="100">
        <v>0</v>
      </c>
      <c r="E695" s="45">
        <f t="shared" si="174"/>
        <v>0</v>
      </c>
      <c r="F695" s="45">
        <f>'2019.05.31.'!G695</f>
        <v>0</v>
      </c>
      <c r="G695" s="45">
        <f>'2019.05.31.'!H695</f>
        <v>0</v>
      </c>
      <c r="H695" s="45">
        <f>'2019.05.31.'!I695</f>
        <v>0</v>
      </c>
      <c r="I695" s="45">
        <f>'2019.05.31.'!J695</f>
        <v>0</v>
      </c>
      <c r="J695" s="45">
        <f>'2019.05.31.'!K695</f>
        <v>0</v>
      </c>
      <c r="K695" s="45">
        <f>'2019.05.31.'!L695</f>
        <v>0</v>
      </c>
    </row>
    <row r="696" spans="1:11" x14ac:dyDescent="0.25">
      <c r="A696" s="363"/>
      <c r="B696" s="364"/>
      <c r="C696" s="4" t="s">
        <v>48</v>
      </c>
      <c r="D696" s="100">
        <v>19900</v>
      </c>
      <c r="E696" s="45">
        <f t="shared" si="174"/>
        <v>-975</v>
      </c>
      <c r="F696" s="45">
        <f>'2019.05.31.'!G696</f>
        <v>0</v>
      </c>
      <c r="G696" s="45">
        <f>'2019.05.31.'!H696</f>
        <v>0</v>
      </c>
      <c r="H696" s="45">
        <f>'2019.05.31.'!I696</f>
        <v>0</v>
      </c>
      <c r="I696" s="45">
        <f>'2019.05.31.'!J696</f>
        <v>0</v>
      </c>
      <c r="J696" s="45">
        <f>'2019.05.31.'!K696</f>
        <v>18925</v>
      </c>
      <c r="K696" s="45">
        <f>'2019.05.31.'!L696</f>
        <v>498</v>
      </c>
    </row>
    <row r="697" spans="1:11" x14ac:dyDescent="0.25">
      <c r="A697" s="363"/>
      <c r="B697" s="364"/>
      <c r="C697" s="4" t="s">
        <v>63</v>
      </c>
      <c r="D697" s="100">
        <v>774949</v>
      </c>
      <c r="E697" s="45">
        <f t="shared" si="174"/>
        <v>0</v>
      </c>
      <c r="F697" s="45">
        <f>'2019.05.31.'!G697</f>
        <v>-150000</v>
      </c>
      <c r="G697" s="45">
        <f>'2019.05.31.'!H697</f>
        <v>0</v>
      </c>
      <c r="H697" s="45">
        <f>'2019.05.31.'!I697</f>
        <v>0</v>
      </c>
      <c r="I697" s="45">
        <f>'2019.05.31.'!J697</f>
        <v>0</v>
      </c>
      <c r="J697" s="45">
        <f>'2019.05.31.'!K697</f>
        <v>624949</v>
      </c>
      <c r="K697" s="45">
        <f>'2019.05.31.'!L697</f>
        <v>0</v>
      </c>
    </row>
    <row r="698" spans="1:11" x14ac:dyDescent="0.25">
      <c r="A698" s="363"/>
      <c r="B698" s="358"/>
      <c r="C698" s="18" t="s">
        <v>49</v>
      </c>
      <c r="D698" s="108">
        <f>SUM(D689:D697)</f>
        <v>884849</v>
      </c>
      <c r="E698" s="51">
        <f t="shared" si="174"/>
        <v>-4584</v>
      </c>
      <c r="F698" s="51">
        <f t="shared" ref="F698:H698" si="189">SUM(F689:F697)</f>
        <v>-150000</v>
      </c>
      <c r="G698" s="51">
        <f t="shared" si="189"/>
        <v>0</v>
      </c>
      <c r="H698" s="51">
        <f t="shared" si="189"/>
        <v>0</v>
      </c>
      <c r="I698" s="51">
        <f t="shared" ref="I698:K698" si="190">SUM(I689:I697)</f>
        <v>0</v>
      </c>
      <c r="J698" s="51">
        <f t="shared" si="190"/>
        <v>730265</v>
      </c>
      <c r="K698" s="51">
        <f t="shared" si="190"/>
        <v>2345</v>
      </c>
    </row>
    <row r="699" spans="1:11" x14ac:dyDescent="0.25">
      <c r="A699" s="363" t="s">
        <v>109</v>
      </c>
      <c r="B699" s="359" t="s">
        <v>21</v>
      </c>
      <c r="C699" s="4" t="s">
        <v>43</v>
      </c>
      <c r="D699" s="100">
        <v>0</v>
      </c>
      <c r="E699" s="45">
        <f t="shared" si="174"/>
        <v>0</v>
      </c>
      <c r="F699" s="45">
        <f>'2019.05.31.'!G699</f>
        <v>0</v>
      </c>
      <c r="G699" s="45">
        <f>'2019.05.31.'!H699</f>
        <v>0</v>
      </c>
      <c r="H699" s="45">
        <f>'2019.05.31.'!I699</f>
        <v>0</v>
      </c>
      <c r="I699" s="45">
        <f>'2019.05.31.'!J699</f>
        <v>0</v>
      </c>
      <c r="J699" s="45">
        <f>'2019.05.31.'!K699</f>
        <v>0</v>
      </c>
      <c r="K699" s="45">
        <f>'2019.05.31.'!L699</f>
        <v>0</v>
      </c>
    </row>
    <row r="700" spans="1:11" x14ac:dyDescent="0.25">
      <c r="A700" s="363"/>
      <c r="B700" s="359"/>
      <c r="C700" s="4" t="s">
        <v>45</v>
      </c>
      <c r="D700" s="100">
        <v>0</v>
      </c>
      <c r="E700" s="45">
        <f t="shared" si="174"/>
        <v>0</v>
      </c>
      <c r="F700" s="45">
        <f>'2019.05.31.'!G700</f>
        <v>0</v>
      </c>
      <c r="G700" s="45">
        <f>'2019.05.31.'!H700</f>
        <v>0</v>
      </c>
      <c r="H700" s="45">
        <f>'2019.05.31.'!I700</f>
        <v>0</v>
      </c>
      <c r="I700" s="45">
        <f>'2019.05.31.'!J700</f>
        <v>0</v>
      </c>
      <c r="J700" s="45">
        <f>'2019.05.31.'!K700</f>
        <v>0</v>
      </c>
      <c r="K700" s="45">
        <f>'2019.05.31.'!L700</f>
        <v>0</v>
      </c>
    </row>
    <row r="701" spans="1:11" x14ac:dyDescent="0.25">
      <c r="A701" s="445" t="s">
        <v>163</v>
      </c>
      <c r="B701" s="446"/>
      <c r="C701" s="447"/>
      <c r="D701" s="126">
        <f>SUM(D680+D681+D685+D687+D688+D698+D699+D700)</f>
        <v>1954523</v>
      </c>
      <c r="E701" s="127">
        <f t="shared" si="174"/>
        <v>0</v>
      </c>
      <c r="F701" s="127">
        <f t="shared" ref="F701:J701" si="191">SUM(F680,F681,F698,F699,F700)+F688+F687+F685</f>
        <v>-150000</v>
      </c>
      <c r="G701" s="127">
        <f t="shared" si="191"/>
        <v>0</v>
      </c>
      <c r="H701" s="127">
        <f t="shared" si="191"/>
        <v>0</v>
      </c>
      <c r="I701" s="127">
        <f t="shared" ref="I701" si="192">SUM(I680,I681,I698,I699,I700)+I688+I687+I685</f>
        <v>0</v>
      </c>
      <c r="J701" s="127">
        <f t="shared" si="191"/>
        <v>1804523</v>
      </c>
      <c r="K701" s="127">
        <f>'2019.05.31.'!L701</f>
        <v>396743</v>
      </c>
    </row>
    <row r="702" spans="1:11" x14ac:dyDescent="0.25">
      <c r="A702" s="355" t="s">
        <v>110</v>
      </c>
      <c r="B702" s="116" t="s">
        <v>9</v>
      </c>
      <c r="C702" s="4" t="s">
        <v>70</v>
      </c>
      <c r="D702" s="100">
        <v>0</v>
      </c>
      <c r="E702" s="45">
        <f t="shared" si="174"/>
        <v>0</v>
      </c>
      <c r="F702" s="45">
        <f>'2019.05.31.'!G702</f>
        <v>0</v>
      </c>
      <c r="G702" s="45">
        <f>'2019.05.31.'!H702</f>
        <v>0</v>
      </c>
      <c r="H702" s="45">
        <f>'2019.05.31.'!I702</f>
        <v>0</v>
      </c>
      <c r="I702" s="45">
        <f>'2019.05.31.'!J702</f>
        <v>0</v>
      </c>
      <c r="J702" s="45">
        <f>'2019.05.31.'!K702</f>
        <v>0</v>
      </c>
      <c r="K702" s="45">
        <f>'2019.05.31.'!L702</f>
        <v>0</v>
      </c>
    </row>
    <row r="703" spans="1:11" x14ac:dyDescent="0.25">
      <c r="A703" s="365"/>
      <c r="B703" s="357" t="s">
        <v>42</v>
      </c>
      <c r="C703" s="4" t="s">
        <v>43</v>
      </c>
      <c r="D703" s="100">
        <v>978360</v>
      </c>
      <c r="E703" s="45">
        <f t="shared" si="174"/>
        <v>0</v>
      </c>
      <c r="F703" s="45">
        <f>'2019.05.31.'!G703</f>
        <v>0</v>
      </c>
      <c r="G703" s="45">
        <f>'2019.05.31.'!H703</f>
        <v>0</v>
      </c>
      <c r="H703" s="45">
        <f>'2019.05.31.'!I703</f>
        <v>0</v>
      </c>
      <c r="I703" s="45">
        <f>'2019.05.31.'!J703</f>
        <v>0</v>
      </c>
      <c r="J703" s="45">
        <f>'2019.05.31.'!K703</f>
        <v>978360</v>
      </c>
      <c r="K703" s="45">
        <f>'2019.05.31.'!L703</f>
        <v>407650</v>
      </c>
    </row>
    <row r="704" spans="1:11" x14ac:dyDescent="0.25">
      <c r="A704" s="365"/>
      <c r="B704" s="364"/>
      <c r="C704" s="4" t="s">
        <v>54</v>
      </c>
      <c r="D704" s="100">
        <v>0</v>
      </c>
      <c r="E704" s="45">
        <f t="shared" si="174"/>
        <v>1875</v>
      </c>
      <c r="F704" s="45">
        <f>'2019.05.31.'!G704</f>
        <v>0</v>
      </c>
      <c r="G704" s="45">
        <f>'2019.05.31.'!H704</f>
        <v>0</v>
      </c>
      <c r="H704" s="45">
        <f>'2019.05.31.'!I704</f>
        <v>0</v>
      </c>
      <c r="I704" s="45">
        <f>'2019.05.31.'!J704</f>
        <v>0</v>
      </c>
      <c r="J704" s="45">
        <f>'2019.05.31.'!K704</f>
        <v>1875</v>
      </c>
      <c r="K704" s="45">
        <f>'2019.05.31.'!L704</f>
        <v>1875</v>
      </c>
    </row>
    <row r="705" spans="1:11" x14ac:dyDescent="0.25">
      <c r="A705" s="365"/>
      <c r="B705" s="364"/>
      <c r="C705" s="18" t="s">
        <v>44</v>
      </c>
      <c r="D705" s="108">
        <f>SUM(D703:D704)</f>
        <v>978360</v>
      </c>
      <c r="E705" s="51">
        <f t="shared" si="174"/>
        <v>1875</v>
      </c>
      <c r="F705" s="51">
        <f t="shared" ref="F705:H705" si="193">SUM(F703:F704)</f>
        <v>0</v>
      </c>
      <c r="G705" s="51">
        <f t="shared" si="193"/>
        <v>0</v>
      </c>
      <c r="H705" s="51">
        <f t="shared" si="193"/>
        <v>0</v>
      </c>
      <c r="I705" s="51">
        <f t="shared" ref="I705:K705" si="194">SUM(I703:I704)</f>
        <v>0</v>
      </c>
      <c r="J705" s="51">
        <f t="shared" si="194"/>
        <v>980235</v>
      </c>
      <c r="K705" s="51">
        <f t="shared" si="194"/>
        <v>409525</v>
      </c>
    </row>
    <row r="706" spans="1:11" x14ac:dyDescent="0.25">
      <c r="A706" s="365"/>
      <c r="B706" s="364"/>
      <c r="C706" s="121" t="s">
        <v>45</v>
      </c>
      <c r="D706" s="123">
        <v>91314</v>
      </c>
      <c r="E706" s="122">
        <f t="shared" si="174"/>
        <v>0</v>
      </c>
      <c r="F706" s="122">
        <f>'2019.05.31.'!G706</f>
        <v>0</v>
      </c>
      <c r="G706" s="122">
        <f>'2019.05.31.'!H706</f>
        <v>0</v>
      </c>
      <c r="H706" s="122">
        <f>'2019.05.31.'!I706</f>
        <v>0</v>
      </c>
      <c r="I706" s="122">
        <f>'2019.05.31.'!J706</f>
        <v>0</v>
      </c>
      <c r="J706" s="122">
        <f>'2019.05.31.'!K706</f>
        <v>91314</v>
      </c>
      <c r="K706" s="122">
        <f>'2019.05.31.'!L706</f>
        <v>39745</v>
      </c>
    </row>
    <row r="707" spans="1:11" x14ac:dyDescent="0.25">
      <c r="A707" s="365"/>
      <c r="B707" s="364"/>
      <c r="C707" s="4" t="s">
        <v>46</v>
      </c>
      <c r="D707" s="100">
        <v>0</v>
      </c>
      <c r="E707" s="45">
        <f t="shared" si="174"/>
        <v>3181</v>
      </c>
      <c r="F707" s="45">
        <f>'2019.05.31.'!G707</f>
        <v>0</v>
      </c>
      <c r="G707" s="45">
        <f>'2019.05.31.'!H707</f>
        <v>0</v>
      </c>
      <c r="H707" s="45">
        <f>'2019.05.31.'!I707</f>
        <v>0</v>
      </c>
      <c r="I707" s="45">
        <f>'2019.05.31.'!J707</f>
        <v>0</v>
      </c>
      <c r="J707" s="45">
        <f>'2019.05.31.'!K707</f>
        <v>3181</v>
      </c>
      <c r="K707" s="45">
        <f>'2019.05.31.'!L707</f>
        <v>3181</v>
      </c>
    </row>
    <row r="708" spans="1:11" x14ac:dyDescent="0.25">
      <c r="A708" s="365"/>
      <c r="B708" s="364"/>
      <c r="C708" s="4" t="s">
        <v>56</v>
      </c>
      <c r="D708" s="100">
        <v>0</v>
      </c>
      <c r="E708" s="45">
        <f t="shared" ref="E708" si="195">J708-D708-F708-G708-H708-I708</f>
        <v>428</v>
      </c>
      <c r="F708" s="45">
        <f>'2019.05.31.'!G708</f>
        <v>0</v>
      </c>
      <c r="G708" s="45">
        <f>'2019.05.31.'!H708</f>
        <v>0</v>
      </c>
      <c r="H708" s="45">
        <f>'2019.05.31.'!I708</f>
        <v>0</v>
      </c>
      <c r="I708" s="45">
        <f>'2019.05.31.'!J708</f>
        <v>0</v>
      </c>
      <c r="J708" s="45">
        <f>'2019.05.31.'!K708</f>
        <v>428</v>
      </c>
      <c r="K708" s="45">
        <f>'2019.05.31.'!L708</f>
        <v>428</v>
      </c>
    </row>
    <row r="709" spans="1:11" x14ac:dyDescent="0.25">
      <c r="A709" s="365"/>
      <c r="B709" s="364"/>
      <c r="C709" s="4" t="s">
        <v>48</v>
      </c>
      <c r="D709" s="100">
        <v>0</v>
      </c>
      <c r="E709" s="45">
        <f t="shared" si="174"/>
        <v>974</v>
      </c>
      <c r="F709" s="45">
        <f>'2019.05.31.'!G709</f>
        <v>0</v>
      </c>
      <c r="G709" s="45">
        <f>'2019.05.31.'!H709</f>
        <v>0</v>
      </c>
      <c r="H709" s="45">
        <f>'2019.05.31.'!I709</f>
        <v>0</v>
      </c>
      <c r="I709" s="45">
        <f>'2019.05.31.'!J709</f>
        <v>0</v>
      </c>
      <c r="J709" s="45">
        <f>'2019.05.31.'!K709</f>
        <v>974</v>
      </c>
      <c r="K709" s="45">
        <f>'2019.05.31.'!L709</f>
        <v>974</v>
      </c>
    </row>
    <row r="710" spans="1:11" x14ac:dyDescent="0.25">
      <c r="A710" s="365"/>
      <c r="B710" s="358"/>
      <c r="C710" s="18" t="s">
        <v>49</v>
      </c>
      <c r="D710" s="108">
        <f>SUM(D707:D709)</f>
        <v>0</v>
      </c>
      <c r="E710" s="51">
        <f t="shared" si="174"/>
        <v>4583</v>
      </c>
      <c r="F710" s="51">
        <f t="shared" ref="F710:H710" si="196">SUM(F707:F709)</f>
        <v>0</v>
      </c>
      <c r="G710" s="51">
        <f t="shared" si="196"/>
        <v>0</v>
      </c>
      <c r="H710" s="51">
        <f t="shared" si="196"/>
        <v>0</v>
      </c>
      <c r="I710" s="51">
        <f t="shared" ref="I710:K710" si="197">SUM(I707:I709)</f>
        <v>0</v>
      </c>
      <c r="J710" s="51">
        <f t="shared" si="197"/>
        <v>4583</v>
      </c>
      <c r="K710" s="51">
        <f t="shared" si="197"/>
        <v>4583</v>
      </c>
    </row>
    <row r="711" spans="1:11" x14ac:dyDescent="0.25">
      <c r="A711" s="365"/>
      <c r="B711" s="357" t="s">
        <v>21</v>
      </c>
      <c r="C711" s="4" t="s">
        <v>43</v>
      </c>
      <c r="D711" s="100">
        <v>4906206</v>
      </c>
      <c r="E711" s="45">
        <f t="shared" si="174"/>
        <v>-5625</v>
      </c>
      <c r="F711" s="45">
        <f>'2019.05.31.'!G711</f>
        <v>0</v>
      </c>
      <c r="G711" s="45">
        <f>'2019.05.31.'!H711</f>
        <v>0</v>
      </c>
      <c r="H711" s="45">
        <f>'2019.05.31.'!I711</f>
        <v>0</v>
      </c>
      <c r="I711" s="45">
        <f>'2019.05.31.'!J711</f>
        <v>0</v>
      </c>
      <c r="J711" s="45">
        <f>'2019.05.31.'!K711</f>
        <v>4900581</v>
      </c>
      <c r="K711" s="45">
        <f>'2019.05.31.'!L711</f>
        <v>1990089</v>
      </c>
    </row>
    <row r="712" spans="1:11" x14ac:dyDescent="0.25">
      <c r="A712" s="365"/>
      <c r="B712" s="364"/>
      <c r="C712" s="4" t="s">
        <v>50</v>
      </c>
      <c r="D712" s="100">
        <v>200000</v>
      </c>
      <c r="E712" s="45">
        <f t="shared" si="174"/>
        <v>0</v>
      </c>
      <c r="F712" s="45">
        <f>'2019.05.31.'!G712</f>
        <v>0</v>
      </c>
      <c r="G712" s="45">
        <f>'2019.05.31.'!H712</f>
        <v>0</v>
      </c>
      <c r="H712" s="45">
        <f>'2019.05.31.'!I712</f>
        <v>0</v>
      </c>
      <c r="I712" s="45">
        <f>'2019.05.31.'!J712</f>
        <v>0</v>
      </c>
      <c r="J712" s="45">
        <f>'2019.05.31.'!K712</f>
        <v>200000</v>
      </c>
      <c r="K712" s="45">
        <f>'2019.05.31.'!L712</f>
        <v>0</v>
      </c>
    </row>
    <row r="713" spans="1:11" x14ac:dyDescent="0.25">
      <c r="A713" s="365"/>
      <c r="B713" s="364"/>
      <c r="C713" s="4" t="s">
        <v>51</v>
      </c>
      <c r="D713" s="100">
        <v>10000</v>
      </c>
      <c r="E713" s="45">
        <f t="shared" si="174"/>
        <v>0</v>
      </c>
      <c r="F713" s="45">
        <f>'2019.05.31.'!G713</f>
        <v>0</v>
      </c>
      <c r="G713" s="45">
        <f>'2019.05.31.'!H713</f>
        <v>0</v>
      </c>
      <c r="H713" s="45">
        <f>'2019.05.31.'!I713</f>
        <v>0</v>
      </c>
      <c r="I713" s="45">
        <f>'2019.05.31.'!J713</f>
        <v>0</v>
      </c>
      <c r="J713" s="45">
        <f>'2019.05.31.'!K713</f>
        <v>10000</v>
      </c>
      <c r="K713" s="45">
        <f>'2019.05.31.'!L713</f>
        <v>0</v>
      </c>
    </row>
    <row r="714" spans="1:11" x14ac:dyDescent="0.25">
      <c r="A714" s="365"/>
      <c r="B714" s="364"/>
      <c r="C714" s="4" t="s">
        <v>53</v>
      </c>
      <c r="D714" s="100">
        <v>24000</v>
      </c>
      <c r="E714" s="45">
        <f t="shared" si="174"/>
        <v>0</v>
      </c>
      <c r="F714" s="45">
        <f>'2019.05.31.'!G714</f>
        <v>0</v>
      </c>
      <c r="G714" s="45">
        <f>'2019.05.31.'!H714</f>
        <v>0</v>
      </c>
      <c r="H714" s="45">
        <f>'2019.05.31.'!I714</f>
        <v>0</v>
      </c>
      <c r="I714" s="45">
        <f>'2019.05.31.'!J714</f>
        <v>0</v>
      </c>
      <c r="J714" s="45">
        <f>'2019.05.31.'!K714</f>
        <v>24000</v>
      </c>
      <c r="K714" s="45">
        <f>'2019.05.31.'!L714</f>
        <v>0</v>
      </c>
    </row>
    <row r="715" spans="1:11" x14ac:dyDescent="0.25">
      <c r="A715" s="365"/>
      <c r="B715" s="364"/>
      <c r="C715" s="4" t="s">
        <v>54</v>
      </c>
      <c r="D715" s="100">
        <v>0</v>
      </c>
      <c r="E715" s="45">
        <f t="shared" si="174"/>
        <v>3750</v>
      </c>
      <c r="F715" s="45">
        <f>'2019.05.31.'!G715</f>
        <v>0</v>
      </c>
      <c r="G715" s="45">
        <f>'2019.05.31.'!H715</f>
        <v>0</v>
      </c>
      <c r="H715" s="45">
        <f>'2019.05.31.'!I715</f>
        <v>0</v>
      </c>
      <c r="I715" s="45">
        <f>'2019.05.31.'!J715</f>
        <v>0</v>
      </c>
      <c r="J715" s="45">
        <f>'2019.05.31.'!K715</f>
        <v>3750</v>
      </c>
      <c r="K715" s="45">
        <f>'2019.05.31.'!L715</f>
        <v>3750</v>
      </c>
    </row>
    <row r="716" spans="1:11" x14ac:dyDescent="0.25">
      <c r="A716" s="365"/>
      <c r="B716" s="364"/>
      <c r="C716" s="18" t="s">
        <v>44</v>
      </c>
      <c r="D716" s="108">
        <f>SUM(D711:D715)</f>
        <v>5140206</v>
      </c>
      <c r="E716" s="51">
        <f t="shared" si="174"/>
        <v>-1875</v>
      </c>
      <c r="F716" s="51">
        <f t="shared" ref="F716:H716" si="198">SUM(F711:F715)</f>
        <v>0</v>
      </c>
      <c r="G716" s="51">
        <f t="shared" si="198"/>
        <v>0</v>
      </c>
      <c r="H716" s="51">
        <f t="shared" si="198"/>
        <v>0</v>
      </c>
      <c r="I716" s="51">
        <f t="shared" ref="I716:K716" si="199">SUM(I711:I715)</f>
        <v>0</v>
      </c>
      <c r="J716" s="51">
        <f t="shared" si="199"/>
        <v>5138331</v>
      </c>
      <c r="K716" s="51">
        <f t="shared" si="199"/>
        <v>1993839</v>
      </c>
    </row>
    <row r="717" spans="1:11" x14ac:dyDescent="0.25">
      <c r="A717" s="365"/>
      <c r="B717" s="364"/>
      <c r="C717" s="121" t="s">
        <v>45</v>
      </c>
      <c r="D717" s="123">
        <v>989509</v>
      </c>
      <c r="E717" s="122">
        <f t="shared" si="174"/>
        <v>0</v>
      </c>
      <c r="F717" s="122">
        <f>'2019.05.31.'!G717</f>
        <v>0</v>
      </c>
      <c r="G717" s="122">
        <f>'2019.05.31.'!H717</f>
        <v>0</v>
      </c>
      <c r="H717" s="122">
        <f>'2019.05.31.'!I717</f>
        <v>0</v>
      </c>
      <c r="I717" s="122">
        <f>'2019.05.31.'!J717</f>
        <v>0</v>
      </c>
      <c r="J717" s="122">
        <f>'2019.05.31.'!K717</f>
        <v>989509</v>
      </c>
      <c r="K717" s="122">
        <f>'2019.05.31.'!L717</f>
        <v>387861</v>
      </c>
    </row>
    <row r="718" spans="1:11" x14ac:dyDescent="0.25">
      <c r="A718" s="365"/>
      <c r="B718" s="364"/>
      <c r="C718" s="4" t="s">
        <v>46</v>
      </c>
      <c r="D718" s="100">
        <v>50000</v>
      </c>
      <c r="E718" s="45">
        <f t="shared" ref="E718:E781" si="200">J718-D718-F718-G718-H718-I718</f>
        <v>-3181</v>
      </c>
      <c r="F718" s="45">
        <f>'2019.05.31.'!G718</f>
        <v>0</v>
      </c>
      <c r="G718" s="45">
        <f>'2019.05.31.'!H718</f>
        <v>0</v>
      </c>
      <c r="H718" s="45">
        <f>'2019.05.31.'!I718</f>
        <v>0</v>
      </c>
      <c r="I718" s="45">
        <f>'2019.05.31.'!J718</f>
        <v>0</v>
      </c>
      <c r="J718" s="45">
        <f>'2019.05.31.'!K718</f>
        <v>46819</v>
      </c>
      <c r="K718" s="45">
        <f>'2019.05.31.'!L718</f>
        <v>18839</v>
      </c>
    </row>
    <row r="719" spans="1:11" x14ac:dyDescent="0.25">
      <c r="A719" s="365"/>
      <c r="B719" s="364"/>
      <c r="C719" s="4" t="s">
        <v>56</v>
      </c>
      <c r="D719" s="100">
        <v>75000</v>
      </c>
      <c r="E719" s="45">
        <f t="shared" si="200"/>
        <v>-2069</v>
      </c>
      <c r="F719" s="45">
        <f>'2019.05.31.'!G719</f>
        <v>0</v>
      </c>
      <c r="G719" s="45">
        <f>'2019.05.31.'!H719</f>
        <v>0</v>
      </c>
      <c r="H719" s="45">
        <f>'2019.05.31.'!I719</f>
        <v>0</v>
      </c>
      <c r="I719" s="45">
        <f>'2019.05.31.'!J719</f>
        <v>0</v>
      </c>
      <c r="J719" s="45">
        <f>'2019.05.31.'!K719</f>
        <v>72931</v>
      </c>
      <c r="K719" s="45">
        <f>'2019.05.31.'!L719</f>
        <v>18950</v>
      </c>
    </row>
    <row r="720" spans="1:11" x14ac:dyDescent="0.25">
      <c r="A720" s="365"/>
      <c r="B720" s="364"/>
      <c r="C720" s="4" t="s">
        <v>57</v>
      </c>
      <c r="D720" s="100">
        <v>33456</v>
      </c>
      <c r="E720" s="45">
        <f t="shared" si="200"/>
        <v>0</v>
      </c>
      <c r="F720" s="45">
        <f>'2019.05.31.'!G720</f>
        <v>0</v>
      </c>
      <c r="G720" s="45">
        <f>'2019.05.31.'!H720</f>
        <v>0</v>
      </c>
      <c r="H720" s="45">
        <f>'2019.05.31.'!I720</f>
        <v>0</v>
      </c>
      <c r="I720" s="45">
        <f>'2019.05.31.'!J720</f>
        <v>0</v>
      </c>
      <c r="J720" s="45">
        <f>'2019.05.31.'!K720</f>
        <v>33456</v>
      </c>
      <c r="K720" s="45">
        <f>'2019.05.31.'!L720</f>
        <v>11152</v>
      </c>
    </row>
    <row r="721" spans="1:11" x14ac:dyDescent="0.25">
      <c r="A721" s="365"/>
      <c r="B721" s="364"/>
      <c r="C721" s="92" t="s">
        <v>58</v>
      </c>
      <c r="D721" s="106">
        <v>0</v>
      </c>
      <c r="E721" s="45">
        <f t="shared" si="200"/>
        <v>1641</v>
      </c>
      <c r="F721" s="45">
        <f>'2019.05.31.'!G721</f>
        <v>0</v>
      </c>
      <c r="G721" s="45">
        <f>'2019.05.31.'!H721</f>
        <v>0</v>
      </c>
      <c r="H721" s="45">
        <f>'2019.05.31.'!I721</f>
        <v>0</v>
      </c>
      <c r="I721" s="45">
        <f>'2019.05.31.'!J721</f>
        <v>0</v>
      </c>
      <c r="J721" s="45">
        <f>'2019.05.31.'!K721</f>
        <v>1641</v>
      </c>
      <c r="K721" s="45">
        <f>'2019.05.31.'!L721</f>
        <v>1641</v>
      </c>
    </row>
    <row r="722" spans="1:11" x14ac:dyDescent="0.25">
      <c r="A722" s="365"/>
      <c r="B722" s="364"/>
      <c r="C722" s="4" t="s">
        <v>59</v>
      </c>
      <c r="D722" s="100">
        <v>50000</v>
      </c>
      <c r="E722" s="45">
        <f t="shared" si="200"/>
        <v>0</v>
      </c>
      <c r="F722" s="45">
        <f>'2019.05.31.'!G722</f>
        <v>0</v>
      </c>
      <c r="G722" s="45">
        <f>'2019.05.31.'!H722</f>
        <v>0</v>
      </c>
      <c r="H722" s="45">
        <f>'2019.05.31.'!I722</f>
        <v>0</v>
      </c>
      <c r="I722" s="45">
        <f>'2019.05.31.'!J722</f>
        <v>0</v>
      </c>
      <c r="J722" s="45">
        <f>'2019.05.31.'!K722</f>
        <v>50000</v>
      </c>
      <c r="K722" s="45">
        <f>'2019.05.31.'!L722</f>
        <v>30598</v>
      </c>
    </row>
    <row r="723" spans="1:11" x14ac:dyDescent="0.25">
      <c r="A723" s="365"/>
      <c r="B723" s="364"/>
      <c r="C723" s="4" t="s">
        <v>65</v>
      </c>
      <c r="D723" s="100">
        <v>300000</v>
      </c>
      <c r="E723" s="45">
        <f t="shared" si="200"/>
        <v>0</v>
      </c>
      <c r="F723" s="45">
        <f>'2019.05.31.'!G723</f>
        <v>0</v>
      </c>
      <c r="G723" s="45">
        <f>'2019.05.31.'!H723</f>
        <v>0</v>
      </c>
      <c r="H723" s="45">
        <f>'2019.05.31.'!I723</f>
        <v>0</v>
      </c>
      <c r="I723" s="45">
        <f>'2019.05.31.'!J723</f>
        <v>0</v>
      </c>
      <c r="J723" s="45">
        <f>'2019.05.31.'!K723</f>
        <v>300000</v>
      </c>
      <c r="K723" s="45">
        <f>'2019.05.31.'!L723</f>
        <v>0</v>
      </c>
    </row>
    <row r="724" spans="1:11" x14ac:dyDescent="0.25">
      <c r="A724" s="365"/>
      <c r="B724" s="364"/>
      <c r="C724" s="4" t="s">
        <v>60</v>
      </c>
      <c r="D724" s="100">
        <v>10000</v>
      </c>
      <c r="E724" s="45">
        <f t="shared" si="200"/>
        <v>-206</v>
      </c>
      <c r="F724" s="45">
        <f>'2019.05.31.'!G724</f>
        <v>0</v>
      </c>
      <c r="G724" s="45">
        <f>'2019.05.31.'!H724</f>
        <v>0</v>
      </c>
      <c r="H724" s="45">
        <f>'2019.05.31.'!I724</f>
        <v>0</v>
      </c>
      <c r="I724" s="45">
        <f>'2019.05.31.'!J724</f>
        <v>0</v>
      </c>
      <c r="J724" s="45">
        <f>'2019.05.31.'!K724</f>
        <v>9794</v>
      </c>
      <c r="K724" s="45">
        <f>'2019.05.31.'!L724</f>
        <v>0</v>
      </c>
    </row>
    <row r="725" spans="1:11" x14ac:dyDescent="0.25">
      <c r="A725" s="365"/>
      <c r="B725" s="364"/>
      <c r="C725" s="4" t="s">
        <v>47</v>
      </c>
      <c r="D725" s="100">
        <v>8400</v>
      </c>
      <c r="E725" s="45">
        <f t="shared" si="200"/>
        <v>0</v>
      </c>
      <c r="F725" s="45">
        <f>'2019.05.31.'!G725</f>
        <v>0</v>
      </c>
      <c r="G725" s="45">
        <f>'2019.05.31.'!H725</f>
        <v>0</v>
      </c>
      <c r="H725" s="45">
        <f>'2019.05.31.'!I725</f>
        <v>0</v>
      </c>
      <c r="I725" s="45">
        <f>'2019.05.31.'!J725</f>
        <v>0</v>
      </c>
      <c r="J725" s="45">
        <f>'2019.05.31.'!K725</f>
        <v>8400</v>
      </c>
      <c r="K725" s="45">
        <f>'2019.05.31.'!L725</f>
        <v>4200</v>
      </c>
    </row>
    <row r="726" spans="1:11" x14ac:dyDescent="0.25">
      <c r="A726" s="365"/>
      <c r="B726" s="364"/>
      <c r="C726" s="4" t="s">
        <v>61</v>
      </c>
      <c r="D726" s="100">
        <v>0</v>
      </c>
      <c r="E726" s="45">
        <f t="shared" si="200"/>
        <v>206</v>
      </c>
      <c r="F726" s="45">
        <f>'2019.05.31.'!G726</f>
        <v>0</v>
      </c>
      <c r="G726" s="45">
        <f>'2019.05.31.'!H726</f>
        <v>0</v>
      </c>
      <c r="H726" s="45">
        <f>'2019.05.31.'!I726</f>
        <v>0</v>
      </c>
      <c r="I726" s="45">
        <f>'2019.05.31.'!J726</f>
        <v>0</v>
      </c>
      <c r="J726" s="45">
        <f>'2019.05.31.'!K726</f>
        <v>206</v>
      </c>
      <c r="K726" s="45">
        <f>'2019.05.31.'!L726</f>
        <v>206</v>
      </c>
    </row>
    <row r="727" spans="1:11" x14ac:dyDescent="0.25">
      <c r="A727" s="365"/>
      <c r="B727" s="364"/>
      <c r="C727" s="4" t="s">
        <v>62</v>
      </c>
      <c r="D727" s="100">
        <v>22830</v>
      </c>
      <c r="E727" s="45">
        <f t="shared" si="200"/>
        <v>0</v>
      </c>
      <c r="F727" s="45">
        <f>'2019.05.31.'!G727</f>
        <v>0</v>
      </c>
      <c r="G727" s="45">
        <f>'2019.05.31.'!H727</f>
        <v>0</v>
      </c>
      <c r="H727" s="45">
        <f>'2019.05.31.'!I727</f>
        <v>0</v>
      </c>
      <c r="I727" s="45">
        <f>'2019.05.31.'!J727</f>
        <v>0</v>
      </c>
      <c r="J727" s="45">
        <f>'2019.05.31.'!K727</f>
        <v>22830</v>
      </c>
      <c r="K727" s="45">
        <f>'2019.05.31.'!L727</f>
        <v>7610</v>
      </c>
    </row>
    <row r="728" spans="1:11" x14ac:dyDescent="0.25">
      <c r="A728" s="365"/>
      <c r="B728" s="364"/>
      <c r="C728" s="4" t="s">
        <v>48</v>
      </c>
      <c r="D728" s="100">
        <v>36223</v>
      </c>
      <c r="E728" s="45">
        <f t="shared" si="200"/>
        <v>-974</v>
      </c>
      <c r="F728" s="45">
        <f>'2019.05.31.'!G728</f>
        <v>0</v>
      </c>
      <c r="G728" s="45">
        <f>'2019.05.31.'!H728</f>
        <v>0</v>
      </c>
      <c r="H728" s="45">
        <f>'2019.05.31.'!I728</f>
        <v>0</v>
      </c>
      <c r="I728" s="45">
        <f>'2019.05.31.'!J728</f>
        <v>0</v>
      </c>
      <c r="J728" s="45">
        <f>'2019.05.31.'!K728</f>
        <v>35249</v>
      </c>
      <c r="K728" s="45">
        <f>'2019.05.31.'!L728</f>
        <v>12112</v>
      </c>
    </row>
    <row r="729" spans="1:11" x14ac:dyDescent="0.25">
      <c r="A729" s="365"/>
      <c r="B729" s="364"/>
      <c r="C729" s="4" t="s">
        <v>63</v>
      </c>
      <c r="D729" s="100">
        <v>859158</v>
      </c>
      <c r="E729" s="45">
        <f t="shared" si="200"/>
        <v>0</v>
      </c>
      <c r="F729" s="45">
        <f>'2019.05.31.'!G729</f>
        <v>0</v>
      </c>
      <c r="G729" s="45">
        <f>'2019.05.31.'!H729</f>
        <v>0</v>
      </c>
      <c r="H729" s="45">
        <f>'2019.05.31.'!I729</f>
        <v>0</v>
      </c>
      <c r="I729" s="45">
        <f>'2019.05.31.'!J729</f>
        <v>0</v>
      </c>
      <c r="J729" s="45">
        <f>'2019.05.31.'!K729</f>
        <v>859158</v>
      </c>
      <c r="K729" s="45">
        <f>'2019.05.31.'!L729</f>
        <v>0</v>
      </c>
    </row>
    <row r="730" spans="1:11" x14ac:dyDescent="0.25">
      <c r="A730" s="365"/>
      <c r="B730" s="364"/>
      <c r="C730" s="18" t="s">
        <v>49</v>
      </c>
      <c r="D730" s="108">
        <f>SUM(D718:D729)</f>
        <v>1445067</v>
      </c>
      <c r="E730" s="51">
        <f t="shared" si="200"/>
        <v>-4583</v>
      </c>
      <c r="F730" s="51">
        <f t="shared" ref="F730:H730" si="201">SUM(F718:F729)</f>
        <v>0</v>
      </c>
      <c r="G730" s="51">
        <f t="shared" si="201"/>
        <v>0</v>
      </c>
      <c r="H730" s="51">
        <f t="shared" si="201"/>
        <v>0</v>
      </c>
      <c r="I730" s="51">
        <f t="shared" ref="I730:K730" si="202">SUM(I718:I729)</f>
        <v>0</v>
      </c>
      <c r="J730" s="51">
        <f t="shared" si="202"/>
        <v>1440484</v>
      </c>
      <c r="K730" s="51">
        <f t="shared" si="202"/>
        <v>105308</v>
      </c>
    </row>
    <row r="731" spans="1:11" x14ac:dyDescent="0.25">
      <c r="A731" s="365"/>
      <c r="B731" s="364"/>
      <c r="C731" s="4" t="s">
        <v>143</v>
      </c>
      <c r="D731" s="100">
        <v>55118</v>
      </c>
      <c r="E731" s="45">
        <f t="shared" si="200"/>
        <v>0</v>
      </c>
      <c r="F731" s="45">
        <f>'2019.05.31.'!G731</f>
        <v>0</v>
      </c>
      <c r="G731" s="45">
        <f>'2019.05.31.'!H731</f>
        <v>0</v>
      </c>
      <c r="H731" s="45">
        <f>'2019.05.31.'!I731</f>
        <v>0</v>
      </c>
      <c r="I731" s="45">
        <f>'2019.05.31.'!J731</f>
        <v>0</v>
      </c>
      <c r="J731" s="45">
        <f>'2019.05.31.'!K731</f>
        <v>55118</v>
      </c>
      <c r="K731" s="45">
        <f>'2019.05.31.'!L731</f>
        <v>55118</v>
      </c>
    </row>
    <row r="732" spans="1:11" x14ac:dyDescent="0.25">
      <c r="A732" s="365"/>
      <c r="B732" s="364"/>
      <c r="C732" s="4" t="s">
        <v>144</v>
      </c>
      <c r="D732" s="100">
        <v>14882</v>
      </c>
      <c r="E732" s="45">
        <f t="shared" si="200"/>
        <v>0</v>
      </c>
      <c r="F732" s="45">
        <f>'2019.05.31.'!G732</f>
        <v>0</v>
      </c>
      <c r="G732" s="45">
        <f>'2019.05.31.'!H732</f>
        <v>0</v>
      </c>
      <c r="H732" s="45">
        <f>'2019.05.31.'!I732</f>
        <v>0</v>
      </c>
      <c r="I732" s="45">
        <f>'2019.05.31.'!J732</f>
        <v>0</v>
      </c>
      <c r="J732" s="45">
        <f>'2019.05.31.'!K732</f>
        <v>14882</v>
      </c>
      <c r="K732" s="45">
        <f>'2019.05.31.'!L732</f>
        <v>14882</v>
      </c>
    </row>
    <row r="733" spans="1:11" x14ac:dyDescent="0.25">
      <c r="A733" s="365"/>
      <c r="B733" s="358"/>
      <c r="C733" s="18" t="s">
        <v>145</v>
      </c>
      <c r="D733" s="108">
        <f>SUM(D731:D732)</f>
        <v>70000</v>
      </c>
      <c r="E733" s="51">
        <f t="shared" si="200"/>
        <v>0</v>
      </c>
      <c r="F733" s="51">
        <f t="shared" ref="F733:H733" si="203">SUM(F731:F732)</f>
        <v>0</v>
      </c>
      <c r="G733" s="51">
        <f t="shared" si="203"/>
        <v>0</v>
      </c>
      <c r="H733" s="51">
        <f t="shared" si="203"/>
        <v>0</v>
      </c>
      <c r="I733" s="51">
        <f t="shared" ref="I733:K733" si="204">SUM(I731:I732)</f>
        <v>0</v>
      </c>
      <c r="J733" s="51">
        <f t="shared" si="204"/>
        <v>70000</v>
      </c>
      <c r="K733" s="51">
        <f t="shared" si="204"/>
        <v>70000</v>
      </c>
    </row>
    <row r="734" spans="1:11" x14ac:dyDescent="0.25">
      <c r="A734" s="365"/>
      <c r="B734" s="357" t="s">
        <v>24</v>
      </c>
      <c r="C734" s="4" t="s">
        <v>65</v>
      </c>
      <c r="D734" s="100">
        <v>72000</v>
      </c>
      <c r="E734" s="45">
        <f t="shared" si="200"/>
        <v>0</v>
      </c>
      <c r="F734" s="45">
        <f>'2019.05.31.'!G734</f>
        <v>0</v>
      </c>
      <c r="G734" s="45">
        <f>'2019.05.31.'!H734</f>
        <v>0</v>
      </c>
      <c r="H734" s="45">
        <f>'2019.05.31.'!I734</f>
        <v>0</v>
      </c>
      <c r="I734" s="45">
        <f>'2019.05.31.'!J734</f>
        <v>0</v>
      </c>
      <c r="J734" s="45">
        <f>'2019.05.31.'!K734</f>
        <v>72000</v>
      </c>
      <c r="K734" s="45">
        <f>'2019.05.31.'!L734</f>
        <v>24000</v>
      </c>
    </row>
    <row r="735" spans="1:11" x14ac:dyDescent="0.25">
      <c r="A735" s="365"/>
      <c r="B735" s="364"/>
      <c r="C735" s="4" t="s">
        <v>60</v>
      </c>
      <c r="D735" s="100">
        <v>6000</v>
      </c>
      <c r="E735" s="45">
        <f t="shared" si="200"/>
        <v>0</v>
      </c>
      <c r="F735" s="45">
        <f>'2019.05.31.'!G735</f>
        <v>0</v>
      </c>
      <c r="G735" s="45">
        <f>'2019.05.31.'!H735</f>
        <v>0</v>
      </c>
      <c r="H735" s="45">
        <f>'2019.05.31.'!I735</f>
        <v>0</v>
      </c>
      <c r="I735" s="45">
        <f>'2019.05.31.'!J735</f>
        <v>0</v>
      </c>
      <c r="J735" s="45">
        <f>'2019.05.31.'!K735</f>
        <v>6000</v>
      </c>
      <c r="K735" s="45">
        <f>'2019.05.31.'!L735</f>
        <v>0</v>
      </c>
    </row>
    <row r="736" spans="1:11" x14ac:dyDescent="0.25">
      <c r="A736" s="365"/>
      <c r="B736" s="364"/>
      <c r="C736" s="4" t="s">
        <v>61</v>
      </c>
      <c r="D736" s="100">
        <v>0</v>
      </c>
      <c r="E736" s="45">
        <f t="shared" si="200"/>
        <v>0</v>
      </c>
      <c r="F736" s="45">
        <f>'2019.05.31.'!G736</f>
        <v>0</v>
      </c>
      <c r="G736" s="45">
        <f>'2019.05.31.'!H736</f>
        <v>0</v>
      </c>
      <c r="H736" s="45">
        <f>'2019.05.31.'!I736</f>
        <v>0</v>
      </c>
      <c r="I736" s="45">
        <f>'2019.05.31.'!J736</f>
        <v>0</v>
      </c>
      <c r="J736" s="45">
        <f>'2019.05.31.'!K736</f>
        <v>0</v>
      </c>
      <c r="K736" s="45">
        <f>'2019.05.31.'!L736</f>
        <v>0</v>
      </c>
    </row>
    <row r="737" spans="1:11" x14ac:dyDescent="0.25">
      <c r="A737" s="365"/>
      <c r="B737" s="364"/>
      <c r="C737" s="4" t="s">
        <v>48</v>
      </c>
      <c r="D737" s="100">
        <v>21060</v>
      </c>
      <c r="E737" s="45">
        <f t="shared" si="200"/>
        <v>0</v>
      </c>
      <c r="F737" s="45">
        <f>'2019.05.31.'!G737</f>
        <v>0</v>
      </c>
      <c r="G737" s="45">
        <f>'2019.05.31.'!H737</f>
        <v>0</v>
      </c>
      <c r="H737" s="45">
        <f>'2019.05.31.'!I737</f>
        <v>0</v>
      </c>
      <c r="I737" s="45">
        <f>'2019.05.31.'!J737</f>
        <v>0</v>
      </c>
      <c r="J737" s="45">
        <f>'2019.05.31.'!K737</f>
        <v>21060</v>
      </c>
      <c r="K737" s="45">
        <f>'2019.05.31.'!L737</f>
        <v>6480</v>
      </c>
    </row>
    <row r="738" spans="1:11" x14ac:dyDescent="0.25">
      <c r="A738" s="356"/>
      <c r="B738" s="358"/>
      <c r="C738" s="18" t="s">
        <v>49</v>
      </c>
      <c r="D738" s="108">
        <f>SUM(D734:D737)</f>
        <v>99060</v>
      </c>
      <c r="E738" s="51">
        <f t="shared" si="200"/>
        <v>0</v>
      </c>
      <c r="F738" s="51">
        <f t="shared" ref="F738:H738" si="205">SUM(F734:F737)</f>
        <v>0</v>
      </c>
      <c r="G738" s="51">
        <f t="shared" si="205"/>
        <v>0</v>
      </c>
      <c r="H738" s="51">
        <f t="shared" si="205"/>
        <v>0</v>
      </c>
      <c r="I738" s="51">
        <f t="shared" ref="I738:K738" si="206">SUM(I734:I737)</f>
        <v>0</v>
      </c>
      <c r="J738" s="51">
        <f t="shared" si="206"/>
        <v>99060</v>
      </c>
      <c r="K738" s="51">
        <f t="shared" si="206"/>
        <v>30480</v>
      </c>
    </row>
    <row r="739" spans="1:11" x14ac:dyDescent="0.25">
      <c r="A739" s="363" t="s">
        <v>111</v>
      </c>
      <c r="B739" s="359" t="s">
        <v>21</v>
      </c>
      <c r="C739" s="4" t="s">
        <v>43</v>
      </c>
      <c r="D739" s="100">
        <v>270768</v>
      </c>
      <c r="E739" s="45">
        <f t="shared" si="200"/>
        <v>0</v>
      </c>
      <c r="F739" s="45">
        <f>'2019.05.31.'!G739</f>
        <v>0</v>
      </c>
      <c r="G739" s="45">
        <f>'2019.05.31.'!H739</f>
        <v>0</v>
      </c>
      <c r="H739" s="45">
        <f>'2019.05.31.'!I739</f>
        <v>0</v>
      </c>
      <c r="I739" s="45">
        <f>'2019.05.31.'!J739</f>
        <v>0</v>
      </c>
      <c r="J739" s="45">
        <f>'2019.05.31.'!K739</f>
        <v>270768</v>
      </c>
      <c r="K739" s="45">
        <f>'2019.05.31.'!L739</f>
        <v>112820</v>
      </c>
    </row>
    <row r="740" spans="1:11" x14ac:dyDescent="0.25">
      <c r="A740" s="363"/>
      <c r="B740" s="359"/>
      <c r="C740" s="4" t="s">
        <v>45</v>
      </c>
      <c r="D740" s="100">
        <v>50543</v>
      </c>
      <c r="E740" s="45">
        <f t="shared" si="200"/>
        <v>0</v>
      </c>
      <c r="F740" s="45">
        <f>'2019.05.31.'!G740</f>
        <v>0</v>
      </c>
      <c r="G740" s="45">
        <f>'2019.05.31.'!H740</f>
        <v>0</v>
      </c>
      <c r="H740" s="45">
        <f>'2019.05.31.'!I740</f>
        <v>0</v>
      </c>
      <c r="I740" s="45">
        <f>'2019.05.31.'!J740</f>
        <v>0</v>
      </c>
      <c r="J740" s="45">
        <f>'2019.05.31.'!K740</f>
        <v>50543</v>
      </c>
      <c r="K740" s="45">
        <f>'2019.05.31.'!L740</f>
        <v>22000</v>
      </c>
    </row>
    <row r="741" spans="1:11" x14ac:dyDescent="0.25">
      <c r="A741" s="445" t="s">
        <v>164</v>
      </c>
      <c r="B741" s="446"/>
      <c r="C741" s="447"/>
      <c r="D741" s="126">
        <f>SUM(D702+D705+D706+D710+D716+D717+D730+D733+D738+D739+D740)</f>
        <v>9134827</v>
      </c>
      <c r="E741" s="127">
        <f t="shared" si="200"/>
        <v>0</v>
      </c>
      <c r="F741" s="127">
        <f t="shared" ref="F741:J741" si="207">SUM(F702,F705,F706,F710,F716,F717,F730,F733,F738,F739,F740)</f>
        <v>0</v>
      </c>
      <c r="G741" s="127">
        <f t="shared" si="207"/>
        <v>0</v>
      </c>
      <c r="H741" s="127">
        <f t="shared" si="207"/>
        <v>0</v>
      </c>
      <c r="I741" s="127">
        <f t="shared" ref="I741" si="208">SUM(I702,I705,I706,I710,I716,I717,I730,I733,I738,I739,I740)</f>
        <v>0</v>
      </c>
      <c r="J741" s="127">
        <f t="shared" si="207"/>
        <v>9134827</v>
      </c>
      <c r="K741" s="127">
        <f>'2019.05.31.'!L741</f>
        <v>3176161</v>
      </c>
    </row>
    <row r="742" spans="1:11" x14ac:dyDescent="0.25">
      <c r="A742" s="363" t="s">
        <v>112</v>
      </c>
      <c r="B742" s="359" t="s">
        <v>42</v>
      </c>
      <c r="C742" s="18" t="s">
        <v>43</v>
      </c>
      <c r="D742" s="108">
        <v>0</v>
      </c>
      <c r="E742" s="51">
        <f t="shared" si="200"/>
        <v>0</v>
      </c>
      <c r="F742" s="51">
        <f>'2019.05.31.'!G742</f>
        <v>0</v>
      </c>
      <c r="G742" s="51">
        <f>'2019.05.31.'!H742</f>
        <v>0</v>
      </c>
      <c r="H742" s="51">
        <f>'2019.05.31.'!I742</f>
        <v>0</v>
      </c>
      <c r="I742" s="51">
        <f>'2019.05.31.'!J742</f>
        <v>0</v>
      </c>
      <c r="J742" s="51">
        <f>'2019.05.31.'!K742</f>
        <v>0</v>
      </c>
      <c r="K742" s="51">
        <f>'2019.05.31.'!L742</f>
        <v>0</v>
      </c>
    </row>
    <row r="743" spans="1:11" x14ac:dyDescent="0.25">
      <c r="A743" s="363"/>
      <c r="B743" s="359"/>
      <c r="C743" s="121" t="s">
        <v>45</v>
      </c>
      <c r="D743" s="123">
        <v>0</v>
      </c>
      <c r="E743" s="122">
        <f t="shared" si="200"/>
        <v>0</v>
      </c>
      <c r="F743" s="122"/>
      <c r="G743" s="122"/>
      <c r="H743" s="122"/>
      <c r="I743" s="122"/>
      <c r="J743" s="122">
        <f>'2019.05.31.'!K743</f>
        <v>0</v>
      </c>
      <c r="K743" s="122">
        <f>'2019.05.31.'!L743</f>
        <v>0</v>
      </c>
    </row>
    <row r="744" spans="1:11" x14ac:dyDescent="0.25">
      <c r="A744" s="363"/>
      <c r="B744" s="359"/>
      <c r="C744" s="4" t="s">
        <v>46</v>
      </c>
      <c r="D744" s="100">
        <v>0</v>
      </c>
      <c r="E744" s="45">
        <f t="shared" si="200"/>
        <v>0</v>
      </c>
      <c r="F744" s="45">
        <f>'2019.05.31.'!G744</f>
        <v>0</v>
      </c>
      <c r="G744" s="45">
        <f>'2019.05.31.'!H744</f>
        <v>0</v>
      </c>
      <c r="H744" s="45">
        <f>'2019.05.31.'!I744</f>
        <v>0</v>
      </c>
      <c r="I744" s="45">
        <f>'2019.05.31.'!J744</f>
        <v>0</v>
      </c>
      <c r="J744" s="45">
        <f>'2019.05.31.'!K744</f>
        <v>0</v>
      </c>
      <c r="K744" s="45">
        <f>'2019.05.31.'!L744</f>
        <v>0</v>
      </c>
    </row>
    <row r="745" spans="1:11" x14ac:dyDescent="0.25">
      <c r="A745" s="363"/>
      <c r="B745" s="359"/>
      <c r="C745" s="4" t="s">
        <v>48</v>
      </c>
      <c r="D745" s="100">
        <v>0</v>
      </c>
      <c r="E745" s="45">
        <f t="shared" si="200"/>
        <v>0</v>
      </c>
      <c r="F745" s="45">
        <f>'2019.05.31.'!G745</f>
        <v>0</v>
      </c>
      <c r="G745" s="45">
        <f>'2019.05.31.'!H745</f>
        <v>0</v>
      </c>
      <c r="H745" s="45">
        <f>'2019.05.31.'!I745</f>
        <v>0</v>
      </c>
      <c r="I745" s="45">
        <f>'2019.05.31.'!J745</f>
        <v>0</v>
      </c>
      <c r="J745" s="45">
        <f>'2019.05.31.'!K745</f>
        <v>0</v>
      </c>
      <c r="K745" s="45">
        <f>'2019.05.31.'!L745</f>
        <v>0</v>
      </c>
    </row>
    <row r="746" spans="1:11" x14ac:dyDescent="0.25">
      <c r="A746" s="363"/>
      <c r="B746" s="359"/>
      <c r="C746" s="18" t="s">
        <v>49</v>
      </c>
      <c r="D746" s="108">
        <f>SUM(D744:D745)</f>
        <v>0</v>
      </c>
      <c r="E746" s="51">
        <f t="shared" si="200"/>
        <v>0</v>
      </c>
      <c r="F746" s="51">
        <f t="shared" ref="F746:H746" si="209">SUM(F744:F745)</f>
        <v>0</v>
      </c>
      <c r="G746" s="51">
        <f t="shared" si="209"/>
        <v>0</v>
      </c>
      <c r="H746" s="51">
        <f t="shared" si="209"/>
        <v>0</v>
      </c>
      <c r="I746" s="51">
        <f t="shared" ref="I746:K746" si="210">SUM(I744:I745)</f>
        <v>0</v>
      </c>
      <c r="J746" s="51">
        <f t="shared" si="210"/>
        <v>0</v>
      </c>
      <c r="K746" s="51">
        <f t="shared" si="210"/>
        <v>0</v>
      </c>
    </row>
    <row r="747" spans="1:11" x14ac:dyDescent="0.25">
      <c r="A747" s="363"/>
      <c r="B747" s="359" t="s">
        <v>21</v>
      </c>
      <c r="C747" s="4" t="s">
        <v>43</v>
      </c>
      <c r="D747" s="100">
        <v>8412365</v>
      </c>
      <c r="E747" s="45">
        <f t="shared" si="200"/>
        <v>-38903</v>
      </c>
      <c r="F747" s="45">
        <f>'2019.05.31.'!G747</f>
        <v>0</v>
      </c>
      <c r="G747" s="45">
        <f>'2019.05.31.'!H747</f>
        <v>0</v>
      </c>
      <c r="H747" s="45">
        <f>'2019.05.31.'!I747</f>
        <v>0</v>
      </c>
      <c r="I747" s="45">
        <f>'2019.05.31.'!J747</f>
        <v>0</v>
      </c>
      <c r="J747" s="45">
        <f>'2019.05.31.'!K747</f>
        <v>8373462</v>
      </c>
      <c r="K747" s="45">
        <f>'2019.05.31.'!L747</f>
        <v>3032334</v>
      </c>
    </row>
    <row r="748" spans="1:11" x14ac:dyDescent="0.25">
      <c r="A748" s="363"/>
      <c r="B748" s="359"/>
      <c r="C748" s="4" t="s">
        <v>66</v>
      </c>
      <c r="D748" s="100">
        <v>390000</v>
      </c>
      <c r="E748" s="45">
        <f t="shared" si="200"/>
        <v>0</v>
      </c>
      <c r="F748" s="45">
        <f>'2019.05.31.'!G748</f>
        <v>0</v>
      </c>
      <c r="G748" s="45">
        <f>'2019.05.31.'!H748</f>
        <v>0</v>
      </c>
      <c r="H748" s="45">
        <f>'2019.05.31.'!I748</f>
        <v>0</v>
      </c>
      <c r="I748" s="45">
        <f>'2019.05.31.'!J748</f>
        <v>0</v>
      </c>
      <c r="J748" s="45">
        <f>'2019.05.31.'!K748</f>
        <v>390000</v>
      </c>
      <c r="K748" s="45">
        <f>'2019.05.31.'!L748</f>
        <v>0</v>
      </c>
    </row>
    <row r="749" spans="1:11" x14ac:dyDescent="0.25">
      <c r="A749" s="363"/>
      <c r="B749" s="359"/>
      <c r="C749" s="4" t="s">
        <v>50</v>
      </c>
      <c r="D749" s="100">
        <v>300000</v>
      </c>
      <c r="E749" s="45">
        <f t="shared" si="200"/>
        <v>0</v>
      </c>
      <c r="F749" s="45">
        <f>'2019.05.31.'!G749</f>
        <v>0</v>
      </c>
      <c r="G749" s="45">
        <f>'2019.05.31.'!H749</f>
        <v>0</v>
      </c>
      <c r="H749" s="45">
        <f>'2019.05.31.'!I749</f>
        <v>0</v>
      </c>
      <c r="I749" s="45">
        <f>'2019.05.31.'!J749</f>
        <v>0</v>
      </c>
      <c r="J749" s="45">
        <f>'2019.05.31.'!K749</f>
        <v>300000</v>
      </c>
      <c r="K749" s="45">
        <f>'2019.05.31.'!L749</f>
        <v>0</v>
      </c>
    </row>
    <row r="750" spans="1:11" x14ac:dyDescent="0.25">
      <c r="A750" s="363"/>
      <c r="B750" s="359"/>
      <c r="C750" s="4" t="s">
        <v>51</v>
      </c>
      <c r="D750" s="100">
        <v>15000</v>
      </c>
      <c r="E750" s="45">
        <f t="shared" si="200"/>
        <v>0</v>
      </c>
      <c r="F750" s="45">
        <f>'2019.05.31.'!G750</f>
        <v>0</v>
      </c>
      <c r="G750" s="45">
        <f>'2019.05.31.'!H750</f>
        <v>0</v>
      </c>
      <c r="H750" s="45">
        <f>'2019.05.31.'!I750</f>
        <v>0</v>
      </c>
      <c r="I750" s="45">
        <f>'2019.05.31.'!J750</f>
        <v>0</v>
      </c>
      <c r="J750" s="45">
        <f>'2019.05.31.'!K750</f>
        <v>15000</v>
      </c>
      <c r="K750" s="45">
        <f>'2019.05.31.'!L750</f>
        <v>0</v>
      </c>
    </row>
    <row r="751" spans="1:11" x14ac:dyDescent="0.25">
      <c r="A751" s="363"/>
      <c r="B751" s="359"/>
      <c r="C751" s="4" t="s">
        <v>53</v>
      </c>
      <c r="D751" s="100">
        <v>36000</v>
      </c>
      <c r="E751" s="45">
        <f t="shared" si="200"/>
        <v>0</v>
      </c>
      <c r="F751" s="45">
        <f>'2019.05.31.'!G751</f>
        <v>0</v>
      </c>
      <c r="G751" s="45">
        <f>'2019.05.31.'!H751</f>
        <v>0</v>
      </c>
      <c r="H751" s="45">
        <f>'2019.05.31.'!I751</f>
        <v>0</v>
      </c>
      <c r="I751" s="45">
        <f>'2019.05.31.'!J751</f>
        <v>0</v>
      </c>
      <c r="J751" s="45">
        <f>'2019.05.31.'!K751</f>
        <v>36000</v>
      </c>
      <c r="K751" s="45">
        <f>'2019.05.31.'!L751</f>
        <v>0</v>
      </c>
    </row>
    <row r="752" spans="1:11" x14ac:dyDescent="0.25">
      <c r="A752" s="363"/>
      <c r="B752" s="359"/>
      <c r="C752" s="4" t="s">
        <v>54</v>
      </c>
      <c r="D752" s="100">
        <v>0</v>
      </c>
      <c r="E752" s="45">
        <f t="shared" si="200"/>
        <v>38903</v>
      </c>
      <c r="F752" s="45">
        <f>'2019.05.31.'!G752</f>
        <v>150000</v>
      </c>
      <c r="G752" s="45">
        <f>'2019.05.31.'!H752</f>
        <v>0</v>
      </c>
      <c r="H752" s="45">
        <f>'2019.05.31.'!I752</f>
        <v>0</v>
      </c>
      <c r="I752" s="45">
        <f>'2019.05.31.'!J752</f>
        <v>0</v>
      </c>
      <c r="J752" s="45">
        <f>'2019.05.31.'!K752</f>
        <v>188903</v>
      </c>
      <c r="K752" s="45">
        <f>'2019.05.31.'!L752</f>
        <v>38903</v>
      </c>
    </row>
    <row r="753" spans="1:11" x14ac:dyDescent="0.25">
      <c r="A753" s="363"/>
      <c r="B753" s="359"/>
      <c r="C753" s="18" t="s">
        <v>44</v>
      </c>
      <c r="D753" s="108">
        <f>SUM(D747:D752)</f>
        <v>9153365</v>
      </c>
      <c r="E753" s="51">
        <f t="shared" si="200"/>
        <v>0</v>
      </c>
      <c r="F753" s="51">
        <f t="shared" ref="F753:H753" si="211">SUM(F747:F752)</f>
        <v>150000</v>
      </c>
      <c r="G753" s="51">
        <f t="shared" si="211"/>
        <v>0</v>
      </c>
      <c r="H753" s="51">
        <f t="shared" si="211"/>
        <v>0</v>
      </c>
      <c r="I753" s="51">
        <f t="shared" ref="I753:K753" si="212">SUM(I747:I752)</f>
        <v>0</v>
      </c>
      <c r="J753" s="51">
        <f t="shared" si="212"/>
        <v>9303365</v>
      </c>
      <c r="K753" s="51">
        <f t="shared" si="212"/>
        <v>3071237</v>
      </c>
    </row>
    <row r="754" spans="1:11" x14ac:dyDescent="0.25">
      <c r="A754" s="363"/>
      <c r="B754" s="359"/>
      <c r="C754" s="121" t="s">
        <v>45</v>
      </c>
      <c r="D754" s="123">
        <v>1737612</v>
      </c>
      <c r="E754" s="122">
        <f t="shared" si="200"/>
        <v>0</v>
      </c>
      <c r="F754" s="122">
        <f>'2019.05.31.'!G754</f>
        <v>29250</v>
      </c>
      <c r="G754" s="122">
        <f>'2019.05.31.'!H754</f>
        <v>0</v>
      </c>
      <c r="H754" s="122">
        <f>'2019.05.31.'!I754</f>
        <v>0</v>
      </c>
      <c r="I754" s="122">
        <f>'2019.05.31.'!J754</f>
        <v>0</v>
      </c>
      <c r="J754" s="122">
        <f>'2019.05.31.'!K754</f>
        <v>1766862</v>
      </c>
      <c r="K754" s="122">
        <f>'2019.05.31.'!L754</f>
        <v>599177</v>
      </c>
    </row>
    <row r="755" spans="1:11" x14ac:dyDescent="0.25">
      <c r="A755" s="363"/>
      <c r="B755" s="359"/>
      <c r="C755" s="4" t="s">
        <v>46</v>
      </c>
      <c r="D755" s="100">
        <v>50000</v>
      </c>
      <c r="E755" s="45">
        <f t="shared" si="200"/>
        <v>0</v>
      </c>
      <c r="F755" s="45">
        <f>'2019.05.31.'!G755</f>
        <v>0</v>
      </c>
      <c r="G755" s="45">
        <f>'2019.05.31.'!H755</f>
        <v>0</v>
      </c>
      <c r="H755" s="45">
        <f>'2019.05.31.'!I755</f>
        <v>0</v>
      </c>
      <c r="I755" s="45">
        <f>'2019.05.31.'!J755</f>
        <v>0</v>
      </c>
      <c r="J755" s="45">
        <f>'2019.05.31.'!K755</f>
        <v>50000</v>
      </c>
      <c r="K755" s="45">
        <f>'2019.05.31.'!L755</f>
        <v>0</v>
      </c>
    </row>
    <row r="756" spans="1:11" x14ac:dyDescent="0.25">
      <c r="A756" s="363"/>
      <c r="B756" s="359"/>
      <c r="C756" s="4" t="s">
        <v>56</v>
      </c>
      <c r="D756" s="100">
        <v>115000</v>
      </c>
      <c r="E756" s="45">
        <f t="shared" si="200"/>
        <v>-1641</v>
      </c>
      <c r="F756" s="45">
        <f>'2019.05.31.'!G756</f>
        <v>0</v>
      </c>
      <c r="G756" s="45">
        <f>'2019.05.31.'!H756</f>
        <v>0</v>
      </c>
      <c r="H756" s="45">
        <f>'2019.05.31.'!I756</f>
        <v>0</v>
      </c>
      <c r="I756" s="45">
        <f>'2019.05.31.'!J756</f>
        <v>0</v>
      </c>
      <c r="J756" s="45">
        <f>'2019.05.31.'!K756</f>
        <v>113359</v>
      </c>
      <c r="K756" s="45">
        <f>'2019.05.31.'!L756</f>
        <v>0</v>
      </c>
    </row>
    <row r="757" spans="1:11" x14ac:dyDescent="0.25">
      <c r="A757" s="363"/>
      <c r="B757" s="359"/>
      <c r="C757" s="4" t="s">
        <v>57</v>
      </c>
      <c r="D757" s="100">
        <v>38688</v>
      </c>
      <c r="E757" s="45">
        <f t="shared" si="200"/>
        <v>0</v>
      </c>
      <c r="F757" s="45">
        <f>'2019.05.31.'!G757</f>
        <v>0</v>
      </c>
      <c r="G757" s="45">
        <f>'2019.05.31.'!H757</f>
        <v>0</v>
      </c>
      <c r="H757" s="45">
        <f>'2019.05.31.'!I757</f>
        <v>0</v>
      </c>
      <c r="I757" s="45">
        <f>'2019.05.31.'!J757</f>
        <v>0</v>
      </c>
      <c r="J757" s="45">
        <f>'2019.05.31.'!K757</f>
        <v>38688</v>
      </c>
      <c r="K757" s="45">
        <f>'2019.05.31.'!L757</f>
        <v>16120</v>
      </c>
    </row>
    <row r="758" spans="1:11" x14ac:dyDescent="0.25">
      <c r="A758" s="363"/>
      <c r="B758" s="359"/>
      <c r="C758" s="4" t="s">
        <v>58</v>
      </c>
      <c r="D758" s="100">
        <v>73356</v>
      </c>
      <c r="E758" s="45">
        <f t="shared" si="200"/>
        <v>0</v>
      </c>
      <c r="F758" s="45">
        <f>'2019.05.31.'!G758</f>
        <v>0</v>
      </c>
      <c r="G758" s="45">
        <f>'2019.05.31.'!H758</f>
        <v>0</v>
      </c>
      <c r="H758" s="45">
        <f>'2019.05.31.'!I758</f>
        <v>0</v>
      </c>
      <c r="I758" s="45">
        <f>'2019.05.31.'!J758</f>
        <v>0</v>
      </c>
      <c r="J758" s="45">
        <f>'2019.05.31.'!K758</f>
        <v>73356</v>
      </c>
      <c r="K758" s="45">
        <f>'2019.05.31.'!L758</f>
        <v>36578</v>
      </c>
    </row>
    <row r="759" spans="1:11" x14ac:dyDescent="0.25">
      <c r="A759" s="363"/>
      <c r="B759" s="359"/>
      <c r="C759" s="4" t="s">
        <v>65</v>
      </c>
      <c r="D759" s="100">
        <v>0</v>
      </c>
      <c r="E759" s="45">
        <f t="shared" si="200"/>
        <v>0</v>
      </c>
      <c r="F759" s="45">
        <f>'2019.05.31.'!G759</f>
        <v>0</v>
      </c>
      <c r="G759" s="45">
        <f>'2019.05.31.'!H759</f>
        <v>0</v>
      </c>
      <c r="H759" s="45">
        <f>'2019.05.31.'!I759</f>
        <v>0</v>
      </c>
      <c r="I759" s="45">
        <f>'2019.05.31.'!J759</f>
        <v>0</v>
      </c>
      <c r="J759" s="45">
        <f>'2019.05.31.'!K759</f>
        <v>0</v>
      </c>
      <c r="K759" s="45">
        <f>'2019.05.31.'!L759</f>
        <v>0</v>
      </c>
    </row>
    <row r="760" spans="1:11" x14ac:dyDescent="0.25">
      <c r="A760" s="363"/>
      <c r="B760" s="359"/>
      <c r="C760" s="4" t="s">
        <v>60</v>
      </c>
      <c r="D760" s="100">
        <v>15000</v>
      </c>
      <c r="E760" s="45">
        <f t="shared" si="200"/>
        <v>-38</v>
      </c>
      <c r="F760" s="45">
        <f>'2019.05.31.'!G760</f>
        <v>0</v>
      </c>
      <c r="G760" s="45">
        <f>'2019.05.31.'!H760</f>
        <v>0</v>
      </c>
      <c r="H760" s="45">
        <f>'2019.05.31.'!I760</f>
        <v>0</v>
      </c>
      <c r="I760" s="45">
        <f>'2019.05.31.'!J760</f>
        <v>0</v>
      </c>
      <c r="J760" s="45">
        <f>'2019.05.31.'!K760</f>
        <v>14962</v>
      </c>
      <c r="K760" s="45">
        <f>'2019.05.31.'!L760</f>
        <v>0</v>
      </c>
    </row>
    <row r="761" spans="1:11" x14ac:dyDescent="0.25">
      <c r="A761" s="363"/>
      <c r="B761" s="359"/>
      <c r="C761" s="4" t="s">
        <v>47</v>
      </c>
      <c r="D761" s="100">
        <v>25200</v>
      </c>
      <c r="E761" s="45">
        <f t="shared" si="200"/>
        <v>0</v>
      </c>
      <c r="F761" s="45">
        <f>'2019.05.31.'!G761</f>
        <v>0</v>
      </c>
      <c r="G761" s="45">
        <f>'2019.05.31.'!H761</f>
        <v>0</v>
      </c>
      <c r="H761" s="45">
        <f>'2019.05.31.'!I761</f>
        <v>0</v>
      </c>
      <c r="I761" s="45">
        <f>'2019.05.31.'!J761</f>
        <v>0</v>
      </c>
      <c r="J761" s="45">
        <f>'2019.05.31.'!K761</f>
        <v>25200</v>
      </c>
      <c r="K761" s="45">
        <f>'2019.05.31.'!L761</f>
        <v>6300</v>
      </c>
    </row>
    <row r="762" spans="1:11" x14ac:dyDescent="0.25">
      <c r="A762" s="363"/>
      <c r="B762" s="359"/>
      <c r="C762" s="4" t="s">
        <v>61</v>
      </c>
      <c r="D762" s="100">
        <v>0</v>
      </c>
      <c r="E762" s="45">
        <f t="shared" si="200"/>
        <v>206</v>
      </c>
      <c r="F762" s="45">
        <f>'2019.05.31.'!G762</f>
        <v>484449</v>
      </c>
      <c r="G762" s="45">
        <f>'2019.05.31.'!H762</f>
        <v>0</v>
      </c>
      <c r="H762" s="45">
        <f>'2019.05.31.'!I762</f>
        <v>0</v>
      </c>
      <c r="I762" s="45">
        <f>'2019.05.31.'!J762</f>
        <v>0</v>
      </c>
      <c r="J762" s="45">
        <f>'2019.05.31.'!K762</f>
        <v>484655</v>
      </c>
      <c r="K762" s="45">
        <f>'2019.05.31.'!L762</f>
        <v>206</v>
      </c>
    </row>
    <row r="763" spans="1:11" x14ac:dyDescent="0.25">
      <c r="A763" s="363"/>
      <c r="B763" s="359"/>
      <c r="C763" s="4" t="s">
        <v>62</v>
      </c>
      <c r="D763" s="100">
        <v>8295</v>
      </c>
      <c r="E763" s="45">
        <f t="shared" si="200"/>
        <v>0</v>
      </c>
      <c r="F763" s="45">
        <f>'2019.05.31.'!G763</f>
        <v>0</v>
      </c>
      <c r="G763" s="45">
        <f>'2019.05.31.'!H763</f>
        <v>0</v>
      </c>
      <c r="H763" s="45">
        <f>'2019.05.31.'!I763</f>
        <v>0</v>
      </c>
      <c r="I763" s="45">
        <f>'2019.05.31.'!J763</f>
        <v>0</v>
      </c>
      <c r="J763" s="45">
        <f>'2019.05.31.'!K763</f>
        <v>8295</v>
      </c>
      <c r="K763" s="45">
        <f>'2019.05.31.'!L763</f>
        <v>1975</v>
      </c>
    </row>
    <row r="764" spans="1:11" x14ac:dyDescent="0.25">
      <c r="A764" s="363"/>
      <c r="B764" s="359"/>
      <c r="C764" s="4" t="s">
        <v>48</v>
      </c>
      <c r="D764" s="100">
        <v>65941</v>
      </c>
      <c r="E764" s="45">
        <f t="shared" si="200"/>
        <v>0</v>
      </c>
      <c r="F764" s="45">
        <f>'2019.05.31.'!G764</f>
        <v>144301</v>
      </c>
      <c r="G764" s="45">
        <f>'2019.05.31.'!H764</f>
        <v>0</v>
      </c>
      <c r="H764" s="45">
        <f>'2019.05.31.'!I764</f>
        <v>0</v>
      </c>
      <c r="I764" s="45">
        <f>'2019.05.31.'!J764</f>
        <v>0</v>
      </c>
      <c r="J764" s="45">
        <f>'2019.05.31.'!K764</f>
        <v>210242</v>
      </c>
      <c r="K764" s="45">
        <f>'2019.05.31.'!L764</f>
        <v>8464</v>
      </c>
    </row>
    <row r="765" spans="1:11" x14ac:dyDescent="0.25">
      <c r="A765" s="363"/>
      <c r="B765" s="359"/>
      <c r="C765" s="4" t="s">
        <v>63</v>
      </c>
      <c r="D765" s="100">
        <v>0</v>
      </c>
      <c r="E765" s="45">
        <f t="shared" si="200"/>
        <v>38</v>
      </c>
      <c r="F765" s="45">
        <f>'2019.05.31.'!G765</f>
        <v>50000</v>
      </c>
      <c r="G765" s="45">
        <f>'2019.05.31.'!H765</f>
        <v>0</v>
      </c>
      <c r="H765" s="45">
        <f>'2019.05.31.'!I765</f>
        <v>0</v>
      </c>
      <c r="I765" s="45">
        <f>'2019.05.31.'!J765</f>
        <v>0</v>
      </c>
      <c r="J765" s="45">
        <f>'2019.05.31.'!K765</f>
        <v>50038</v>
      </c>
      <c r="K765" s="45">
        <f>'2019.05.31.'!L765</f>
        <v>38</v>
      </c>
    </row>
    <row r="766" spans="1:11" x14ac:dyDescent="0.25">
      <c r="A766" s="363"/>
      <c r="B766" s="359"/>
      <c r="C766" s="18" t="s">
        <v>49</v>
      </c>
      <c r="D766" s="108">
        <f>SUM(D755:D765)</f>
        <v>391480</v>
      </c>
      <c r="E766" s="51">
        <f t="shared" si="200"/>
        <v>-1435</v>
      </c>
      <c r="F766" s="51">
        <f t="shared" ref="F766:H766" si="213">SUM(F755:F765)</f>
        <v>678750</v>
      </c>
      <c r="G766" s="51">
        <f t="shared" si="213"/>
        <v>0</v>
      </c>
      <c r="H766" s="51">
        <f t="shared" si="213"/>
        <v>0</v>
      </c>
      <c r="I766" s="51">
        <f t="shared" ref="I766:K766" si="214">SUM(I755:I765)</f>
        <v>0</v>
      </c>
      <c r="J766" s="51">
        <f t="shared" si="214"/>
        <v>1068795</v>
      </c>
      <c r="K766" s="51">
        <f t="shared" si="214"/>
        <v>69681</v>
      </c>
    </row>
    <row r="767" spans="1:11" x14ac:dyDescent="0.25">
      <c r="A767" s="363"/>
      <c r="B767" s="359" t="s">
        <v>24</v>
      </c>
      <c r="C767" s="29" t="s">
        <v>68</v>
      </c>
      <c r="D767" s="111">
        <v>1300000</v>
      </c>
      <c r="E767" s="57">
        <f t="shared" si="200"/>
        <v>0</v>
      </c>
      <c r="F767" s="57">
        <f>'2019.05.31.'!G767</f>
        <v>0</v>
      </c>
      <c r="G767" s="57">
        <f>'2019.05.31.'!H767</f>
        <v>0</v>
      </c>
      <c r="H767" s="57">
        <f>'2019.05.31.'!I767</f>
        <v>0</v>
      </c>
      <c r="I767" s="57">
        <f>'2019.05.31.'!J767</f>
        <v>0</v>
      </c>
      <c r="J767" s="45">
        <f>'2019.05.31.'!K767</f>
        <v>1300000</v>
      </c>
      <c r="K767" s="45">
        <f>'2019.05.31.'!L767</f>
        <v>490190</v>
      </c>
    </row>
    <row r="768" spans="1:11" x14ac:dyDescent="0.25">
      <c r="A768" s="363"/>
      <c r="B768" s="359"/>
      <c r="C768" s="29" t="s">
        <v>55</v>
      </c>
      <c r="D768" s="111">
        <v>300000</v>
      </c>
      <c r="E768" s="57">
        <f t="shared" si="200"/>
        <v>0</v>
      </c>
      <c r="F768" s="57">
        <f>'2019.05.31.'!G768</f>
        <v>0</v>
      </c>
      <c r="G768" s="57">
        <f>'2019.05.31.'!H768</f>
        <v>0</v>
      </c>
      <c r="H768" s="57">
        <f>'2019.05.31.'!I768</f>
        <v>0</v>
      </c>
      <c r="I768" s="57">
        <f>'2019.05.31.'!J768</f>
        <v>0</v>
      </c>
      <c r="J768" s="45">
        <f>'2019.05.31.'!K768</f>
        <v>300000</v>
      </c>
      <c r="K768" s="45">
        <f>'2019.05.31.'!L768</f>
        <v>125000</v>
      </c>
    </row>
    <row r="769" spans="1:11" x14ac:dyDescent="0.25">
      <c r="A769" s="363"/>
      <c r="B769" s="359"/>
      <c r="C769" s="18" t="s">
        <v>44</v>
      </c>
      <c r="D769" s="108">
        <f>SUM(D767:D768)</f>
        <v>1600000</v>
      </c>
      <c r="E769" s="51">
        <f t="shared" si="200"/>
        <v>0</v>
      </c>
      <c r="F769" s="51">
        <f t="shared" ref="F769:H769" si="215">SUM(F767:F768)</f>
        <v>0</v>
      </c>
      <c r="G769" s="51">
        <f t="shared" si="215"/>
        <v>0</v>
      </c>
      <c r="H769" s="51">
        <f t="shared" si="215"/>
        <v>0</v>
      </c>
      <c r="I769" s="51">
        <f t="shared" ref="I769:K769" si="216">SUM(I767:I768)</f>
        <v>0</v>
      </c>
      <c r="J769" s="51">
        <f t="shared" si="216"/>
        <v>1600000</v>
      </c>
      <c r="K769" s="51">
        <f t="shared" si="216"/>
        <v>615190</v>
      </c>
    </row>
    <row r="770" spans="1:11" x14ac:dyDescent="0.25">
      <c r="A770" s="363"/>
      <c r="B770" s="359"/>
      <c r="C770" s="121" t="s">
        <v>45</v>
      </c>
      <c r="D770" s="123">
        <v>300821</v>
      </c>
      <c r="E770" s="122">
        <f t="shared" si="200"/>
        <v>0</v>
      </c>
      <c r="F770" s="122">
        <f>'2019.05.31.'!G770</f>
        <v>0</v>
      </c>
      <c r="G770" s="122">
        <f>'2019.05.31.'!H770</f>
        <v>0</v>
      </c>
      <c r="H770" s="122">
        <f>'2019.05.31.'!I770</f>
        <v>0</v>
      </c>
      <c r="I770" s="122">
        <f>'2019.05.31.'!J770</f>
        <v>0</v>
      </c>
      <c r="J770" s="122">
        <f>'2019.05.31.'!K770</f>
        <v>300821</v>
      </c>
      <c r="K770" s="122">
        <f>'2019.05.31.'!L770</f>
        <v>100900</v>
      </c>
    </row>
    <row r="771" spans="1:11" x14ac:dyDescent="0.25">
      <c r="A771" s="363"/>
      <c r="B771" s="359"/>
      <c r="C771" s="4" t="s">
        <v>46</v>
      </c>
      <c r="D771" s="100">
        <v>50000</v>
      </c>
      <c r="E771" s="45">
        <f t="shared" si="200"/>
        <v>0</v>
      </c>
      <c r="F771" s="45">
        <f>'2019.05.31.'!G771</f>
        <v>0</v>
      </c>
      <c r="G771" s="45">
        <f>'2019.05.31.'!H771</f>
        <v>0</v>
      </c>
      <c r="H771" s="45">
        <f>'2019.05.31.'!I771</f>
        <v>0</v>
      </c>
      <c r="I771" s="45">
        <f>'2019.05.31.'!J771</f>
        <v>0</v>
      </c>
      <c r="J771" s="45">
        <f>'2019.05.31.'!K771</f>
        <v>50000</v>
      </c>
      <c r="K771" s="45">
        <f>'2019.05.31.'!L771</f>
        <v>8668</v>
      </c>
    </row>
    <row r="772" spans="1:11" x14ac:dyDescent="0.25">
      <c r="A772" s="363"/>
      <c r="B772" s="359"/>
      <c r="C772" s="4" t="s">
        <v>56</v>
      </c>
      <c r="D772" s="100">
        <v>25000</v>
      </c>
      <c r="E772" s="45">
        <f t="shared" si="200"/>
        <v>0</v>
      </c>
      <c r="F772" s="45">
        <f>'2019.05.31.'!G772</f>
        <v>0</v>
      </c>
      <c r="G772" s="45">
        <f>'2019.05.31.'!H772</f>
        <v>0</v>
      </c>
      <c r="H772" s="45">
        <f>'2019.05.31.'!I772</f>
        <v>0</v>
      </c>
      <c r="I772" s="45">
        <f>'2019.05.31.'!J772</f>
        <v>0</v>
      </c>
      <c r="J772" s="45">
        <f>'2019.05.31.'!K772</f>
        <v>25000</v>
      </c>
      <c r="K772" s="45">
        <f>'2019.05.31.'!L772</f>
        <v>0</v>
      </c>
    </row>
    <row r="773" spans="1:11" x14ac:dyDescent="0.25">
      <c r="A773" s="363"/>
      <c r="B773" s="359"/>
      <c r="C773" s="4" t="s">
        <v>58</v>
      </c>
      <c r="D773" s="100">
        <v>29292</v>
      </c>
      <c r="E773" s="45">
        <f t="shared" si="200"/>
        <v>1641</v>
      </c>
      <c r="F773" s="45">
        <f>'2019.05.31.'!G773</f>
        <v>0</v>
      </c>
      <c r="G773" s="45">
        <f>'2019.05.31.'!H773</f>
        <v>0</v>
      </c>
      <c r="H773" s="45">
        <f>'2019.05.31.'!I773</f>
        <v>0</v>
      </c>
      <c r="I773" s="45">
        <f>'2019.05.31.'!J773</f>
        <v>0</v>
      </c>
      <c r="J773" s="45">
        <f>'2019.05.31.'!K773</f>
        <v>30933</v>
      </c>
      <c r="K773" s="45">
        <f>'2019.05.31.'!L773</f>
        <v>8146</v>
      </c>
    </row>
    <row r="774" spans="1:11" x14ac:dyDescent="0.25">
      <c r="A774" s="363"/>
      <c r="B774" s="359"/>
      <c r="C774" s="4" t="s">
        <v>65</v>
      </c>
      <c r="D774" s="100">
        <v>720000</v>
      </c>
      <c r="E774" s="45">
        <f t="shared" si="200"/>
        <v>0</v>
      </c>
      <c r="F774" s="45">
        <f>'2019.05.31.'!G774</f>
        <v>0</v>
      </c>
      <c r="G774" s="45">
        <f>'2019.05.31.'!H774</f>
        <v>0</v>
      </c>
      <c r="H774" s="45">
        <f>'2019.05.31.'!I774</f>
        <v>0</v>
      </c>
      <c r="I774" s="45">
        <f>'2019.05.31.'!J774</f>
        <v>0</v>
      </c>
      <c r="J774" s="45">
        <f>'2019.05.31.'!K774</f>
        <v>720000</v>
      </c>
      <c r="K774" s="45">
        <f>'2019.05.31.'!L774</f>
        <v>240000</v>
      </c>
    </row>
    <row r="775" spans="1:11" x14ac:dyDescent="0.25">
      <c r="A775" s="363"/>
      <c r="B775" s="359"/>
      <c r="C775" s="4" t="s">
        <v>60</v>
      </c>
      <c r="D775" s="100">
        <v>100000</v>
      </c>
      <c r="E775" s="45">
        <f t="shared" si="200"/>
        <v>-16206</v>
      </c>
      <c r="F775" s="45">
        <f>'2019.05.31.'!G775</f>
        <v>0</v>
      </c>
      <c r="G775" s="45">
        <f>'2019.05.31.'!H775</f>
        <v>0</v>
      </c>
      <c r="H775" s="45">
        <f>'2019.05.31.'!I775</f>
        <v>0</v>
      </c>
      <c r="I775" s="45">
        <f>'2019.05.31.'!J775</f>
        <v>0</v>
      </c>
      <c r="J775" s="45">
        <f>'2019.05.31.'!K775</f>
        <v>83794</v>
      </c>
      <c r="K775" s="45">
        <f>'2019.05.31.'!L775</f>
        <v>12000</v>
      </c>
    </row>
    <row r="776" spans="1:11" x14ac:dyDescent="0.25">
      <c r="A776" s="363"/>
      <c r="B776" s="359"/>
      <c r="C776" s="4" t="s">
        <v>67</v>
      </c>
      <c r="D776" s="100">
        <v>0</v>
      </c>
      <c r="E776" s="45">
        <f t="shared" si="200"/>
        <v>8000</v>
      </c>
      <c r="F776" s="45">
        <f>'2019.05.31.'!G776</f>
        <v>0</v>
      </c>
      <c r="G776" s="45">
        <f>'2019.05.31.'!H776</f>
        <v>0</v>
      </c>
      <c r="H776" s="45">
        <f>'2019.05.31.'!I776</f>
        <v>0</v>
      </c>
      <c r="I776" s="45">
        <f>'2019.05.31.'!J776</f>
        <v>0</v>
      </c>
      <c r="J776" s="45">
        <f>'2019.05.31.'!K776</f>
        <v>8000</v>
      </c>
      <c r="K776" s="45">
        <f>'2019.05.31.'!L776</f>
        <v>8000</v>
      </c>
    </row>
    <row r="777" spans="1:11" x14ac:dyDescent="0.25">
      <c r="A777" s="363"/>
      <c r="B777" s="359"/>
      <c r="C777" s="4" t="s">
        <v>61</v>
      </c>
      <c r="D777" s="100">
        <v>0</v>
      </c>
      <c r="E777" s="45">
        <f t="shared" si="200"/>
        <v>8000</v>
      </c>
      <c r="F777" s="45">
        <f>'2019.05.31.'!G777</f>
        <v>0</v>
      </c>
      <c r="G777" s="45">
        <f>'2019.05.31.'!H777</f>
        <v>0</v>
      </c>
      <c r="H777" s="45">
        <f>'2019.05.31.'!I777</f>
        <v>0</v>
      </c>
      <c r="I777" s="45">
        <f>'2019.05.31.'!J777</f>
        <v>0</v>
      </c>
      <c r="J777" s="45">
        <f>'2019.05.31.'!K777</f>
        <v>8000</v>
      </c>
      <c r="K777" s="45">
        <f>'2019.05.31.'!L777</f>
        <v>8000</v>
      </c>
    </row>
    <row r="778" spans="1:11" x14ac:dyDescent="0.25">
      <c r="A778" s="363"/>
      <c r="B778" s="359"/>
      <c r="C778" s="4" t="s">
        <v>48</v>
      </c>
      <c r="D778" s="100">
        <v>242630</v>
      </c>
      <c r="E778" s="45">
        <f t="shared" si="200"/>
        <v>0</v>
      </c>
      <c r="F778" s="45">
        <f>'2019.05.31.'!G778</f>
        <v>0</v>
      </c>
      <c r="G778" s="45">
        <f>'2019.05.31.'!H778</f>
        <v>0</v>
      </c>
      <c r="H778" s="45">
        <f>'2019.05.31.'!I778</f>
        <v>0</v>
      </c>
      <c r="I778" s="45">
        <f>'2019.05.31.'!J778</f>
        <v>0</v>
      </c>
      <c r="J778" s="45">
        <f>'2019.05.31.'!K778</f>
        <v>242630</v>
      </c>
      <c r="K778" s="45">
        <f>'2019.05.31.'!L778</f>
        <v>74684</v>
      </c>
    </row>
    <row r="779" spans="1:11" x14ac:dyDescent="0.25">
      <c r="A779" s="363"/>
      <c r="B779" s="359"/>
      <c r="C779" s="18" t="s">
        <v>49</v>
      </c>
      <c r="D779" s="108">
        <f>SUM(D771:D778)</f>
        <v>1166922</v>
      </c>
      <c r="E779" s="51">
        <f t="shared" si="200"/>
        <v>1435</v>
      </c>
      <c r="F779" s="51">
        <f t="shared" ref="F779:H779" si="217">SUM(F771:F778)</f>
        <v>0</v>
      </c>
      <c r="G779" s="51">
        <f t="shared" si="217"/>
        <v>0</v>
      </c>
      <c r="H779" s="51">
        <f t="shared" si="217"/>
        <v>0</v>
      </c>
      <c r="I779" s="51">
        <f t="shared" ref="I779:K779" si="218">SUM(I771:I778)</f>
        <v>0</v>
      </c>
      <c r="J779" s="51">
        <f t="shared" si="218"/>
        <v>1168357</v>
      </c>
      <c r="K779" s="51">
        <f t="shared" si="218"/>
        <v>359498</v>
      </c>
    </row>
    <row r="780" spans="1:11" x14ac:dyDescent="0.25">
      <c r="A780" s="363" t="s">
        <v>113</v>
      </c>
      <c r="B780" s="359" t="s">
        <v>21</v>
      </c>
      <c r="C780" s="4" t="s">
        <v>43</v>
      </c>
      <c r="D780" s="100">
        <v>716046</v>
      </c>
      <c r="E780" s="45">
        <f t="shared" si="200"/>
        <v>0</v>
      </c>
      <c r="F780" s="45">
        <f>'2019.05.31.'!G780</f>
        <v>0</v>
      </c>
      <c r="G780" s="45">
        <f>'2019.05.31.'!H780</f>
        <v>0</v>
      </c>
      <c r="H780" s="45">
        <f>'2019.05.31.'!I780</f>
        <v>0</v>
      </c>
      <c r="I780" s="45">
        <f>'2019.05.31.'!J780</f>
        <v>0</v>
      </c>
      <c r="J780" s="45">
        <f>'2019.05.31.'!K780</f>
        <v>716046</v>
      </c>
      <c r="K780" s="45">
        <f>'2019.05.31.'!L780</f>
        <v>261892</v>
      </c>
    </row>
    <row r="781" spans="1:11" x14ac:dyDescent="0.25">
      <c r="A781" s="363"/>
      <c r="B781" s="359"/>
      <c r="C781" s="4" t="s">
        <v>45</v>
      </c>
      <c r="D781" s="100">
        <v>132641</v>
      </c>
      <c r="E781" s="45">
        <f t="shared" si="200"/>
        <v>0</v>
      </c>
      <c r="F781" s="45">
        <f>'2019.05.31.'!G781</f>
        <v>0</v>
      </c>
      <c r="G781" s="45">
        <f>'2019.05.31.'!H781</f>
        <v>0</v>
      </c>
      <c r="H781" s="45">
        <f>'2019.05.31.'!I781</f>
        <v>0</v>
      </c>
      <c r="I781" s="45">
        <f>'2019.05.31.'!J781</f>
        <v>0</v>
      </c>
      <c r="J781" s="45">
        <f>'2019.05.31.'!K781</f>
        <v>132641</v>
      </c>
      <c r="K781" s="45">
        <f>'2019.05.31.'!L781</f>
        <v>51068</v>
      </c>
    </row>
    <row r="782" spans="1:11" x14ac:dyDescent="0.25">
      <c r="A782" s="445" t="s">
        <v>165</v>
      </c>
      <c r="B782" s="446"/>
      <c r="C782" s="447"/>
      <c r="D782" s="126">
        <f>SUM(D742+D743+D746+D753+D754+D766+D769+D770+D779+D780+D781)</f>
        <v>15198887</v>
      </c>
      <c r="E782" s="127">
        <f t="shared" ref="E782:E801" si="219">J782-D782-F782-G782-H782-I782</f>
        <v>0</v>
      </c>
      <c r="F782" s="127">
        <f t="shared" ref="F782:J782" si="220">SUM(F742,F743,F746,F753,F754,F766,F769,F770,F780,F779,F781)</f>
        <v>858000</v>
      </c>
      <c r="G782" s="127">
        <f t="shared" si="220"/>
        <v>0</v>
      </c>
      <c r="H782" s="127">
        <f t="shared" si="220"/>
        <v>0</v>
      </c>
      <c r="I782" s="127">
        <f t="shared" ref="I782" si="221">SUM(I742,I743,I746,I753,I754,I766,I769,I770,I780,I779,I781)</f>
        <v>0</v>
      </c>
      <c r="J782" s="127">
        <f t="shared" si="220"/>
        <v>16056887</v>
      </c>
      <c r="K782" s="127">
        <f>'2019.05.31.'!L782</f>
        <v>5128643</v>
      </c>
    </row>
    <row r="783" spans="1:11" x14ac:dyDescent="0.25">
      <c r="A783" s="363" t="s">
        <v>114</v>
      </c>
      <c r="B783" s="5" t="s">
        <v>9</v>
      </c>
      <c r="C783" s="4" t="s">
        <v>70</v>
      </c>
      <c r="D783" s="100">
        <v>0</v>
      </c>
      <c r="E783" s="45">
        <f t="shared" si="219"/>
        <v>0</v>
      </c>
      <c r="F783" s="45">
        <f>'2019.05.31.'!G783</f>
        <v>0</v>
      </c>
      <c r="G783" s="45">
        <f>'2019.05.31.'!H783</f>
        <v>0</v>
      </c>
      <c r="H783" s="45">
        <f>'2019.05.31.'!I783</f>
        <v>0</v>
      </c>
      <c r="I783" s="45">
        <f>'2019.05.31.'!J783</f>
        <v>0</v>
      </c>
      <c r="J783" s="45">
        <f>'2019.05.31.'!K783</f>
        <v>0</v>
      </c>
      <c r="K783" s="45">
        <f>'2019.05.31.'!L783</f>
        <v>0</v>
      </c>
    </row>
    <row r="784" spans="1:11" x14ac:dyDescent="0.25">
      <c r="A784" s="363"/>
      <c r="B784" s="359" t="s">
        <v>21</v>
      </c>
      <c r="C784" s="4" t="s">
        <v>43</v>
      </c>
      <c r="D784" s="100">
        <v>2466622</v>
      </c>
      <c r="E784" s="45">
        <f t="shared" si="219"/>
        <v>-1875</v>
      </c>
      <c r="F784" s="45">
        <f>'2019.05.31.'!G784</f>
        <v>200000</v>
      </c>
      <c r="G784" s="45">
        <f>'2019.05.31.'!H784</f>
        <v>0</v>
      </c>
      <c r="H784" s="45">
        <f>'2019.05.31.'!I784</f>
        <v>0</v>
      </c>
      <c r="I784" s="45">
        <f>'2019.05.31.'!J784</f>
        <v>0</v>
      </c>
      <c r="J784" s="45">
        <f>'2019.05.31.'!K784</f>
        <v>2664747</v>
      </c>
      <c r="K784" s="45">
        <f>'2019.05.31.'!L784</f>
        <v>1006559</v>
      </c>
    </row>
    <row r="785" spans="1:11" x14ac:dyDescent="0.25">
      <c r="A785" s="363"/>
      <c r="B785" s="359"/>
      <c r="C785" s="4" t="s">
        <v>50</v>
      </c>
      <c r="D785" s="100">
        <v>100000</v>
      </c>
      <c r="E785" s="45">
        <f t="shared" si="219"/>
        <v>0</v>
      </c>
      <c r="F785" s="45">
        <f>'2019.05.31.'!G785</f>
        <v>0</v>
      </c>
      <c r="G785" s="45">
        <f>'2019.05.31.'!H785</f>
        <v>0</v>
      </c>
      <c r="H785" s="45">
        <f>'2019.05.31.'!I785</f>
        <v>0</v>
      </c>
      <c r="I785" s="45">
        <f>'2019.05.31.'!J785</f>
        <v>0</v>
      </c>
      <c r="J785" s="45">
        <f>'2019.05.31.'!K785</f>
        <v>100000</v>
      </c>
      <c r="K785" s="45">
        <f>'2019.05.31.'!L785</f>
        <v>0</v>
      </c>
    </row>
    <row r="786" spans="1:11" x14ac:dyDescent="0.25">
      <c r="A786" s="363"/>
      <c r="B786" s="359"/>
      <c r="C786" s="4" t="s">
        <v>51</v>
      </c>
      <c r="D786" s="100">
        <v>5000</v>
      </c>
      <c r="E786" s="45">
        <f t="shared" si="219"/>
        <v>0</v>
      </c>
      <c r="F786" s="45">
        <f>'2019.05.31.'!G786</f>
        <v>0</v>
      </c>
      <c r="G786" s="45">
        <f>'2019.05.31.'!H786</f>
        <v>0</v>
      </c>
      <c r="H786" s="45">
        <f>'2019.05.31.'!I786</f>
        <v>0</v>
      </c>
      <c r="I786" s="45">
        <f>'2019.05.31.'!J786</f>
        <v>0</v>
      </c>
      <c r="J786" s="45">
        <f>'2019.05.31.'!K786</f>
        <v>5000</v>
      </c>
      <c r="K786" s="45">
        <f>'2019.05.31.'!L786</f>
        <v>0</v>
      </c>
    </row>
    <row r="787" spans="1:11" x14ac:dyDescent="0.25">
      <c r="A787" s="363"/>
      <c r="B787" s="359"/>
      <c r="C787" s="4" t="s">
        <v>53</v>
      </c>
      <c r="D787" s="100">
        <v>12000</v>
      </c>
      <c r="E787" s="45">
        <f t="shared" si="219"/>
        <v>0</v>
      </c>
      <c r="F787" s="45">
        <f>'2019.05.31.'!G787</f>
        <v>0</v>
      </c>
      <c r="G787" s="45">
        <f>'2019.05.31.'!H787</f>
        <v>0</v>
      </c>
      <c r="H787" s="45">
        <f>'2019.05.31.'!I787</f>
        <v>0</v>
      </c>
      <c r="I787" s="45">
        <f>'2019.05.31.'!J787</f>
        <v>0</v>
      </c>
      <c r="J787" s="45">
        <f>'2019.05.31.'!K787</f>
        <v>12000</v>
      </c>
      <c r="K787" s="45">
        <f>'2019.05.31.'!L787</f>
        <v>0</v>
      </c>
    </row>
    <row r="788" spans="1:11" x14ac:dyDescent="0.25">
      <c r="A788" s="363"/>
      <c r="B788" s="359"/>
      <c r="C788" s="4" t="s">
        <v>54</v>
      </c>
      <c r="D788" s="100">
        <v>0</v>
      </c>
      <c r="E788" s="45">
        <f t="shared" si="219"/>
        <v>1875</v>
      </c>
      <c r="F788" s="45">
        <f>'2019.05.31.'!G788</f>
        <v>20000</v>
      </c>
      <c r="G788" s="45">
        <f>'2019.05.31.'!H788</f>
        <v>0</v>
      </c>
      <c r="H788" s="45">
        <f>'2019.05.31.'!I788</f>
        <v>0</v>
      </c>
      <c r="I788" s="45">
        <f>'2019.05.31.'!J788</f>
        <v>0</v>
      </c>
      <c r="J788" s="45">
        <f>'2019.05.31.'!K788</f>
        <v>21875</v>
      </c>
      <c r="K788" s="45">
        <f>'2019.05.31.'!L788</f>
        <v>1875</v>
      </c>
    </row>
    <row r="789" spans="1:11" x14ac:dyDescent="0.25">
      <c r="A789" s="363"/>
      <c r="B789" s="359"/>
      <c r="C789" s="18" t="s">
        <v>44</v>
      </c>
      <c r="D789" s="108">
        <f>SUM(D784:D788)</f>
        <v>2583622</v>
      </c>
      <c r="E789" s="51">
        <f t="shared" si="219"/>
        <v>0</v>
      </c>
      <c r="F789" s="51">
        <f t="shared" ref="F789:H789" si="222">SUM(F784:F788)</f>
        <v>220000</v>
      </c>
      <c r="G789" s="51">
        <f t="shared" si="222"/>
        <v>0</v>
      </c>
      <c r="H789" s="51">
        <f t="shared" si="222"/>
        <v>0</v>
      </c>
      <c r="I789" s="51">
        <f t="shared" ref="I789:K789" si="223">SUM(I784:I788)</f>
        <v>0</v>
      </c>
      <c r="J789" s="51">
        <f t="shared" si="223"/>
        <v>2803622</v>
      </c>
      <c r="K789" s="51">
        <f t="shared" si="223"/>
        <v>1008434</v>
      </c>
    </row>
    <row r="790" spans="1:11" x14ac:dyDescent="0.25">
      <c r="A790" s="363"/>
      <c r="B790" s="359"/>
      <c r="C790" s="121" t="s">
        <v>45</v>
      </c>
      <c r="D790" s="123">
        <v>497392</v>
      </c>
      <c r="E790" s="122">
        <f t="shared" si="219"/>
        <v>0</v>
      </c>
      <c r="F790" s="122">
        <f>'2019.05.31.'!G790</f>
        <v>42900</v>
      </c>
      <c r="G790" s="122">
        <f>'2019.05.31.'!H790</f>
        <v>0</v>
      </c>
      <c r="H790" s="122">
        <f>'2019.05.31.'!I790</f>
        <v>0</v>
      </c>
      <c r="I790" s="122">
        <f>'2019.05.31.'!J790</f>
        <v>0</v>
      </c>
      <c r="J790" s="122">
        <f>'2019.05.31.'!K790</f>
        <v>540292</v>
      </c>
      <c r="K790" s="122">
        <f>'2019.05.31.'!L790</f>
        <v>196138</v>
      </c>
    </row>
    <row r="791" spans="1:11" x14ac:dyDescent="0.25">
      <c r="A791" s="363"/>
      <c r="B791" s="359"/>
      <c r="C791" s="4" t="s">
        <v>46</v>
      </c>
      <c r="D791" s="100">
        <v>40000</v>
      </c>
      <c r="E791" s="45">
        <f t="shared" si="219"/>
        <v>0</v>
      </c>
      <c r="F791" s="45">
        <f>'2019.05.31.'!G791</f>
        <v>0</v>
      </c>
      <c r="G791" s="45">
        <f>'2019.05.31.'!H791</f>
        <v>0</v>
      </c>
      <c r="H791" s="45">
        <f>'2019.05.31.'!I791</f>
        <v>0</v>
      </c>
      <c r="I791" s="45">
        <f>'2019.05.31.'!J791</f>
        <v>0</v>
      </c>
      <c r="J791" s="45">
        <f>'2019.05.31.'!K791</f>
        <v>40000</v>
      </c>
      <c r="K791" s="45">
        <f>'2019.05.31.'!L791</f>
        <v>0</v>
      </c>
    </row>
    <row r="792" spans="1:11" x14ac:dyDescent="0.25">
      <c r="A792" s="363"/>
      <c r="B792" s="359"/>
      <c r="C792" s="4" t="s">
        <v>56</v>
      </c>
      <c r="D792" s="100">
        <v>35000</v>
      </c>
      <c r="E792" s="45">
        <f t="shared" si="219"/>
        <v>-1847</v>
      </c>
      <c r="F792" s="45">
        <f>'2019.05.31.'!G792</f>
        <v>0</v>
      </c>
      <c r="G792" s="45">
        <f>'2019.05.31.'!H792</f>
        <v>0</v>
      </c>
      <c r="H792" s="45">
        <f>'2019.05.31.'!I792</f>
        <v>0</v>
      </c>
      <c r="I792" s="45">
        <f>'2019.05.31.'!J792</f>
        <v>0</v>
      </c>
      <c r="J792" s="45">
        <f>'2019.05.31.'!K792</f>
        <v>33153</v>
      </c>
      <c r="K792" s="45">
        <f>'2019.05.31.'!L792</f>
        <v>0</v>
      </c>
    </row>
    <row r="793" spans="1:11" x14ac:dyDescent="0.25">
      <c r="A793" s="363"/>
      <c r="B793" s="359"/>
      <c r="C793" s="92" t="s">
        <v>58</v>
      </c>
      <c r="D793" s="106">
        <v>0</v>
      </c>
      <c r="E793" s="45">
        <f t="shared" si="219"/>
        <v>1641</v>
      </c>
      <c r="F793" s="45">
        <f>'2019.05.31.'!G793</f>
        <v>0</v>
      </c>
      <c r="G793" s="45">
        <f>'2019.05.31.'!H793</f>
        <v>0</v>
      </c>
      <c r="H793" s="45">
        <f>'2019.05.31.'!I793</f>
        <v>0</v>
      </c>
      <c r="I793" s="45">
        <f>'2019.05.31.'!J793</f>
        <v>0</v>
      </c>
      <c r="J793" s="45">
        <f>'2019.05.31.'!K793</f>
        <v>1641</v>
      </c>
      <c r="K793" s="45">
        <f>'2019.05.31.'!L793</f>
        <v>1641</v>
      </c>
    </row>
    <row r="794" spans="1:11" x14ac:dyDescent="0.25">
      <c r="A794" s="363"/>
      <c r="B794" s="359"/>
      <c r="C794" s="4" t="s">
        <v>47</v>
      </c>
      <c r="D794" s="100">
        <v>8400</v>
      </c>
      <c r="E794" s="45">
        <f t="shared" si="219"/>
        <v>0</v>
      </c>
      <c r="F794" s="45">
        <f>'2019.05.31.'!G794</f>
        <v>0</v>
      </c>
      <c r="G794" s="45">
        <f>'2019.05.31.'!H794</f>
        <v>0</v>
      </c>
      <c r="H794" s="45">
        <f>'2019.05.31.'!I794</f>
        <v>0</v>
      </c>
      <c r="I794" s="45">
        <f>'2019.05.31.'!J794</f>
        <v>0</v>
      </c>
      <c r="J794" s="45">
        <f>'2019.05.31.'!K794</f>
        <v>8400</v>
      </c>
      <c r="K794" s="45">
        <f>'2019.05.31.'!L794</f>
        <v>2100</v>
      </c>
    </row>
    <row r="795" spans="1:11" x14ac:dyDescent="0.25">
      <c r="A795" s="363"/>
      <c r="B795" s="359"/>
      <c r="C795" s="4" t="s">
        <v>61</v>
      </c>
      <c r="D795" s="100">
        <v>0</v>
      </c>
      <c r="E795" s="45">
        <f t="shared" si="219"/>
        <v>206</v>
      </c>
      <c r="F795" s="45">
        <f>'2019.05.31.'!G795</f>
        <v>0</v>
      </c>
      <c r="G795" s="45">
        <f>'2019.05.31.'!H795</f>
        <v>0</v>
      </c>
      <c r="H795" s="45">
        <f>'2019.05.31.'!I795</f>
        <v>0</v>
      </c>
      <c r="I795" s="45">
        <f>'2019.05.31.'!J795</f>
        <v>0</v>
      </c>
      <c r="J795" s="45">
        <f>'2019.05.31.'!K795</f>
        <v>206</v>
      </c>
      <c r="K795" s="45">
        <f>'2019.05.31.'!L795</f>
        <v>206</v>
      </c>
    </row>
    <row r="796" spans="1:11" x14ac:dyDescent="0.25">
      <c r="A796" s="363"/>
      <c r="B796" s="359"/>
      <c r="C796" s="4" t="s">
        <v>62</v>
      </c>
      <c r="D796" s="100">
        <v>14905</v>
      </c>
      <c r="E796" s="45">
        <f t="shared" si="219"/>
        <v>0</v>
      </c>
      <c r="F796" s="45">
        <f>'2019.05.31.'!G796</f>
        <v>66100</v>
      </c>
      <c r="G796" s="45">
        <f>'2019.05.31.'!H796</f>
        <v>25000</v>
      </c>
      <c r="H796" s="45">
        <f>'2019.05.31.'!I796</f>
        <v>0</v>
      </c>
      <c r="I796" s="45">
        <f>'2019.05.31.'!J796</f>
        <v>0</v>
      </c>
      <c r="J796" s="45">
        <f>'2019.05.31.'!K796</f>
        <v>106005</v>
      </c>
      <c r="K796" s="45">
        <f>'2019.05.31.'!L796</f>
        <v>11255</v>
      </c>
    </row>
    <row r="797" spans="1:11" x14ac:dyDescent="0.25">
      <c r="A797" s="363"/>
      <c r="B797" s="359"/>
      <c r="C797" s="4" t="s">
        <v>48</v>
      </c>
      <c r="D797" s="100">
        <v>15850</v>
      </c>
      <c r="E797" s="45">
        <f t="shared" si="219"/>
        <v>0</v>
      </c>
      <c r="F797" s="45">
        <f>'2019.05.31.'!G797</f>
        <v>21260</v>
      </c>
      <c r="G797" s="45">
        <f>'2019.05.31.'!H797</f>
        <v>0</v>
      </c>
      <c r="H797" s="45">
        <f>'2019.05.31.'!I797</f>
        <v>0</v>
      </c>
      <c r="I797" s="45">
        <f>'2019.05.31.'!J797</f>
        <v>0</v>
      </c>
      <c r="J797" s="45">
        <f>'2019.05.31.'!K797</f>
        <v>37110</v>
      </c>
      <c r="K797" s="45">
        <f>'2019.05.31.'!L797</f>
        <v>498</v>
      </c>
    </row>
    <row r="798" spans="1:11" x14ac:dyDescent="0.25">
      <c r="A798" s="363"/>
      <c r="B798" s="359"/>
      <c r="C798" s="4" t="s">
        <v>63</v>
      </c>
      <c r="D798" s="100">
        <v>0</v>
      </c>
      <c r="E798" s="45">
        <f t="shared" si="219"/>
        <v>0</v>
      </c>
      <c r="F798" s="45">
        <f>'2019.05.31.'!G798</f>
        <v>78740</v>
      </c>
      <c r="G798" s="45">
        <f>'2019.05.31.'!H798</f>
        <v>0</v>
      </c>
      <c r="H798" s="45">
        <f>'2019.05.31.'!I798</f>
        <v>0</v>
      </c>
      <c r="I798" s="45">
        <f>'2019.05.31.'!J798</f>
        <v>0</v>
      </c>
      <c r="J798" s="45">
        <f>'2019.05.31.'!K798</f>
        <v>78740</v>
      </c>
      <c r="K798" s="45">
        <f>'2019.05.31.'!L798</f>
        <v>0</v>
      </c>
    </row>
    <row r="799" spans="1:11" x14ac:dyDescent="0.25">
      <c r="A799" s="363"/>
      <c r="B799" s="359"/>
      <c r="C799" s="18" t="s">
        <v>49</v>
      </c>
      <c r="D799" s="108">
        <f>SUM(D791:D798)</f>
        <v>114155</v>
      </c>
      <c r="E799" s="51">
        <f t="shared" si="219"/>
        <v>0</v>
      </c>
      <c r="F799" s="51">
        <f t="shared" ref="F799:H799" si="224">SUM(F791:F798)</f>
        <v>166100</v>
      </c>
      <c r="G799" s="51">
        <f t="shared" si="224"/>
        <v>25000</v>
      </c>
      <c r="H799" s="51">
        <f t="shared" si="224"/>
        <v>0</v>
      </c>
      <c r="I799" s="51">
        <f t="shared" ref="I799:K799" si="225">SUM(I791:I798)</f>
        <v>0</v>
      </c>
      <c r="J799" s="51">
        <f t="shared" si="225"/>
        <v>305255</v>
      </c>
      <c r="K799" s="51">
        <f t="shared" si="225"/>
        <v>15700</v>
      </c>
    </row>
    <row r="800" spans="1:11" x14ac:dyDescent="0.25">
      <c r="A800" s="363" t="s">
        <v>115</v>
      </c>
      <c r="B800" s="359" t="s">
        <v>21</v>
      </c>
      <c r="C800" s="4" t="s">
        <v>43</v>
      </c>
      <c r="D800" s="100">
        <v>92000</v>
      </c>
      <c r="E800" s="45">
        <f t="shared" si="219"/>
        <v>0</v>
      </c>
      <c r="F800" s="45">
        <f>'2019.05.31.'!G800</f>
        <v>0</v>
      </c>
      <c r="G800" s="45">
        <f>'2019.05.31.'!H800</f>
        <v>0</v>
      </c>
      <c r="H800" s="45">
        <f>'2019.05.31.'!I800</f>
        <v>0</v>
      </c>
      <c r="I800" s="45">
        <f>'2019.05.31.'!J800</f>
        <v>0</v>
      </c>
      <c r="J800" s="45">
        <f>'2019.05.31.'!K800</f>
        <v>92000</v>
      </c>
      <c r="K800" s="45">
        <f>'2019.05.31.'!L800</f>
        <v>38100</v>
      </c>
    </row>
    <row r="801" spans="1:13" x14ac:dyDescent="0.25">
      <c r="A801" s="355"/>
      <c r="B801" s="357"/>
      <c r="C801" s="13" t="s">
        <v>45</v>
      </c>
      <c r="D801" s="104">
        <v>17170</v>
      </c>
      <c r="E801" s="49">
        <f t="shared" si="219"/>
        <v>0</v>
      </c>
      <c r="F801" s="49">
        <f>'2019.05.31.'!G801</f>
        <v>0</v>
      </c>
      <c r="G801" s="49">
        <f>'2019.05.31.'!H801</f>
        <v>0</v>
      </c>
      <c r="H801" s="49">
        <f>'2019.05.31.'!I801</f>
        <v>0</v>
      </c>
      <c r="I801" s="49">
        <f>'2019.05.31.'!J801</f>
        <v>0</v>
      </c>
      <c r="J801" s="45">
        <f>'2019.05.31.'!K801</f>
        <v>17170</v>
      </c>
      <c r="K801" s="45">
        <f>'2019.05.31.'!L801</f>
        <v>7431</v>
      </c>
    </row>
    <row r="802" spans="1:13" x14ac:dyDescent="0.25">
      <c r="A802" s="445" t="s">
        <v>166</v>
      </c>
      <c r="B802" s="446"/>
      <c r="C802" s="447"/>
      <c r="D802" s="129">
        <f>SUM(D783+D789+D790+D799+D800+D801)</f>
        <v>3304339</v>
      </c>
      <c r="E802" s="130">
        <f t="shared" ref="E802:J802" si="226">SUM(E783,E789,E790,E799,E800,E801)</f>
        <v>0</v>
      </c>
      <c r="F802" s="130">
        <f t="shared" si="226"/>
        <v>429000</v>
      </c>
      <c r="G802" s="130">
        <f t="shared" si="226"/>
        <v>25000</v>
      </c>
      <c r="H802" s="130">
        <f t="shared" si="226"/>
        <v>0</v>
      </c>
      <c r="I802" s="130">
        <f t="shared" ref="I802" si="227">SUM(I783,I789,I790,I799,I800,I801)</f>
        <v>0</v>
      </c>
      <c r="J802" s="130">
        <f t="shared" si="226"/>
        <v>3758339</v>
      </c>
      <c r="K802" s="130">
        <f t="shared" ref="K802" si="228">SUM(K783,K789,K790,K799,K800,K801)</f>
        <v>1265803</v>
      </c>
    </row>
    <row r="803" spans="1:13" ht="43.5" customHeight="1" x14ac:dyDescent="0.25">
      <c r="A803" s="449" t="s">
        <v>153</v>
      </c>
      <c r="B803" s="450"/>
      <c r="C803" s="451"/>
      <c r="D803" s="79">
        <v>271483850</v>
      </c>
      <c r="E803" s="79">
        <f t="shared" ref="E803:J803" si="229">E802+E782+E741+E701+E674+E637+E603+E569+E534+E501+E479+E448+E415+E381+E319+E284+E252</f>
        <v>0</v>
      </c>
      <c r="F803" s="79">
        <f t="shared" si="229"/>
        <v>4831920</v>
      </c>
      <c r="G803" s="79">
        <f t="shared" si="229"/>
        <v>711560</v>
      </c>
      <c r="H803" s="79">
        <f t="shared" si="229"/>
        <v>200000</v>
      </c>
      <c r="I803" s="79">
        <f t="shared" ref="I803" si="230">I802+I782+I741+I701+I674+I637+I603+I569+I534+I501+I479+I448+I415+I381+I319+I284+I252</f>
        <v>10962</v>
      </c>
      <c r="J803" s="79">
        <f t="shared" si="229"/>
        <v>277238292</v>
      </c>
      <c r="K803" s="79">
        <f t="shared" ref="K803" si="231">K802+K782+K741+K701+K674+K637+K603+K569+K534+K501+K479+K448+K415+K381+K319+K284+K252</f>
        <v>96756140</v>
      </c>
    </row>
    <row r="804" spans="1:13" x14ac:dyDescent="0.25">
      <c r="B804" s="2"/>
      <c r="E804" s="31"/>
      <c r="F804" s="31"/>
      <c r="G804" s="31"/>
      <c r="H804" s="31"/>
      <c r="I804" s="31"/>
      <c r="J804" s="31"/>
      <c r="K804" s="31"/>
    </row>
    <row r="805" spans="1:13" x14ac:dyDescent="0.25">
      <c r="B805" s="2"/>
      <c r="E805" s="31"/>
      <c r="F805" s="31"/>
      <c r="G805" s="31"/>
      <c r="H805" s="31"/>
      <c r="I805" s="31"/>
      <c r="J805" s="31"/>
      <c r="K805" s="31"/>
    </row>
    <row r="806" spans="1:13" x14ac:dyDescent="0.25">
      <c r="B806" s="2"/>
      <c r="E806" s="31"/>
      <c r="F806" s="31"/>
      <c r="G806" s="31"/>
      <c r="H806" s="31"/>
      <c r="I806" s="31"/>
      <c r="J806" s="31"/>
      <c r="K806" s="31"/>
    </row>
    <row r="807" spans="1:13" ht="15.75" x14ac:dyDescent="0.25">
      <c r="A807" s="72" t="s">
        <v>170</v>
      </c>
      <c r="B807" s="2"/>
      <c r="E807" s="31"/>
      <c r="F807" s="31"/>
      <c r="G807" s="31"/>
      <c r="H807" s="31"/>
      <c r="I807" s="31"/>
      <c r="J807" s="31"/>
      <c r="K807" s="31"/>
      <c r="L807" s="31"/>
      <c r="M807" s="31"/>
    </row>
    <row r="808" spans="1:13" x14ac:dyDescent="0.25">
      <c r="B808" s="2"/>
      <c r="E808" s="31"/>
      <c r="F808" s="31"/>
      <c r="G808" s="31"/>
      <c r="H808" s="31"/>
      <c r="I808" s="31"/>
      <c r="J808" s="31"/>
      <c r="K808" s="31"/>
      <c r="L808" s="31"/>
      <c r="M808" s="31"/>
    </row>
    <row r="809" spans="1:13" s="163" customFormat="1" ht="57" customHeight="1" x14ac:dyDescent="0.25">
      <c r="A809" s="366" t="s">
        <v>175</v>
      </c>
      <c r="B809" s="367"/>
      <c r="C809" s="160" t="s">
        <v>3</v>
      </c>
      <c r="D809" s="159" t="s">
        <v>4</v>
      </c>
      <c r="E809" s="159" t="s">
        <v>6</v>
      </c>
      <c r="F809" s="160" t="s">
        <v>190</v>
      </c>
      <c r="G809" s="160" t="s">
        <v>191</v>
      </c>
      <c r="H809" s="160" t="s">
        <v>192</v>
      </c>
      <c r="I809" s="160" t="s">
        <v>193</v>
      </c>
      <c r="J809" s="160" t="s">
        <v>187</v>
      </c>
      <c r="K809" s="161" t="s">
        <v>5</v>
      </c>
      <c r="L809" s="162"/>
    </row>
    <row r="810" spans="1:13" ht="15" customHeight="1" x14ac:dyDescent="0.25">
      <c r="A810" s="366"/>
      <c r="B810" s="367"/>
      <c r="C810" s="73" t="s">
        <v>10</v>
      </c>
      <c r="D810" s="73">
        <f t="shared" ref="D810:K810" si="232">D100+D92+D85+D82+D76+D72+D69+D64+D57+D54+D51+D48+D41+D34+D29+D26+D5</f>
        <v>60971547</v>
      </c>
      <c r="E810" s="73">
        <f>E100+E92+E85+E82+E76+E72+E69+E64+E57+E54+E51+E48+E41+E34+E29+E26+E5</f>
        <v>0</v>
      </c>
      <c r="F810" s="73">
        <f t="shared" si="232"/>
        <v>0</v>
      </c>
      <c r="G810" s="73">
        <f t="shared" si="232"/>
        <v>0</v>
      </c>
      <c r="H810" s="73">
        <f t="shared" si="232"/>
        <v>0</v>
      </c>
      <c r="I810" s="73">
        <f t="shared" ref="I810" si="233">I100+I92+I85+I82+I76+I72+I69+I64+I57+I54+I51+I48+I41+I34+I29+I26+I5</f>
        <v>10962</v>
      </c>
      <c r="J810" s="89">
        <f t="shared" si="232"/>
        <v>60982509</v>
      </c>
      <c r="K810" s="73">
        <f t="shared" si="232"/>
        <v>19823070</v>
      </c>
      <c r="L810" s="31"/>
    </row>
    <row r="811" spans="1:13" ht="15" customHeight="1" x14ac:dyDescent="0.25">
      <c r="A811" s="366"/>
      <c r="B811" s="367"/>
      <c r="C811" s="73" t="s">
        <v>167</v>
      </c>
      <c r="D811" s="73">
        <f t="shared" ref="D811:K811" si="234">D86+D65+D58+D42+D35+D30+D6</f>
        <v>750000</v>
      </c>
      <c r="E811" s="73">
        <f t="shared" si="234"/>
        <v>0</v>
      </c>
      <c r="F811" s="73">
        <f t="shared" si="234"/>
        <v>0</v>
      </c>
      <c r="G811" s="73">
        <f t="shared" si="234"/>
        <v>0</v>
      </c>
      <c r="H811" s="73">
        <f t="shared" si="234"/>
        <v>0</v>
      </c>
      <c r="I811" s="73">
        <f t="shared" ref="I811" si="235">I86+I65+I58+I42+I35+I30+I6</f>
        <v>0</v>
      </c>
      <c r="J811" s="73">
        <f t="shared" si="234"/>
        <v>750000</v>
      </c>
      <c r="K811" s="73">
        <f t="shared" si="234"/>
        <v>145833</v>
      </c>
      <c r="L811" s="31"/>
    </row>
    <row r="812" spans="1:13" ht="15" customHeight="1" x14ac:dyDescent="0.25">
      <c r="A812" s="366"/>
      <c r="B812" s="367"/>
      <c r="C812" s="73" t="s">
        <v>168</v>
      </c>
      <c r="D812" s="73">
        <f t="shared" ref="D812:K812" si="236">D10</f>
        <v>0</v>
      </c>
      <c r="E812" s="73">
        <f t="shared" si="236"/>
        <v>55500</v>
      </c>
      <c r="F812" s="73">
        <f t="shared" si="236"/>
        <v>0</v>
      </c>
      <c r="G812" s="73">
        <f t="shared" si="236"/>
        <v>0</v>
      </c>
      <c r="H812" s="73">
        <f t="shared" si="236"/>
        <v>0</v>
      </c>
      <c r="I812" s="73">
        <f t="shared" ref="I812" si="237">I10</f>
        <v>0</v>
      </c>
      <c r="J812" s="73">
        <f t="shared" si="236"/>
        <v>55500</v>
      </c>
      <c r="K812" s="73">
        <f t="shared" si="236"/>
        <v>55500</v>
      </c>
      <c r="L812" s="31"/>
    </row>
    <row r="813" spans="1:13" ht="15" customHeight="1" x14ac:dyDescent="0.25">
      <c r="A813" s="366"/>
      <c r="B813" s="367"/>
      <c r="C813" s="73" t="s">
        <v>22</v>
      </c>
      <c r="D813" s="73">
        <f>D89+D79+D45+D23+D18+D61</f>
        <v>82000</v>
      </c>
      <c r="E813" s="73">
        <f>E89+E79+E45+E23+E18+E61+E94+E97</f>
        <v>29000</v>
      </c>
      <c r="F813" s="73">
        <f>F89+F79+F45+F23+F18+F61</f>
        <v>0</v>
      </c>
      <c r="G813" s="73">
        <f>G89+G79+G45+G23+G18+G61</f>
        <v>0</v>
      </c>
      <c r="H813" s="73">
        <f>H89+H79+H45+H23+H18+H61</f>
        <v>0</v>
      </c>
      <c r="I813" s="73">
        <f t="shared" ref="I813" si="238">I89+I79+I45+I23+I18+I61</f>
        <v>0</v>
      </c>
      <c r="J813" s="89">
        <f>J89+J79+J45+J23+J18+J61+J94+J97</f>
        <v>111000</v>
      </c>
      <c r="K813" s="89">
        <f>K89+K79+K45+K23+K18+K61+K94+K97</f>
        <v>62163</v>
      </c>
      <c r="L813" s="31"/>
    </row>
    <row r="814" spans="1:13" ht="15" customHeight="1" x14ac:dyDescent="0.25">
      <c r="A814" s="366"/>
      <c r="B814" s="367"/>
      <c r="C814" s="73" t="s">
        <v>14</v>
      </c>
      <c r="D814" s="73">
        <f>D103+D99+D95+D90+D88+D84+D80+D78+D75+D74+D71+D68+D67+D63+D60+D56+D53+D50+D46+D44+D39+D38+D37+D33+D32+D28+D24+D19+D15+D12+D11+D9+D102</f>
        <v>24254040</v>
      </c>
      <c r="E814" s="73">
        <f>E103+E99+E95+E90+E88+E84+E80+E78+E75+E74+E71+E68+E67+E63+E60+E56+E53+E50+E46+E44+E39+E38+E37+E33+E32+E28+E24+E19+E15+E12+E11+E9+E102</f>
        <v>-158500</v>
      </c>
      <c r="F814" s="73">
        <f t="shared" ref="F814:K814" si="239">F103+F99+F95+F90+F88+F84+F80+F78+F75+F74+F71+F68+F67+F63+F60+F56+F53+F50+F46+F44+F39+F38+F37+F33+F32+F28+F24+F19+F15+F12+F11+F9+F102</f>
        <v>0</v>
      </c>
      <c r="G814" s="73">
        <f t="shared" si="239"/>
        <v>0</v>
      </c>
      <c r="H814" s="73">
        <f t="shared" si="239"/>
        <v>200000</v>
      </c>
      <c r="I814" s="73">
        <f t="shared" ref="I814" si="240">I103+I99+I95+I90+I88+I84+I80+I78+I75+I74+I71+I68+I67+I63+I60+I56+I53+I50+I46+I44+I39+I38+I37+I33+I32+I28+I24+I19+I15+I12+I11+I9+I102</f>
        <v>0</v>
      </c>
      <c r="J814" s="73">
        <f t="shared" si="239"/>
        <v>24295540</v>
      </c>
      <c r="K814" s="89">
        <f t="shared" si="239"/>
        <v>11602873</v>
      </c>
      <c r="L814" s="31"/>
    </row>
    <row r="815" spans="1:13" ht="15" customHeight="1" x14ac:dyDescent="0.25">
      <c r="A815" s="366"/>
      <c r="B815" s="367"/>
      <c r="C815" s="73" t="s">
        <v>17</v>
      </c>
      <c r="D815" s="73">
        <f>D91+D81+D47+D40+D25+D20+D13+D16+D62</f>
        <v>1391644</v>
      </c>
      <c r="E815" s="73">
        <f>E91+E81+E47+E40+E25+E20+E13+E16+E62+E96+E98</f>
        <v>69990</v>
      </c>
      <c r="F815" s="73">
        <f>F91+F81+F47+F40+F25+F20+F13+F16+F62</f>
        <v>0</v>
      </c>
      <c r="G815" s="73">
        <f>G91+G81+G47+G40+G25+G20+G13+G16+G62</f>
        <v>0</v>
      </c>
      <c r="H815" s="73">
        <f>H91+H81+H47+H40+H25+H20+H13+H16+H62</f>
        <v>0</v>
      </c>
      <c r="I815" s="73">
        <f t="shared" ref="I815" si="241">I91+I81+I47+I40+I25+I20+I13+I16+I62</f>
        <v>0</v>
      </c>
      <c r="J815" s="89">
        <f>J91+J81+J47+J40+J25+J20+J13+J16+J62+J96+J98</f>
        <v>1461634</v>
      </c>
      <c r="K815" s="89">
        <f>K91+K81+K47+K40+K25+K20+K13+K16+K62+K96+K98</f>
        <v>660601</v>
      </c>
      <c r="L815" s="31"/>
    </row>
    <row r="816" spans="1:13" ht="15" customHeight="1" x14ac:dyDescent="0.25">
      <c r="A816" s="366"/>
      <c r="B816" s="367"/>
      <c r="C816" s="73" t="s">
        <v>20</v>
      </c>
      <c r="D816" s="73">
        <f t="shared" ref="D816:K816" si="242">D17</f>
        <v>800000</v>
      </c>
      <c r="E816" s="73">
        <f t="shared" si="242"/>
        <v>0</v>
      </c>
      <c r="F816" s="73">
        <f t="shared" si="242"/>
        <v>0</v>
      </c>
      <c r="G816" s="73">
        <f t="shared" si="242"/>
        <v>0</v>
      </c>
      <c r="H816" s="73">
        <f t="shared" si="242"/>
        <v>0</v>
      </c>
      <c r="I816" s="73">
        <f t="shared" ref="I816" si="243">I17</f>
        <v>0</v>
      </c>
      <c r="J816" s="73">
        <f t="shared" si="242"/>
        <v>800000</v>
      </c>
      <c r="K816" s="73">
        <f t="shared" si="242"/>
        <v>0</v>
      </c>
      <c r="L816" s="31"/>
    </row>
    <row r="817" spans="1:12" ht="15" customHeight="1" x14ac:dyDescent="0.25">
      <c r="A817" s="366"/>
      <c r="B817" s="367"/>
      <c r="C817" s="73" t="s">
        <v>23</v>
      </c>
      <c r="D817" s="73">
        <f t="shared" ref="D817:K817" si="244">D21</f>
        <v>2432</v>
      </c>
      <c r="E817" s="73">
        <f t="shared" si="244"/>
        <v>-1606</v>
      </c>
      <c r="F817" s="73">
        <f t="shared" si="244"/>
        <v>0</v>
      </c>
      <c r="G817" s="73">
        <f t="shared" si="244"/>
        <v>0</v>
      </c>
      <c r="H817" s="73">
        <f t="shared" si="244"/>
        <v>0</v>
      </c>
      <c r="I817" s="73">
        <f t="shared" ref="I817" si="245">I21</f>
        <v>0</v>
      </c>
      <c r="J817" s="73">
        <f t="shared" si="244"/>
        <v>826</v>
      </c>
      <c r="K817" s="73">
        <f t="shared" si="244"/>
        <v>814</v>
      </c>
      <c r="L817" s="31"/>
    </row>
    <row r="818" spans="1:12" ht="15" customHeight="1" x14ac:dyDescent="0.25">
      <c r="A818" s="366"/>
      <c r="B818" s="367"/>
      <c r="C818" s="73" t="s">
        <v>18</v>
      </c>
      <c r="D818" s="73">
        <f>D22+D14</f>
        <v>0</v>
      </c>
      <c r="E818" s="73">
        <f t="shared" ref="E818:K818" si="246">E22+E14</f>
        <v>5616</v>
      </c>
      <c r="F818" s="73">
        <f t="shared" si="246"/>
        <v>0</v>
      </c>
      <c r="G818" s="73">
        <f t="shared" si="246"/>
        <v>0</v>
      </c>
      <c r="H818" s="73">
        <f t="shared" si="246"/>
        <v>0</v>
      </c>
      <c r="I818" s="73">
        <f t="shared" ref="I818" si="247">I22+I14</f>
        <v>0</v>
      </c>
      <c r="J818" s="73">
        <f t="shared" si="246"/>
        <v>5616</v>
      </c>
      <c r="K818" s="73">
        <f t="shared" si="246"/>
        <v>2029</v>
      </c>
      <c r="L818" s="31"/>
    </row>
    <row r="819" spans="1:12" ht="15" customHeight="1" x14ac:dyDescent="0.25">
      <c r="A819" s="366"/>
      <c r="B819" s="367"/>
      <c r="C819" s="74" t="s">
        <v>171</v>
      </c>
      <c r="D819" s="74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19" s="74">
        <f>E102+E96+E94+E62+E61+E33+E103+E99+E95+E91+E90+E89+E88+E84+E81+E80+E79+E78+E75+E74+E71+E68+E67+E63+E60+E56+E53+E50+E47+E46+E45+E44+E40+E39+E97+E98+E38+E37+E32+E28+E25+E24+E23+E22+E21+E20+E19+E18+E17+E16+E15+E14+E13+E12+E11+E10+E9</f>
        <v>0</v>
      </c>
      <c r="F819" s="74">
        <f t="shared" ref="F819:H819" si="248">F102+F96+F94+F62+F61+F33+F103+F99+F95+F91+F90+F89+F88+F84+F81+F80+F79+F78+F75+F74+F71+F68+F67+F63+F60+F56+F53+F50+F47+F46+F45+F44+F40+F39+F38+F37+F32+F28+F25+F24+F23+F22+F21+F20+F19+F18+F17+F16+F15+F14+F13+F12+F11+F10+F9</f>
        <v>0</v>
      </c>
      <c r="G819" s="74">
        <f t="shared" si="248"/>
        <v>0</v>
      </c>
      <c r="H819" s="74">
        <f t="shared" si="248"/>
        <v>200000</v>
      </c>
      <c r="I819" s="74">
        <f t="shared" ref="I819" si="249">I102+I96+I94+I62+I61+I33+I103+I99+I95+I91+I90+I89+I88+I84+I81+I80+I79+I78+I75+I74+I71+I68+I67+I63+I60+I56+I53+I50+I47+I46+I45+I44+I40+I39+I38+I37+I32+I28+I25+I24+I23+I22+I21+I20+I19+I18+I17+I16+I15+I14+I13+I12+I11+I10+I9</f>
        <v>0</v>
      </c>
      <c r="J819" s="74">
        <f>J102+J96+J94+J62+J61+J33+J103+J99+J95+J91+J90+J89+J88+J84+J81+J80+J79+J78+J75+J74+J71+J68+J67+J63+J60+J56+J53+J50+J47+J46+J45+J44+J97+J98+J40+J39+J38+J37+J32+J28+J25+J24+J23+J22+J21+J20+J19+J18+J17+J16+J15+J14+J13+J12+J11+J10+J9</f>
        <v>26730116</v>
      </c>
      <c r="K819" s="74">
        <f>K97+K98+K102+K96+K94+K62+K61+K33+K103+K99+K95+K91+K90+K89+K88+K84+K81+K80+K79+K78+K75+K74+K71+K68+K67+K63+K60+K56+K53+K50+K47+K46+K45+K44+K40+K39+K38+K37+K32+K28+K25+K24+K23+K22+K21+K20+K19+K18+K17+K16+K15+K14+K13+K12+K11+K10+K9</f>
        <v>12383980</v>
      </c>
      <c r="L819" s="31"/>
    </row>
    <row r="820" spans="1:12" ht="15" customHeight="1" x14ac:dyDescent="0.25">
      <c r="A820" s="366"/>
      <c r="B820" s="367"/>
      <c r="C820" s="73" t="s">
        <v>11</v>
      </c>
      <c r="D820" s="73">
        <f t="shared" ref="D820:K820" si="250">D101+D93+D87+D83+D77+D73+D70+D66+D59+D55+D52+D49+D43+D36+D31+D27+D7</f>
        <v>29279618</v>
      </c>
      <c r="E820" s="73">
        <f t="shared" si="250"/>
        <v>0</v>
      </c>
      <c r="F820" s="73">
        <f t="shared" si="250"/>
        <v>0</v>
      </c>
      <c r="G820" s="73">
        <f t="shared" si="250"/>
        <v>0</v>
      </c>
      <c r="H820" s="73">
        <f t="shared" si="250"/>
        <v>0</v>
      </c>
      <c r="I820" s="73">
        <f t="shared" ref="I820" si="251">I101+I93+I87+I83+I77+I73+I70+I66+I59+I55+I52+I49+I43+I36+I31+I27+I7</f>
        <v>0</v>
      </c>
      <c r="J820" s="73">
        <f t="shared" si="250"/>
        <v>29279618</v>
      </c>
      <c r="K820" s="73">
        <f t="shared" si="250"/>
        <v>29279618</v>
      </c>
      <c r="L820" s="31"/>
    </row>
    <row r="821" spans="1:12" ht="15" customHeight="1" x14ac:dyDescent="0.25">
      <c r="A821" s="366"/>
      <c r="B821" s="367"/>
      <c r="C821" s="73" t="s">
        <v>12</v>
      </c>
      <c r="D821" s="73">
        <f t="shared" ref="D821:K821" si="252">D8</f>
        <v>153952569</v>
      </c>
      <c r="E821" s="73">
        <f t="shared" si="252"/>
        <v>0</v>
      </c>
      <c r="F821" s="73">
        <f t="shared" si="252"/>
        <v>4831920</v>
      </c>
      <c r="G821" s="73">
        <f t="shared" si="252"/>
        <v>711560</v>
      </c>
      <c r="H821" s="73">
        <f t="shared" si="252"/>
        <v>0</v>
      </c>
      <c r="I821" s="73">
        <f t="shared" ref="I821" si="253">I8</f>
        <v>0</v>
      </c>
      <c r="J821" s="73">
        <f t="shared" si="252"/>
        <v>159496049</v>
      </c>
      <c r="K821" s="73">
        <f t="shared" si="252"/>
        <v>60466194</v>
      </c>
      <c r="L821" s="31"/>
    </row>
    <row r="822" spans="1:12" ht="15" customHeight="1" x14ac:dyDescent="0.25">
      <c r="A822" s="366"/>
      <c r="B822" s="367"/>
      <c r="C822" s="74" t="s">
        <v>172</v>
      </c>
      <c r="D822" s="74">
        <f t="shared" ref="D822:K822" si="254">D101+D93+D87+D83+D77+D73+D70+D66+D59+D55+D52+D43+D49+D36+D31+D27+D8+D7</f>
        <v>183232187</v>
      </c>
      <c r="E822" s="74">
        <f t="shared" si="254"/>
        <v>0</v>
      </c>
      <c r="F822" s="74">
        <f t="shared" si="254"/>
        <v>4831920</v>
      </c>
      <c r="G822" s="74">
        <f t="shared" si="254"/>
        <v>711560</v>
      </c>
      <c r="H822" s="74">
        <f t="shared" si="254"/>
        <v>0</v>
      </c>
      <c r="I822" s="74">
        <f t="shared" ref="I822" si="255">I101+I93+I87+I83+I77+I73+I70+I66+I59+I55+I52+I43+I49+I36+I31+I27+I8+I7</f>
        <v>0</v>
      </c>
      <c r="J822" s="74">
        <f t="shared" si="254"/>
        <v>188775667</v>
      </c>
      <c r="K822" s="74">
        <f t="shared" si="254"/>
        <v>89745812</v>
      </c>
      <c r="L822" s="31"/>
    </row>
    <row r="823" spans="1:12" ht="15" customHeight="1" x14ac:dyDescent="0.25">
      <c r="A823" s="366"/>
      <c r="B823" s="367"/>
      <c r="C823" s="74" t="s">
        <v>173</v>
      </c>
      <c r="D823" s="74">
        <f t="shared" ref="D823:H823" si="256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3" s="74">
        <f>E103+E101+E100+E99+E95+E93+E92+E91+E90+E89+E88+E87+E86+E84+E61+E62+E94+E96+E97+E98+E102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0</v>
      </c>
      <c r="F823" s="74">
        <f t="shared" si="256"/>
        <v>4831920</v>
      </c>
      <c r="G823" s="74">
        <f t="shared" si="256"/>
        <v>711560</v>
      </c>
      <c r="H823" s="74">
        <f t="shared" si="256"/>
        <v>200000</v>
      </c>
      <c r="I823" s="74">
        <f t="shared" ref="I823" si="257">I103+I101+I100+I99+I95+I93+I92+I91+I90+I89+I88+I87+I86+I84+I85+I83+I82+I81+I80+I79+I78+I77+I76+I75+I74+I73+I72+I71+I70+I69+I68+I67+I66+I65+I64+I63+I60+I59+I58+I57+I56+I55+I54+I53+I52+I51+I50+I49+I48+I47+I46+I45+I44+I43+I42+I41+I40+I39+I38+I37+I36+I35+I34+I33+I32+I31+I30+I29+I28+I27+I26+I25+I24+I23+I22+I21+I20+I19+I18+I17+I16+I15+I14+I13+I12+I11+I10+I8+I9+I7+I6+I5</f>
        <v>10962</v>
      </c>
      <c r="J823" s="74">
        <f>J103+J101+J100+J99+J95+J93+J92+J91+J90+J89+J88+J87+J86+J84+J85+J83+J82+J81+J80+J79+J78+J77+J76+J75+J74+J73+J72+J71+J70+J69+J68+J67+J66+J65+J64+J63+J60+J59+J58+J57+J56+J55+J54+J53+J61+J62+J94+J96+J97+J98+J52+J51+J50+J49+J48+J47+J46+J45+J44+J43+J42+J41+J40+J39+J38+J37+J36+J35+J34+J33+J32+J31+J30+J29+J28+J27+J26+J25+J24+J23+J22+J21+J20+J19+J18+J17+J16+J15+J14+J13+J12+J11+J10+J8+J9+J7+J6+J5+J102</f>
        <v>277238292</v>
      </c>
      <c r="K823" s="74">
        <f>K102+K98+K97+K96+K94+K61+K62+K103+K101+K100+K99+K95+K93+K92+K91+K90+K89+K88+K87+K86+K84+K85+K83+K82+K81+K80+K79+K78+K77+K76+K75+K74+K73+K72+K71+K70+K69+K68+K67+K66+K65+K64+K63+K60+K59+K58+K57+K56+K55+K54+K53+K52+K51+K50+K49+K48+K47+K46+K45+K44+K43+K42+K41+K40+K39+K38+K37+K36+K35+K34+K33+K32+K31+K30+K29+K28+K27+K26+K25+K24+K23+K22+K21+K20+K19+K18+K17+K16+K15+K14+K13+K12+K11+K10+K8+K9+K7+K6+K5</f>
        <v>122098695</v>
      </c>
      <c r="L823" s="31"/>
    </row>
    <row r="824" spans="1:12" ht="15" customHeight="1" x14ac:dyDescent="0.25">
      <c r="A824" s="366"/>
      <c r="B824" s="367"/>
      <c r="C824" s="73" t="s">
        <v>43</v>
      </c>
      <c r="D824" s="73">
        <f>D800+D784+D780+D747+D742+D739+D711+D703+D699+D675+D672+D648+D639+D635+D610+D605+D601+D580+D571+D565+D540+D536+D530+D503+D499+D481+D475+D458+D450+D446+D426+D417+D413+D392+D377+D383+D375+D350+D328+D320+D317+D293+D286+D282+D263+D254+D240+D238+D234+D236+D232+D191+D178+D135+D157+D114+D105</f>
        <v>173372139</v>
      </c>
      <c r="E824" s="73">
        <f>E800+E784+E780+E747+E742+E739+E711+E703+E699+E675+E672+E648+E639+E635+E610+E605+E686+E601+E580+E571+E565+E540+E536+E530+E503+E499+E481+E475+E458+E450+E446+E426+E417+E413+E392+E377+E383+E375+E350+E328+E320+E317+E293+E286+E282+E263+E254+E240+E238+E234+E236+E232+E191+E178+E135+E157+E114+E105</f>
        <v>-1508347</v>
      </c>
      <c r="F824" s="73">
        <f>F800+F784+F780+F747+F742+F739+F711+F703+F699+F675+F672+F648+F639+F635+F610+F605+F601+F580+F571+F565+F540+F536+F530+F503+F499+F481+F475+F458+F450+F446+F426+F417+F413+F392+F377+F383+F375+F350+F328+F320+F317+F293+F286+F282+F263+F254+F240+F238+F234+F236+F232+F191+F178+F135+F157+F114+F105</f>
        <v>600000</v>
      </c>
      <c r="G824" s="73">
        <f>G800+G784+G780+G747+G742+G739+G711+G703+G699+G675+G672+G648+G639+G635+G610+G605+G601+G580+G571+G565+G540+G536+G530+G503+G499+G481+G475+G458+G450+G446+G426+G417+G413+G392+G377+G383+G375+G350+G328+G320+G317+G293+G286+G282+G263+G254+G240+G238+G234+G236+G232+G191+G178+G135+G157+G114+G105</f>
        <v>0</v>
      </c>
      <c r="H824" s="73">
        <f>H800+H784+H780+H747+H742+H739+H711+H703+H699+H675+H672+H648+H639+H635+H610+H605+H601+H580+H571+H565+H540+H536+H530+H503+H499+H481+H475+H458+H450+H446+H426+H417+H413+H392+H377+H383+H375+H350+H328+H320+H317+H293+H286+H282+H263+H254+H240+H238+H234+H236+H232+H191+H178+H135+H157+H114+H105</f>
        <v>0</v>
      </c>
      <c r="I824" s="73">
        <f t="shared" ref="I824" si="258">I800+I784+I780+I747+I742+I739+I711+I703+I699+I675+I672+I648+I639+I635+I610+I605+I601+I580+I571+I565+I540+I536+I530+I503+I499+I481+I475+I458+I450+I446+I426+I417+I413+I392+I377+I383+I375+I350+I328+I320+I317+I293+I286+I282+I263+I254+I240+I238+I234+I236+I232+I191+I178+I135+I157+I114+I105</f>
        <v>9173</v>
      </c>
      <c r="J824" s="89">
        <f>J686+J800+J784+J780+J747+J742+J739+J711+J703+J699+J675+J672+J648+J639+J635+J610+J605+J601+J580+J571+J565+J540+J536+J530+J503+J499+J481+J475+J458+J450+J446+J426+J417+J413+J392+J377+J383+J375+J350+J328+J320+J317+J293+J286+J282+J263+J254+J240+J238+J234+J236+J232+J191+J178+J135+J157+J114+J105</f>
        <v>172472965</v>
      </c>
      <c r="K824" s="89">
        <f>K686+K800+K784+K780+K747+K742+K739+K711+K703+K699+K675+K672+K648+K639+K635+K610+K605+K601+K580+K571+K565+K540+K536+K530+K503+K499+K481+K475+K458+K450+K446+K426+K417+K413+K392+K377+K383+K375+K350+K328+K320+K317+K293+K286+K282+K263+K254+K240+K238+K234+K236+K232+K191+K178+K135+K157+K114+K105</f>
        <v>63705216</v>
      </c>
      <c r="L824" s="31"/>
    </row>
    <row r="825" spans="1:12" ht="15" customHeight="1" x14ac:dyDescent="0.25">
      <c r="A825" s="366"/>
      <c r="B825" s="367"/>
      <c r="C825" s="73" t="s">
        <v>68</v>
      </c>
      <c r="D825" s="73">
        <f>D767+D219</f>
        <v>2800000</v>
      </c>
      <c r="E825" s="73">
        <f t="shared" ref="E825:K825" si="259">E767+E219</f>
        <v>0</v>
      </c>
      <c r="F825" s="73">
        <f t="shared" si="259"/>
        <v>0</v>
      </c>
      <c r="G825" s="73">
        <f t="shared" si="259"/>
        <v>0</v>
      </c>
      <c r="H825" s="73">
        <f t="shared" si="259"/>
        <v>0</v>
      </c>
      <c r="I825" s="73">
        <f t="shared" ref="I825" si="260">I767+I219</f>
        <v>0</v>
      </c>
      <c r="J825" s="73">
        <f t="shared" si="259"/>
        <v>2800000</v>
      </c>
      <c r="K825" s="73">
        <f t="shared" si="259"/>
        <v>1119445</v>
      </c>
      <c r="L825" s="31"/>
    </row>
    <row r="826" spans="1:12" ht="15" customHeight="1" x14ac:dyDescent="0.25">
      <c r="A826" s="366"/>
      <c r="B826" s="367"/>
      <c r="C826" s="73" t="s">
        <v>66</v>
      </c>
      <c r="D826" s="73">
        <f>D748+D581+D329+D192</f>
        <v>975000</v>
      </c>
      <c r="E826" s="73">
        <f t="shared" ref="E826:K826" si="261">E748+E581+E329+E192</f>
        <v>0</v>
      </c>
      <c r="F826" s="73">
        <f t="shared" si="261"/>
        <v>0</v>
      </c>
      <c r="G826" s="73">
        <f t="shared" si="261"/>
        <v>0</v>
      </c>
      <c r="H826" s="73">
        <f t="shared" si="261"/>
        <v>0</v>
      </c>
      <c r="I826" s="73">
        <f t="shared" ref="I826" si="262">I748+I581+I329+I192</f>
        <v>0</v>
      </c>
      <c r="J826" s="73">
        <f t="shared" si="261"/>
        <v>975000</v>
      </c>
      <c r="K826" s="73">
        <f t="shared" si="261"/>
        <v>585000</v>
      </c>
      <c r="L826" s="31"/>
    </row>
    <row r="827" spans="1:12" ht="15" customHeight="1" x14ac:dyDescent="0.25">
      <c r="A827" s="366"/>
      <c r="B827" s="367"/>
      <c r="C827" s="73" t="s">
        <v>50</v>
      </c>
      <c r="D827" s="73">
        <f t="shared" ref="D827:H828" si="263">D785+D749+D712+D676+D649+D611+D582+D541+D504+D482+D459+D427+D393+D351+D330+D294+D264+D193+D179+D158+D136+D115</f>
        <v>6173900</v>
      </c>
      <c r="E827" s="73">
        <f t="shared" si="263"/>
        <v>0</v>
      </c>
      <c r="F827" s="73">
        <f t="shared" si="263"/>
        <v>0</v>
      </c>
      <c r="G827" s="73">
        <f t="shared" si="263"/>
        <v>0</v>
      </c>
      <c r="H827" s="73">
        <f t="shared" si="263"/>
        <v>0</v>
      </c>
      <c r="I827" s="73">
        <f t="shared" ref="I827" si="264">I785+I749+I712+I676+I649+I611+I582+I541+I504+I482+I459+I427+I393+I351+I330+I294+I264+I193+I179+I158+I136+I115</f>
        <v>0</v>
      </c>
      <c r="J827" s="73">
        <f>J785+J749+J712+J676+J649+J611+J582+J541+J504+J482+J459+J427+J393+J351+J330+J294+J264+J193+J179+J158+J136+J115</f>
        <v>6173900</v>
      </c>
      <c r="K827" s="73">
        <f>K785+K749+K712+K676+K649+K611+K582+K541+K504+K482+K459+K427+K393+K351+K330+K294+K264+K193+K179+K158+K136+K115</f>
        <v>0</v>
      </c>
      <c r="L827" s="31"/>
    </row>
    <row r="828" spans="1:12" ht="15" customHeight="1" x14ac:dyDescent="0.25">
      <c r="A828" s="366"/>
      <c r="B828" s="367"/>
      <c r="C828" s="73" t="s">
        <v>51</v>
      </c>
      <c r="D828" s="73">
        <f t="shared" si="263"/>
        <v>310000</v>
      </c>
      <c r="E828" s="73">
        <f t="shared" si="263"/>
        <v>0</v>
      </c>
      <c r="F828" s="73">
        <f t="shared" si="263"/>
        <v>0</v>
      </c>
      <c r="G828" s="73">
        <f t="shared" si="263"/>
        <v>0</v>
      </c>
      <c r="H828" s="73">
        <f t="shared" si="263"/>
        <v>0</v>
      </c>
      <c r="I828" s="73">
        <f t="shared" ref="I828" si="265">I786+I750+I713+I677+I650+I612+I583+I542+I505+I483+I460+I428+I394+I352+I331+I295+I265+I194+I180+I159+I137+I116</f>
        <v>0</v>
      </c>
      <c r="J828" s="73">
        <f>J786+J750+J713+J677+J650+J612+J583+J542+J505+J483+J460+J428+J394+J352+J331+J295+J265+J194+J180+J159+J137+J116</f>
        <v>310000</v>
      </c>
      <c r="K828" s="73">
        <f>K786+K750+K713+K677+K650+K612+K583+K542+K505+K483+K460+K428+K394+K352+K331+K295+K265+K194+K180+K159+K137+K116</f>
        <v>0</v>
      </c>
      <c r="L828" s="31"/>
    </row>
    <row r="829" spans="1:12" ht="15" customHeight="1" x14ac:dyDescent="0.25">
      <c r="A829" s="366"/>
      <c r="B829" s="367"/>
      <c r="C829" s="73" t="s">
        <v>52</v>
      </c>
      <c r="D829" s="73">
        <f>D613+D584+D429+D195+D160+D138+D117+D416+D570+D638+D651</f>
        <v>640000</v>
      </c>
      <c r="E829" s="73">
        <f t="shared" ref="E829:K829" si="266">E613+E584+E429+E195+E160+E138+E117+E416+E570+E638+E651</f>
        <v>116982</v>
      </c>
      <c r="F829" s="73">
        <f t="shared" si="266"/>
        <v>0</v>
      </c>
      <c r="G829" s="73">
        <f t="shared" si="266"/>
        <v>0</v>
      </c>
      <c r="H829" s="73">
        <f t="shared" si="266"/>
        <v>0</v>
      </c>
      <c r="I829" s="73">
        <f t="shared" si="266"/>
        <v>0</v>
      </c>
      <c r="J829" s="73">
        <f t="shared" si="266"/>
        <v>756982</v>
      </c>
      <c r="K829" s="73">
        <f t="shared" si="266"/>
        <v>160914</v>
      </c>
      <c r="L829" s="31"/>
    </row>
    <row r="830" spans="1:12" ht="15" customHeight="1" x14ac:dyDescent="0.25">
      <c r="A830" s="366"/>
      <c r="B830" s="367"/>
      <c r="C830" s="73" t="s">
        <v>53</v>
      </c>
      <c r="D830" s="73">
        <f>D787+D751+D714+D678+D652+D614+D543+D585+D506+D484+D461+D430+D395+D353+D332+D296+D266+D196+D181+D161+D139+D118</f>
        <v>744000</v>
      </c>
      <c r="E830" s="73">
        <f t="shared" ref="E830:K830" si="267">E787+E751+E714+E678+E652+E614+E543+E585+E506+E484+E461+E430+E395+E353+E332+E296+E266+E196+E181+E161+E139+E118</f>
        <v>0</v>
      </c>
      <c r="F830" s="73">
        <f t="shared" si="267"/>
        <v>0</v>
      </c>
      <c r="G830" s="73">
        <f t="shared" si="267"/>
        <v>0</v>
      </c>
      <c r="H830" s="73">
        <f t="shared" si="267"/>
        <v>0</v>
      </c>
      <c r="I830" s="73">
        <f t="shared" ref="I830" si="268">I787+I751+I714+I678+I652+I614+I543+I585+I506+I484+I461+I430+I395+I353+I332+I296+I266+I196+I181+I161+I139+I118</f>
        <v>0</v>
      </c>
      <c r="J830" s="73">
        <f t="shared" si="267"/>
        <v>744000</v>
      </c>
      <c r="K830" s="73">
        <f t="shared" si="267"/>
        <v>0</v>
      </c>
      <c r="L830" s="31"/>
    </row>
    <row r="831" spans="1:12" ht="15" customHeight="1" x14ac:dyDescent="0.25">
      <c r="A831" s="366"/>
      <c r="B831" s="367"/>
      <c r="C831" s="73" t="s">
        <v>54</v>
      </c>
      <c r="D831" s="73">
        <f>D140+D788+D752+D715+D704+D679+D653+D640+D615+D586+D572+D567+D544+D537+D532+D507+D485+D477+D462+D451+D431+D418+D396+D384+D379+D354+D333+D321+D297+D287+D267+D255+D250+D248+D246+D244+D242+D197+D182+D162+D119+D106</f>
        <v>2763160</v>
      </c>
      <c r="E831" s="73">
        <f>E140+E788+E752+E715+E704+E679+E653+E640+E615+E586+E572+E567+E544+E537+E532+E507+E485+E477+E462+E451+E431+E418+E396+E384+E379+E354+E333+E321+E297+E287+E267+E255+E250+E248+E246+E244+E242+E197+E182+E162+E119+E106</f>
        <v>1391365</v>
      </c>
      <c r="F831" s="73">
        <f t="shared" ref="F831:J831" si="269">F140+F788+F752+F715+F704+F679+F653+F640+F615+F586+F572+F567+F544+F537+F532+F507+F485+F477+F462+F451+F431+F418+F396+F384+F379+F354+F333+F321+F297+F287+F267+F255+F250+F248+F246+F244+F242+F197+F182+F162+F119+F106</f>
        <v>998452</v>
      </c>
      <c r="G831" s="73">
        <f t="shared" si="269"/>
        <v>200000</v>
      </c>
      <c r="H831" s="73">
        <f t="shared" si="269"/>
        <v>0</v>
      </c>
      <c r="I831" s="73">
        <f t="shared" si="269"/>
        <v>0</v>
      </c>
      <c r="J831" s="73">
        <f t="shared" si="269"/>
        <v>5352977</v>
      </c>
      <c r="K831" s="89">
        <f>K140+K788+K752+K715+K704+K679+K653+K640+K615+K586+K572+K567+K544+K537+K532+K507+K485+K477+K462+K451+K431+K418+K396+K384+K379+K354+K333+K321+K297+K287+K267+K255+K250+K248+K246+K244+K242+K197+K182+K162+K119+K106</f>
        <v>1793406</v>
      </c>
      <c r="L831" s="31"/>
    </row>
    <row r="832" spans="1:12" ht="15" customHeight="1" x14ac:dyDescent="0.25">
      <c r="A832" s="366"/>
      <c r="B832" s="367"/>
      <c r="C832" s="73" t="s">
        <v>55</v>
      </c>
      <c r="D832" s="73">
        <f>D768+D616+D334+D268+D220+D198+D120</f>
        <v>1080000</v>
      </c>
      <c r="E832" s="73">
        <f t="shared" ref="E832:K832" si="270">E768+E616+E334+E268+E220+E198+E120</f>
        <v>0</v>
      </c>
      <c r="F832" s="73">
        <f t="shared" si="270"/>
        <v>0</v>
      </c>
      <c r="G832" s="73">
        <f t="shared" si="270"/>
        <v>0</v>
      </c>
      <c r="H832" s="73">
        <f t="shared" si="270"/>
        <v>0</v>
      </c>
      <c r="I832" s="73">
        <f t="shared" ref="I832" si="271">I768+I616+I334+I268+I220+I198+I120</f>
        <v>0</v>
      </c>
      <c r="J832" s="73">
        <f t="shared" si="270"/>
        <v>1080000</v>
      </c>
      <c r="K832" s="73">
        <f t="shared" si="270"/>
        <v>425000</v>
      </c>
      <c r="L832" s="31"/>
    </row>
    <row r="833" spans="1:12" ht="15" customHeight="1" x14ac:dyDescent="0.25">
      <c r="A833" s="366"/>
      <c r="B833" s="367"/>
      <c r="C833" s="74" t="s">
        <v>44</v>
      </c>
      <c r="D833" s="74">
        <f>D651+D800+D788+D787+D786+D785+D784+D780+D768+D767+D752+D751+D750+D140+D416+D570+D686+D749+D638+D748+D747+D742+D739+D715+D714+D713+D712+D711+D704+D703+D699+D679+D678+D677+D676+D675+D672+D653+D652+D650+D649+D648+D640+D639+D635+D616+D615+D614+D613+D612+D611+D610+D605+D601+D586+D585+D584+D583+D582+D581+D580+D572+D571+D567+D565+D544+D543+D542+D541+D540+D537+D536+D532+D530+D507+D506+D505+D504+D503+D499+D485+D484+D483+D482+D481+D477+D475+D462+D461+D460+D459+D458+D451+D450+D446+D431+D430+D429+D428+D427+D426+D418+D417+D413+D396+D395+D394+D393+D392+D384+D383+D379+D377+D375+D354+D353+D352+D351+D350+D334+D333+D332+D331+D330+D329+D328+D321+D320+D317+D297+D296+D295+D294+D293+D287+D286+D282+D268+D267+D266+D265+D264+D263+D255+D254+D250+D248+D246+D244+D242+D240+D238+D236+D234+D232+D220+D219+D198+D197+D196+D195+D194+D193+D192+D191+D182+D181+D180+D179+D178+D162+D161+D160+D159+D158+D157+D139+D138+D137+D136+D135+D120+D119+D118+D117+D116+D115+D114+D106+D105</f>
        <v>188858199</v>
      </c>
      <c r="E833" s="74">
        <f>E651+E800+E788+E787+E786+E785+E784+E780+E768+E767+E752+E751+E750+E140+E416+E570+E686+E749+E638+E748+E747+E742+E739+E715+E714+E713+E712+E711+E704+E703+E699+E679+E678+E677+E676+E675+E672+E653+E652+E650+E649+E648+E640+E639+E635+E616+E615+E614+E613+E612+E611+E610+E605+E601+E586+E585+E584+E583+E582+E581+E580+E572+E571+E567+E565+E544+E543+E542+E541+E540+E537+E536+E532+E530+E507+E506+E505+E504+E503+E499+E485+E484+E483+E482+E481+E477+E475+E462+E461+E460+E459+E458+E451+E450+E446+E431+E430+E429+E428+E427+E426+E418+E417+E413+E396+E395+E394+E393+E392+E384+E383+E379+E377+E375+E354+E353+E352+E351+E350+E334+E333+E332+E331+E330+E329+E328+E321+E320+E317+E297+E296+E295+E294+E293+E287+E286+E282+E268+E267+E266+E265+E264+E263+E255+E254+E250+E248+E246+E244+E242+E240+E238+E236+E234+E232+E220+E219+E198+E197+E196+E195+E194+E193+E192+E191+E182+E181+E180+E179+E178+E162+E161+E160+E159+E158+E157+E139+E138+E137+E136+E135+E120+E119+E118+E117+E116+E115+E114+E106+E105</f>
        <v>0</v>
      </c>
      <c r="F833" s="74">
        <f t="shared" ref="F833:K833" si="272">F651+F800+F788+F787+F786+F785+F784+F780+F768+F767+F752+F751+F750+F140+F416+F570+F686+F749+F638+F748+F747+F742+F739+F715+F714+F713+F712+F711+F704+F703+F699+F679+F678+F677+F676+F675+F672+F653+F652+F650+F649+F648+F640+F639+F635+F616+F615+F614+F613+F612+F611+F610+F605+F601+F586+F585+F584+F583+F582+F581+F580+F572+F571+F567+F565+F544+F543+F542+F541+F540+F537+F536+F532+F530+F507+F506+F505+F504+F503+F499+F485+F484+F483+F482+F481+F477+F475+F462+F461+F460+F459+F458+F451+F450+F446+F431+F430+F429+F428+F427+F426+F418+F417+F413+F396+F395+F394+F393+F392+F384+F383+F379+F377+F375+F354+F353+F352+F351+F350+F334+F333+F332+F331+F330+F329+F328+F321+F320+F317+F297+F296+F295+F294+F293+F287+F286+F282+F268+F267+F266+F265+F264+F263+F255+F254+F250+F248+F246+F244+F242+F240+F238+F236+F234+F232+F220+F219+F198+F197+F196+F195+F194+F193+F192+F191+F182+F181+F180+F179+F178+F162+F161+F160+F159+F158+F157+F139+F138+F137+F136+F135+F120+F119+F118+F117+F116+F115+F114+F106+F105</f>
        <v>1598452</v>
      </c>
      <c r="G833" s="74">
        <f t="shared" si="272"/>
        <v>200000</v>
      </c>
      <c r="H833" s="74">
        <f t="shared" si="272"/>
        <v>0</v>
      </c>
      <c r="I833" s="74">
        <f t="shared" si="272"/>
        <v>9173</v>
      </c>
      <c r="J833" s="74">
        <f t="shared" si="272"/>
        <v>190665824</v>
      </c>
      <c r="K833" s="74">
        <f t="shared" si="272"/>
        <v>67788981</v>
      </c>
      <c r="L833" s="31"/>
    </row>
    <row r="834" spans="1:12" ht="15" customHeight="1" x14ac:dyDescent="0.25">
      <c r="A834" s="366"/>
      <c r="B834" s="367"/>
      <c r="C834" s="74" t="s">
        <v>45</v>
      </c>
      <c r="D834" s="74">
        <f>D688+D801+D790+D781+D770+D754+D743+D740+D717+D706+D700+D681+D673+D655+D642+D636+D618+D606+D602+D588+D574+D568+D566+D546+D539+D533+D531+D509+D500+D487+D478+D476+D464+D453+D447+D433+D420+D414+D398+D386+D380+D378+D376+D356+D336+D323+D318+D299+D289+D283+D270+D257+D251+D249+D247+D245+D243+D241+D239+D237+D235+D233+D222+D200+D184+D164+D142+D122+D108</f>
        <v>34707249</v>
      </c>
      <c r="E834" s="74">
        <f>E688+E801+E790+E781+E770+E754+E743+E740+E717+E706+E700+E681+E673+E655+E642+E636+E618+E606+E602+E588+E574+E568+E566+E546+E539+E533+E531+E509+E500+E487+E478+E476+E464+E453+E447+E433+E420+E414+E398+E386+E380+E378+E376+E356+E336+E323+E318+E299+E289+E283+E270+E257+E251+E249+E247+E245+E243+E241+E239+E237+E235+E233+E222+E200+E184+E164+E142+E122+E108</f>
        <v>0</v>
      </c>
      <c r="F834" s="74">
        <f t="shared" ref="F834:K834" si="273">F688+F801+F790+F781+F770+F754+F743+F740+F717+F706+F700+F681+F673+F655+F642+F636+F618+F606+F602+F588+F574+F568+F566+F546+F539+F533+F531+F509+F500+F487+F478+F476+F464+F453+F447+F433+F420+F414+F398+F386+F380+F378+F376+F356+F336+F323+F318+F299+F289+F283+F270+F257+F251+F249+F247+F245+F243+F241+F239+F237+F235+F233+F222+F200+F184+F164+F142+F122+F108</f>
        <v>311698</v>
      </c>
      <c r="G834" s="74">
        <f t="shared" si="273"/>
        <v>39000</v>
      </c>
      <c r="H834" s="74">
        <f t="shared" si="273"/>
        <v>0</v>
      </c>
      <c r="I834" s="74">
        <f t="shared" ref="I834" si="274">I688+I801+I790+I781+I770+I754+I743+I740+I717+I706+I700+I681+I673+I655+I642+I636+I618+I606+I602+I588+I574+I568+I566+I546+I539+I533+I531+I509+I500+I487+I478+I476+I464+I453+I447+I433+I420+I414+I398+I386+I380+I378+I376+I356+I336+I323+I318+I299+I289+I283+I270+I257+I251+I249+I247+I245+I243+I241+I239+I237+I235+I233+I222+I200+I184+I164+I142+I122+I108</f>
        <v>1789</v>
      </c>
      <c r="J834" s="74">
        <f>J688+J801+J790+J781+J770+J754+J743+J740+J717+J706+J700+J681+J673+J655+J642+J636+J618+J606+J602+J588+J574+J568+J566+J546+J539+J533+J531+J509+J500+J487+J478+J476+J464+J453+J447+J433+J420+J414+J398+J386+J380+J378+J376+J356+J336+J323+J318+J299+J289+J283+J270+J257+J251+J249+J247+J245+J243+J241+J239+J237+J235+J233+J222+J200+J184+J164+J142+J122+J108</f>
        <v>35059736</v>
      </c>
      <c r="K834" s="74">
        <f t="shared" si="273"/>
        <v>12620712</v>
      </c>
      <c r="L834" s="31"/>
    </row>
    <row r="835" spans="1:12" ht="15" customHeight="1" x14ac:dyDescent="0.25">
      <c r="A835" s="366"/>
      <c r="B835" s="367"/>
      <c r="C835" s="73" t="s">
        <v>46</v>
      </c>
      <c r="D835" s="73">
        <f>D682+D791+D771+D755+D744+D718+D707+D689+D656+D643+D619+D607+D589+D575+D547+D510+D488+D465+D454+D434+D421+D399+D387+D357+D337+D324+D300+D271+D290+D258+D223+D201+D165+D143+D123+D109</f>
        <v>1090000</v>
      </c>
      <c r="E835" s="73">
        <f t="shared" ref="E835:K835" si="275">E682+E791+E771+E755+E744+E718+E707+E689+E656+E643+E619+E607+E589+E575+E547+E510+E488+E465+E454+E434+E421+E399+E387+E357+E337+E324+E300+E271+E290+E258+E223+E201+E165+E143+E123+E109</f>
        <v>-206</v>
      </c>
      <c r="F835" s="73">
        <f t="shared" si="275"/>
        <v>0</v>
      </c>
      <c r="G835" s="73">
        <f t="shared" si="275"/>
        <v>0</v>
      </c>
      <c r="H835" s="73">
        <f t="shared" si="275"/>
        <v>0</v>
      </c>
      <c r="I835" s="73">
        <f t="shared" ref="I835" si="276">I682+I791+I771+I755+I744+I718+I707+I689+I656+I643+I619+I607+I589+I575+I547+I510+I488+I465+I454+I434+I421+I399+I387+I357+I337+I324+I300+I271+I290+I258+I223+I201+I165+I143+I123+I109</f>
        <v>0</v>
      </c>
      <c r="J835" s="73">
        <f t="shared" si="275"/>
        <v>1089794</v>
      </c>
      <c r="K835" s="73">
        <f t="shared" si="275"/>
        <v>219756</v>
      </c>
      <c r="L835" s="31"/>
    </row>
    <row r="836" spans="1:12" ht="15" customHeight="1" x14ac:dyDescent="0.25">
      <c r="A836" s="366"/>
      <c r="B836" s="367"/>
      <c r="C836" s="73" t="s">
        <v>56</v>
      </c>
      <c r="D836" s="73">
        <f>D708+D683+D644+D576+D422+D388+D259+D110+D792+D772+D756+D719+D690+D657+D620+D590+D548+D511+D489+D466+D435+D400+D358+D338+D301+D272+D202+D185+D166+D144+D124</f>
        <v>2020000</v>
      </c>
      <c r="E836" s="73">
        <f t="shared" ref="E836:K836" si="277">E708+E683+E644+E576+E422+E388+E259+E110+E792+E772+E756+E719+E690+E657+E620+E590+E548+E511+E489+E466+E435+E400+E358+E338+E301+E272+E202+E185+E166+E144+E124</f>
        <v>-56430</v>
      </c>
      <c r="F836" s="73">
        <f t="shared" si="277"/>
        <v>0</v>
      </c>
      <c r="G836" s="73">
        <f t="shared" si="277"/>
        <v>0</v>
      </c>
      <c r="H836" s="73">
        <f t="shared" si="277"/>
        <v>0</v>
      </c>
      <c r="I836" s="73">
        <f t="shared" si="277"/>
        <v>0</v>
      </c>
      <c r="J836" s="73">
        <f t="shared" si="277"/>
        <v>1963570</v>
      </c>
      <c r="K836" s="73">
        <f t="shared" si="277"/>
        <v>514937</v>
      </c>
      <c r="L836" s="31"/>
    </row>
    <row r="837" spans="1:12" ht="15" customHeight="1" x14ac:dyDescent="0.25">
      <c r="A837" s="366"/>
      <c r="B837" s="367"/>
      <c r="C837" s="73" t="s">
        <v>57</v>
      </c>
      <c r="D837" s="73">
        <f t="shared" ref="D837:K837" si="278">D757+D720+D339+D203+D167+D145+D125</f>
        <v>474072</v>
      </c>
      <c r="E837" s="73">
        <f t="shared" si="278"/>
        <v>0</v>
      </c>
      <c r="F837" s="73">
        <f t="shared" si="278"/>
        <v>0</v>
      </c>
      <c r="G837" s="73">
        <f t="shared" si="278"/>
        <v>0</v>
      </c>
      <c r="H837" s="73">
        <f t="shared" si="278"/>
        <v>0</v>
      </c>
      <c r="I837" s="73">
        <f t="shared" ref="I837" si="279">I757+I720+I339+I203+I167+I145+I125</f>
        <v>0</v>
      </c>
      <c r="J837" s="73">
        <f t="shared" si="278"/>
        <v>474072</v>
      </c>
      <c r="K837" s="73">
        <f t="shared" si="278"/>
        <v>194744</v>
      </c>
      <c r="L837" s="31"/>
    </row>
    <row r="838" spans="1:12" ht="15" customHeight="1" x14ac:dyDescent="0.25">
      <c r="A838" s="366"/>
      <c r="B838" s="367"/>
      <c r="C838" s="73" t="s">
        <v>58</v>
      </c>
      <c r="D838" s="73">
        <f>D773+D758+D340+D224+D204+D168+D146+D126+D793+D721+D691+D658+D621+D591+D549+D512+D490+D467+D436+D401+D359+D302+D273</f>
        <v>752956</v>
      </c>
      <c r="E838" s="73">
        <f t="shared" ref="E838:K838" si="280">E773+E758+E340+E224+E204+E168+E146+E126+E793+E721+E691+E658+E621+E591+E549+E512+E490+E467+E436+E401+E359+E302+E273</f>
        <v>32306</v>
      </c>
      <c r="F838" s="73">
        <f t="shared" si="280"/>
        <v>0</v>
      </c>
      <c r="G838" s="73">
        <f t="shared" si="280"/>
        <v>0</v>
      </c>
      <c r="H838" s="73">
        <f t="shared" si="280"/>
        <v>0</v>
      </c>
      <c r="I838" s="73">
        <f t="shared" ref="I838" si="281">I773+I758+I340+I224+I204+I168+I146+I126+I793+I721+I691+I658+I621+I591+I549+I512+I490+I467+I436+I401+I359+I302+I273</f>
        <v>0</v>
      </c>
      <c r="J838" s="73">
        <f t="shared" si="280"/>
        <v>785262</v>
      </c>
      <c r="K838" s="73">
        <f t="shared" si="280"/>
        <v>289994</v>
      </c>
      <c r="L838" s="31"/>
    </row>
    <row r="839" spans="1:12" ht="15" customHeight="1" x14ac:dyDescent="0.25">
      <c r="A839" s="366"/>
      <c r="B839" s="367"/>
      <c r="C839" s="73" t="s">
        <v>59</v>
      </c>
      <c r="D839" s="73">
        <f>D722+D659+D592+D550+D513+D491+D437+D341+D274+D205+D169+D147+D127</f>
        <v>5445031</v>
      </c>
      <c r="E839" s="73">
        <f t="shared" ref="E839:K839" si="282">E722+E659+E592+E550+E513+E491+E437+E341+E274+E205+E169+E147+E127</f>
        <v>50000</v>
      </c>
      <c r="F839" s="73">
        <f t="shared" si="282"/>
        <v>0</v>
      </c>
      <c r="G839" s="73">
        <f t="shared" si="282"/>
        <v>0</v>
      </c>
      <c r="H839" s="73">
        <f t="shared" si="282"/>
        <v>0</v>
      </c>
      <c r="I839" s="73">
        <f t="shared" ref="I839" si="283">I722+I659+I592+I550+I513+I491+I437+I341+I274+I205+I169+I147+I127</f>
        <v>0</v>
      </c>
      <c r="J839" s="73">
        <f t="shared" si="282"/>
        <v>5495031</v>
      </c>
      <c r="K839" s="73">
        <f t="shared" si="282"/>
        <v>2427694</v>
      </c>
      <c r="L839" s="31"/>
    </row>
    <row r="840" spans="1:12" ht="15" customHeight="1" x14ac:dyDescent="0.25">
      <c r="A840" s="366"/>
      <c r="B840" s="367"/>
      <c r="C840" s="73" t="s">
        <v>64</v>
      </c>
      <c r="D840" s="73">
        <f>D206+D186+D148</f>
        <v>11480700</v>
      </c>
      <c r="E840" s="73">
        <f t="shared" ref="E840:K840" si="284">E206+E186+E148</f>
        <v>0</v>
      </c>
      <c r="F840" s="73">
        <f t="shared" si="284"/>
        <v>-130772</v>
      </c>
      <c r="G840" s="73">
        <f t="shared" si="284"/>
        <v>-134992</v>
      </c>
      <c r="H840" s="73">
        <f t="shared" si="284"/>
        <v>0</v>
      </c>
      <c r="I840" s="73">
        <f t="shared" ref="I840" si="285">I206+I186+I148</f>
        <v>0</v>
      </c>
      <c r="J840" s="73">
        <f t="shared" si="284"/>
        <v>11214936</v>
      </c>
      <c r="K840" s="73">
        <f t="shared" si="284"/>
        <v>4225422</v>
      </c>
      <c r="L840" s="31"/>
    </row>
    <row r="841" spans="1:12" ht="15" customHeight="1" x14ac:dyDescent="0.25">
      <c r="A841" s="366"/>
      <c r="B841" s="367"/>
      <c r="C841" s="73" t="s">
        <v>65</v>
      </c>
      <c r="D841" s="73">
        <f>D774+D759+D734+D723+D666+D630+D622+D593+D561+D551+D524+D514+D438+D402+D369+D342+D312+D225+D170+D149</f>
        <v>4177560</v>
      </c>
      <c r="E841" s="73">
        <f t="shared" ref="E841:K841" si="286">E774+E759+E734+E723+E666+E630+E622+E593+E561+E551+E524+E514+E438+E402+E369+E342+E312+E225+E170+E149</f>
        <v>-119900</v>
      </c>
      <c r="F841" s="73">
        <f t="shared" si="286"/>
        <v>0</v>
      </c>
      <c r="G841" s="73">
        <f t="shared" si="286"/>
        <v>0</v>
      </c>
      <c r="H841" s="73">
        <f t="shared" si="286"/>
        <v>0</v>
      </c>
      <c r="I841" s="73">
        <f t="shared" ref="I841" si="287">I774+I759+I734+I723+I666+I630+I622+I593+I561+I551+I524+I514+I438+I402+I369+I342+I312+I225+I170+I149</f>
        <v>0</v>
      </c>
      <c r="J841" s="73">
        <f t="shared" si="286"/>
        <v>4057660</v>
      </c>
      <c r="K841" s="73">
        <f t="shared" si="286"/>
        <v>1340050</v>
      </c>
      <c r="L841" s="31"/>
    </row>
    <row r="842" spans="1:12" ht="15" customHeight="1" x14ac:dyDescent="0.25">
      <c r="A842" s="366"/>
      <c r="B842" s="367"/>
      <c r="C842" s="73" t="s">
        <v>60</v>
      </c>
      <c r="D842" s="73">
        <f>D775+D760+D735+D724+D692+D667+D660+D631+D623+D594+D562+D525+D492+D468+D439+D403+D370+D360+D343+D313+D303+D275+D226+D207+D171+D150+D128</f>
        <v>951000</v>
      </c>
      <c r="E842" s="73">
        <f t="shared" ref="E842:K842" si="288">E775+E760+E735+E724+E692+E667+E660+E631+E623+E594+E562+E525+E492+E468+E439+E403+E370+E360+E343+E313+E303+E275+E226+E207+E171+E150+E128</f>
        <v>307189</v>
      </c>
      <c r="F842" s="73">
        <f t="shared" si="288"/>
        <v>0</v>
      </c>
      <c r="G842" s="73">
        <f t="shared" si="288"/>
        <v>100000</v>
      </c>
      <c r="H842" s="73">
        <f t="shared" si="288"/>
        <v>0</v>
      </c>
      <c r="I842" s="73">
        <f t="shared" ref="I842" si="289">I775+I760+I735+I724+I692+I667+I660+I631+I623+I594+I562+I525+I492+I468+I439+I403+I370+I360+I343+I313+I303+I275+I226+I207+I171+I150+I128</f>
        <v>0</v>
      </c>
      <c r="J842" s="73">
        <f t="shared" si="288"/>
        <v>1358189</v>
      </c>
      <c r="K842" s="73">
        <f t="shared" si="288"/>
        <v>707323</v>
      </c>
      <c r="L842" s="31"/>
    </row>
    <row r="843" spans="1:12" ht="15" customHeight="1" x14ac:dyDescent="0.25">
      <c r="A843" s="366"/>
      <c r="B843" s="367"/>
      <c r="C843" s="73" t="s">
        <v>67</v>
      </c>
      <c r="D843" s="73">
        <f>D776+D668+D371+D227+D208+D526</f>
        <v>82000</v>
      </c>
      <c r="E843" s="73">
        <f t="shared" ref="E843:K843" si="290">E776+E668+E371+E227+E208+E526</f>
        <v>16000</v>
      </c>
      <c r="F843" s="73">
        <f t="shared" si="290"/>
        <v>0</v>
      </c>
      <c r="G843" s="73">
        <f t="shared" si="290"/>
        <v>0</v>
      </c>
      <c r="H843" s="73">
        <f t="shared" si="290"/>
        <v>0</v>
      </c>
      <c r="I843" s="73">
        <f t="shared" ref="I843" si="291">I776+I668+I371+I227+I208+I526</f>
        <v>0</v>
      </c>
      <c r="J843" s="73">
        <f t="shared" si="290"/>
        <v>98000</v>
      </c>
      <c r="K843" s="73">
        <f t="shared" si="290"/>
        <v>50560</v>
      </c>
      <c r="L843" s="31"/>
    </row>
    <row r="844" spans="1:12" ht="15" customHeight="1" x14ac:dyDescent="0.25">
      <c r="A844" s="366"/>
      <c r="B844" s="367"/>
      <c r="C844" s="73" t="s">
        <v>47</v>
      </c>
      <c r="D844" s="73">
        <f>D794+D761+D725+D693+D661+D645+D624+D595+D552+D515+D493+D469+D440+D423+D404+D361+D344+D304+D276+D260+D209+D187+D172+D151+D129+D111+D577+D455+D389+D325</f>
        <v>1446880</v>
      </c>
      <c r="E844" s="73">
        <f t="shared" ref="E844:K844" si="292">E794+E761+E725+E693+E661+E645+E624+E595+E552+E515+E493+E469+E440+E423+E404+E361+E344+E304+E276+E260+E209+E187+E172+E151+E129+E111+E577+E455+E389+E325</f>
        <v>16700</v>
      </c>
      <c r="F844" s="73">
        <f t="shared" si="292"/>
        <v>0</v>
      </c>
      <c r="G844" s="73">
        <f t="shared" si="292"/>
        <v>0</v>
      </c>
      <c r="H844" s="73">
        <f t="shared" si="292"/>
        <v>0</v>
      </c>
      <c r="I844" s="73">
        <f t="shared" ref="I844" si="293">I794+I761+I725+I693+I661+I645+I624+I595+I552+I515+I493+I469+I440+I423+I404+I361+I344+I304+I276+I260+I209+I187+I172+I151+I129+I111+I577+I455+I389+I325</f>
        <v>0</v>
      </c>
      <c r="J844" s="73">
        <f t="shared" si="292"/>
        <v>1463580</v>
      </c>
      <c r="K844" s="73">
        <f t="shared" si="292"/>
        <v>458450</v>
      </c>
      <c r="L844" s="31"/>
    </row>
    <row r="845" spans="1:12" ht="15" customHeight="1" x14ac:dyDescent="0.25">
      <c r="A845" s="366"/>
      <c r="B845" s="367"/>
      <c r="C845" s="73" t="s">
        <v>61</v>
      </c>
      <c r="D845" s="73">
        <f>D795+D777+D762+D736+D726+D694+D669+D662+D632+D625+D596+D553+D527+D516+D494+D470+D441+D405+D372+D362+D345+D314+D305+D277+D228+D210+D188+D173+D152+D130</f>
        <v>4912805</v>
      </c>
      <c r="E845" s="73">
        <f>E795+E777+E762+E736+E726+E694+E669+E662+E632+E625+E596+E553+E527+E516+E494+E470+E441+E405+E372+E362+E345+E314+E305+E277+E228+E210+E188+E173+E152+E130</f>
        <v>19295</v>
      </c>
      <c r="F845" s="73">
        <f t="shared" ref="F845:K845" si="294">F795+F777+F762+F736+F726+F694+F669+F662+F632+F625+F596+F553+F527+F516+F494+F470+F441+F405+F372+F362+F345+F314+F305+F277+F228+F210+F188+F173+F152+F130</f>
        <v>2323032</v>
      </c>
      <c r="G845" s="73">
        <f t="shared" si="294"/>
        <v>200000</v>
      </c>
      <c r="H845" s="73">
        <f t="shared" si="294"/>
        <v>157480</v>
      </c>
      <c r="I845" s="73">
        <f t="shared" ref="I845" si="295">I795+I777+I762+I736+I726+I694+I669+I662+I632+I625+I596+I553+I527+I516+I494+I470+I441+I405+I372+I362+I345+I314+I305+I277+I228+I210+I188+I173+I152+I130</f>
        <v>0</v>
      </c>
      <c r="J845" s="73">
        <f>J795+J777+J762+J736+J726+J694+J669+J662+J632+J625+J596+J553+J527+J516+J494+J470+J441+J405+J372+J362+J345+J314+J305+J277+J228+J210+J188+J173+J152+J130</f>
        <v>7612612</v>
      </c>
      <c r="K845" s="73">
        <f t="shared" si="294"/>
        <v>2630429</v>
      </c>
      <c r="L845" s="31"/>
    </row>
    <row r="846" spans="1:12" ht="15" customHeight="1" x14ac:dyDescent="0.25">
      <c r="A846" s="366"/>
      <c r="B846" s="367"/>
      <c r="C846" s="73" t="s">
        <v>62</v>
      </c>
      <c r="D846" s="73">
        <f>D796+D763+D727+D695+D626+D597+D554+D517+D495+D471+D442+D406+D363+D346+D278+D211+D174+D153+D131</f>
        <v>580650</v>
      </c>
      <c r="E846" s="73">
        <f t="shared" ref="E846:K846" si="296">E796+E763+E727+E695+E626+E597+E554+E517+E495+E471+E442+E406+E363+E346+E278+E211+E174+E153+E131</f>
        <v>0</v>
      </c>
      <c r="F846" s="73">
        <f t="shared" si="296"/>
        <v>66100</v>
      </c>
      <c r="G846" s="73">
        <f t="shared" si="296"/>
        <v>25000</v>
      </c>
      <c r="H846" s="73">
        <f t="shared" si="296"/>
        <v>0</v>
      </c>
      <c r="I846" s="73">
        <f t="shared" ref="I846" si="297">I796+I763+I727+I695+I626+I597+I554+I517+I495+I471+I442+I406+I363+I346+I278+I211+I174+I153+I131</f>
        <v>0</v>
      </c>
      <c r="J846" s="73">
        <f t="shared" si="296"/>
        <v>671750</v>
      </c>
      <c r="K846" s="73">
        <f t="shared" si="296"/>
        <v>106605</v>
      </c>
      <c r="L846" s="31"/>
    </row>
    <row r="847" spans="1:12" ht="15" customHeight="1" x14ac:dyDescent="0.25">
      <c r="A847" s="366"/>
      <c r="B847" s="367"/>
      <c r="C847" s="73" t="s">
        <v>48</v>
      </c>
      <c r="D847" s="73">
        <f>D684+D646+D797+D778+D764+D745+D737+D728+D709+D696+D670+D663+D633+D627+D608+D598+D578+D563+D555+D528+D518+D496+D472+D456+D443+D424+D407+D390+D373+D364+D347+D326+D315+D306+D291+D279+D261+D229+D212+D189+D175+D154+D132+D112</f>
        <v>7355187</v>
      </c>
      <c r="E847" s="73">
        <f t="shared" ref="E847:K847" si="298">E684+E646+E797+E778+E764+E745+E737+E728+E709+E696+E670+E663+E633+E627+E608+E598+E578+E563+E555+E528+E518+E496+E472+E456+E443+E424+E407+E390+E373+E364+E347+E326+E315+E306+E291+E279+E261+E229+E212+E189+E175+E154+E132+E112</f>
        <v>70761</v>
      </c>
      <c r="F847" s="73">
        <f t="shared" si="298"/>
        <v>626670</v>
      </c>
      <c r="G847" s="73">
        <f t="shared" si="298"/>
        <v>-36448</v>
      </c>
      <c r="H847" s="73">
        <f t="shared" si="298"/>
        <v>42520</v>
      </c>
      <c r="I847" s="73">
        <f t="shared" ref="I847" si="299">I684+I646+I797+I778+I764+I745+I737+I728+I709+I696+I670+I663+I633+I627+I608+I598+I578+I563+I555+I528+I518+I496+I472+I456+I443+I424+I407+I390+I373+I364+I347+I326+I315+I306+I291+I279+I261+I229+I212+I189+I175+I154+I132+I112</f>
        <v>0</v>
      </c>
      <c r="J847" s="73">
        <f t="shared" si="298"/>
        <v>8058690</v>
      </c>
      <c r="K847" s="89">
        <f t="shared" si="298"/>
        <v>2427011</v>
      </c>
      <c r="L847" s="31"/>
    </row>
    <row r="848" spans="1:12" ht="15" customHeight="1" x14ac:dyDescent="0.25">
      <c r="A848" s="366"/>
      <c r="B848" s="367"/>
      <c r="C848" s="73" t="s">
        <v>63</v>
      </c>
      <c r="D848" s="73">
        <f>D798+D765+D729+D697+D664+D628+D599+D556+D519+D497+D473+D444+D408+D348+D307+D280+D230+D213+D176+D155+D133</f>
        <v>6399561</v>
      </c>
      <c r="E848" s="73">
        <f t="shared" ref="E848:K848" si="300">E798+E765+E729+E697+E664+E628+E599+E556+E519+E497+E473+E444+E408+E348+E307+E280+E230+E213+E176+E155+E133</f>
        <v>-335715</v>
      </c>
      <c r="F848" s="73">
        <f t="shared" si="300"/>
        <v>36740</v>
      </c>
      <c r="G848" s="73">
        <f t="shared" si="300"/>
        <v>319000</v>
      </c>
      <c r="H848" s="73">
        <f t="shared" si="300"/>
        <v>0</v>
      </c>
      <c r="I848" s="73">
        <f t="shared" ref="I848" si="301">I798+I765+I729+I697+I664+I628+I599+I556+I519+I497+I473+I444+I408+I348+I307+I280+I230+I213+I176+I155+I133</f>
        <v>0</v>
      </c>
      <c r="J848" s="73">
        <f t="shared" si="300"/>
        <v>6419586</v>
      </c>
      <c r="K848" s="73">
        <f t="shared" si="300"/>
        <v>6434</v>
      </c>
      <c r="L848" s="31"/>
    </row>
    <row r="849" spans="1:19" ht="15" customHeight="1" x14ac:dyDescent="0.25">
      <c r="A849" s="366"/>
      <c r="B849" s="367"/>
      <c r="C849" s="74" t="s">
        <v>49</v>
      </c>
      <c r="D849" s="74">
        <f>D799+D779+D766+D746+D738+D730+D710+D698+D671+D665+D647+D634+D629+D609+D600+D579+D557+D529+D520+D564+D498+D474+D457+D445+D425+D409+D391+D374+D365+D349+D327+D316+D308+D292+D281+D262+D231+D214+D190+D177+D156+D134+D113</f>
        <v>47168402</v>
      </c>
      <c r="E849" s="74">
        <f>E799+E779+E766+E746+E738+E730+E710+E698+E671+E665+E647+E634+E629+E609+E600+E579+E685+E557+E529+E520+E564+E498+E474+E457+E445+E425+E409+E391+E374+E365+E349+E327+E316+E308+E292+E281+E262+E231+E214+E190+E177+E156+E134+E113</f>
        <v>0</v>
      </c>
      <c r="F849" s="74">
        <f t="shared" ref="F849:H849" si="302">F799+F779+F766+F746+F738+F730+F710+F698+F671+F665+F647+F634+F629+F609+F600+F579+F557+F529+F520+F564+F498+F474+F457+F445+F425+F409+F391+F374+F365+F349+F327+F316+F308+F292+F281+F262+F231+F214+F190+F177+F156+F134+F113</f>
        <v>2921770</v>
      </c>
      <c r="G849" s="74">
        <f t="shared" si="302"/>
        <v>472560</v>
      </c>
      <c r="H849" s="74">
        <f t="shared" si="302"/>
        <v>200000</v>
      </c>
      <c r="I849" s="74">
        <f t="shared" ref="I849" si="303">I799+I779+I766+I746+I738+I730+I710+I698+I671+I665+I647+I634+I629+I609+I600+I579+I557+I529+I520+I564+I498+I474+I457+I445+I425+I409+I391+I374+I365+I349+I327+I316+I308+I292+I281+I262+I231+I214+I190+I177+I156+I134+I113</f>
        <v>0</v>
      </c>
      <c r="J849" s="74">
        <f>J799+J779+J766+J746+J738+J730+J710+J698+J671+J665+J647+J634+J629+J609+J600+J579+J685+J557+J529+J520+J564+J498+J474+J457+J445+J425+J409+J391+J374+J365+J349+J327+J316+J308+J292+J281+J262+J231+J214+J190+J177+J156+J134+J113</f>
        <v>50762732</v>
      </c>
      <c r="K849" s="74">
        <f>K799+K779+K766+K746+K738+K730+K710+K698+K671+K665+K647+K634+K685+K629+K609+K600+K579+K557+K529+K520+K564+K498+K474+K457+K445+K425+K409+K391+K374+K365+K349+K327+K316+K308+K292+K281+K262+K231+K214+K190+K177+K156+K134+K113</f>
        <v>15599409</v>
      </c>
      <c r="L849" s="31"/>
    </row>
    <row r="850" spans="1:19" ht="15" customHeight="1" x14ac:dyDescent="0.25">
      <c r="A850" s="366"/>
      <c r="B850" s="367"/>
      <c r="C850" s="73" t="s">
        <v>70</v>
      </c>
      <c r="D850" s="75">
        <f>D783+D702+D604+D535+D502+D480+D449+D382+D285+D253</f>
        <v>0</v>
      </c>
      <c r="E850" s="75">
        <f t="shared" ref="E850:K850" si="304">E783+E702+E604+E535+E502+E480+E449+E382+E285+E253</f>
        <v>0</v>
      </c>
      <c r="F850" s="75">
        <f t="shared" si="304"/>
        <v>0</v>
      </c>
      <c r="G850" s="75">
        <f t="shared" si="304"/>
        <v>0</v>
      </c>
      <c r="H850" s="75">
        <f t="shared" si="304"/>
        <v>0</v>
      </c>
      <c r="I850" s="75">
        <f t="shared" ref="I850" si="305">I783+I702+I604+I535+I502+I480+I449+I382+I285+I253</f>
        <v>0</v>
      </c>
      <c r="J850" s="75">
        <f t="shared" si="304"/>
        <v>0</v>
      </c>
      <c r="K850" s="75">
        <f t="shared" si="304"/>
        <v>0</v>
      </c>
      <c r="L850" s="31"/>
    </row>
    <row r="851" spans="1:19" ht="15" customHeight="1" x14ac:dyDescent="0.25">
      <c r="A851" s="366"/>
      <c r="B851" s="367"/>
      <c r="C851" s="73" t="s">
        <v>194</v>
      </c>
      <c r="D851" s="73">
        <f>SUM(D215)</f>
        <v>0</v>
      </c>
      <c r="E851" s="73">
        <f t="shared" ref="E851:K851" si="306">SUM(E215)</f>
        <v>76400</v>
      </c>
      <c r="F851" s="73">
        <f t="shared" si="306"/>
        <v>0</v>
      </c>
      <c r="G851" s="73">
        <f t="shared" si="306"/>
        <v>0</v>
      </c>
      <c r="H851" s="73">
        <f t="shared" si="306"/>
        <v>0</v>
      </c>
      <c r="I851" s="73">
        <f t="shared" si="306"/>
        <v>0</v>
      </c>
      <c r="J851" s="73">
        <f t="shared" si="306"/>
        <v>76400</v>
      </c>
      <c r="K851" s="73">
        <f t="shared" si="306"/>
        <v>76400</v>
      </c>
      <c r="L851" s="31"/>
    </row>
    <row r="852" spans="1:19" ht="15" customHeight="1" x14ac:dyDescent="0.25">
      <c r="A852" s="366"/>
      <c r="B852" s="367"/>
      <c r="C852" s="73" t="s">
        <v>143</v>
      </c>
      <c r="D852" s="73">
        <f t="shared" ref="D852:H853" si="307">D731+D558+D521+D410+D366+D309+D216</f>
        <v>590550</v>
      </c>
      <c r="E852" s="73">
        <f t="shared" si="307"/>
        <v>-76400</v>
      </c>
      <c r="F852" s="73">
        <f t="shared" si="307"/>
        <v>0</v>
      </c>
      <c r="G852" s="73">
        <f t="shared" si="307"/>
        <v>0</v>
      </c>
      <c r="H852" s="73">
        <f t="shared" si="307"/>
        <v>0</v>
      </c>
      <c r="I852" s="73">
        <f t="shared" ref="I852" si="308">I731+I558+I521+I410+I366+I309+I216</f>
        <v>0</v>
      </c>
      <c r="J852" s="73">
        <f>J731+J558+J521+J410+J366+J309+J216</f>
        <v>514150</v>
      </c>
      <c r="K852" s="73">
        <f>K731+K558+K521+K410+K366+K309+K216</f>
        <v>496062</v>
      </c>
      <c r="L852" s="31"/>
    </row>
    <row r="853" spans="1:19" ht="15" customHeight="1" x14ac:dyDescent="0.25">
      <c r="A853" s="366"/>
      <c r="B853" s="367"/>
      <c r="C853" s="73" t="s">
        <v>144</v>
      </c>
      <c r="D853" s="73">
        <f t="shared" si="307"/>
        <v>159450</v>
      </c>
      <c r="E853" s="73">
        <f t="shared" si="307"/>
        <v>0</v>
      </c>
      <c r="F853" s="73">
        <f t="shared" si="307"/>
        <v>0</v>
      </c>
      <c r="G853" s="73">
        <f t="shared" si="307"/>
        <v>0</v>
      </c>
      <c r="H853" s="73">
        <f t="shared" si="307"/>
        <v>0</v>
      </c>
      <c r="I853" s="73">
        <f t="shared" ref="I853" si="309">I732+I559+I522+I411+I367+I310+I217</f>
        <v>0</v>
      </c>
      <c r="J853" s="73">
        <f>J732+J559+J522+J411+J367+J310+J217</f>
        <v>159450</v>
      </c>
      <c r="K853" s="73">
        <f>K732+K559+K522+K411+K367+K310+K217</f>
        <v>154566</v>
      </c>
      <c r="L853" s="31"/>
    </row>
    <row r="854" spans="1:19" ht="15" customHeight="1" x14ac:dyDescent="0.25">
      <c r="A854" s="366"/>
      <c r="B854" s="367"/>
      <c r="C854" s="74" t="s">
        <v>145</v>
      </c>
      <c r="D854" s="74">
        <f>D732+D731+D559+D558+D522+D521+D411+D410+D367+D366+D310+D309+D217+D216+D215</f>
        <v>750000</v>
      </c>
      <c r="E854" s="74">
        <f t="shared" ref="E854:K854" si="310">E732+E731+E559+E558+E522+E521+E411+E410+E367+E366+E310+E309+E217+E216+E215</f>
        <v>0</v>
      </c>
      <c r="F854" s="74">
        <f t="shared" si="310"/>
        <v>0</v>
      </c>
      <c r="G854" s="74">
        <f t="shared" si="310"/>
        <v>0</v>
      </c>
      <c r="H854" s="74">
        <f t="shared" si="310"/>
        <v>0</v>
      </c>
      <c r="I854" s="74">
        <f t="shared" si="310"/>
        <v>0</v>
      </c>
      <c r="J854" s="74">
        <f t="shared" si="310"/>
        <v>750000</v>
      </c>
      <c r="K854" s="74">
        <f t="shared" si="310"/>
        <v>727028</v>
      </c>
      <c r="L854" s="31"/>
    </row>
    <row r="855" spans="1:19" ht="15" customHeight="1" x14ac:dyDescent="0.25">
      <c r="A855" s="366"/>
      <c r="B855" s="367"/>
      <c r="C855" s="77" t="s">
        <v>174</v>
      </c>
      <c r="D855" s="77">
        <f>D802+D782+D741+D701+D674+D637+D603+D569+D534+D501+D479+D448+D415+D381+D319+D284+D252</f>
        <v>271483850</v>
      </c>
      <c r="E855" s="77">
        <f t="shared" ref="E855:K855" si="311">E802+E782+E741+E701+E674+E637+E603+E569+E534+E501+E479+E448+E415+E381+E319+E284+E252</f>
        <v>0</v>
      </c>
      <c r="F855" s="77">
        <f t="shared" si="311"/>
        <v>4831920</v>
      </c>
      <c r="G855" s="77">
        <f t="shared" si="311"/>
        <v>711560</v>
      </c>
      <c r="H855" s="77">
        <f t="shared" si="311"/>
        <v>200000</v>
      </c>
      <c r="I855" s="77">
        <f t="shared" ref="I855" si="312">I802+I782+I741+I701+I674+I637+I603+I569+I534+I501+I479+I448+I415+I381+I319+I284+I252</f>
        <v>10962</v>
      </c>
      <c r="J855" s="77">
        <f t="shared" si="311"/>
        <v>277238292</v>
      </c>
      <c r="K855" s="77">
        <f t="shared" si="311"/>
        <v>96756140</v>
      </c>
      <c r="L855" s="31"/>
    </row>
    <row r="859" spans="1:19" x14ac:dyDescent="0.25">
      <c r="A859" s="8" t="s">
        <v>126</v>
      </c>
      <c r="C859" s="31"/>
      <c r="D859" s="31"/>
      <c r="E859" s="31"/>
      <c r="F859" s="31"/>
      <c r="G859" s="31"/>
      <c r="H859" s="31"/>
      <c r="I859" s="31"/>
      <c r="J859" s="31"/>
      <c r="K859" s="31"/>
    </row>
    <row r="860" spans="1:19" x14ac:dyDescent="0.25">
      <c r="A860" s="2"/>
      <c r="C860" s="31"/>
      <c r="D860" s="31"/>
      <c r="E860" s="31"/>
      <c r="F860" s="31"/>
      <c r="G860" s="31"/>
      <c r="H860" s="31"/>
      <c r="I860" s="31"/>
      <c r="J860" s="31"/>
      <c r="K860" s="31"/>
    </row>
    <row r="861" spans="1:19" x14ac:dyDescent="0.25">
      <c r="A861" s="7" t="s">
        <v>116</v>
      </c>
      <c r="B861" s="7"/>
      <c r="C861" s="33"/>
      <c r="D861" s="33"/>
      <c r="E861" s="33"/>
      <c r="F861" s="33">
        <v>0</v>
      </c>
      <c r="G861" s="33"/>
      <c r="H861" s="33"/>
      <c r="I861" s="33"/>
      <c r="J861" s="33"/>
      <c r="K861" s="33"/>
      <c r="L861" s="7"/>
      <c r="M861" s="7"/>
      <c r="N861" s="7"/>
      <c r="O861" s="7"/>
      <c r="P861" s="7"/>
      <c r="Q861" s="7"/>
      <c r="R861" s="7"/>
      <c r="S861" s="7"/>
    </row>
    <row r="862" spans="1:19" x14ac:dyDescent="0.25">
      <c r="A862" s="7" t="s">
        <v>117</v>
      </c>
      <c r="B862" s="7"/>
      <c r="C862" s="33"/>
      <c r="D862" s="33"/>
      <c r="E862" s="33"/>
      <c r="F862" s="33">
        <f>SUM(F822:G822)</f>
        <v>5543480</v>
      </c>
      <c r="G862" s="33"/>
      <c r="H862" s="33"/>
      <c r="I862" s="33"/>
      <c r="J862" s="33"/>
      <c r="K862" s="33"/>
      <c r="L862" s="7"/>
      <c r="M862" s="7"/>
      <c r="N862" s="7"/>
      <c r="O862" s="7"/>
      <c r="P862" s="7"/>
      <c r="Q862" s="7"/>
      <c r="R862" s="7"/>
      <c r="S862" s="7"/>
    </row>
    <row r="863" spans="1:19" x14ac:dyDescent="0.25">
      <c r="A863" s="448" t="s">
        <v>118</v>
      </c>
      <c r="B863" s="448"/>
      <c r="C863" s="448"/>
      <c r="D863" s="448"/>
      <c r="E863" s="448"/>
      <c r="F863" s="34">
        <f>SUM(I810)</f>
        <v>10962</v>
      </c>
      <c r="G863" s="34"/>
      <c r="H863" s="34"/>
      <c r="I863" s="34"/>
      <c r="J863" s="34"/>
      <c r="K863" s="34"/>
      <c r="L863" s="154"/>
      <c r="M863" s="154"/>
      <c r="N863" s="154"/>
      <c r="O863" s="154"/>
      <c r="P863" s="154"/>
      <c r="Q863" s="154"/>
      <c r="R863" s="154"/>
      <c r="S863" s="154"/>
    </row>
    <row r="864" spans="1:19" x14ac:dyDescent="0.25">
      <c r="A864" s="448" t="s">
        <v>119</v>
      </c>
      <c r="B864" s="448"/>
      <c r="C864" s="448"/>
      <c r="D864" s="448"/>
      <c r="E864" s="448"/>
      <c r="F864" s="34">
        <v>0</v>
      </c>
      <c r="G864" s="34"/>
      <c r="H864" s="34"/>
      <c r="I864" s="34"/>
      <c r="J864" s="34"/>
      <c r="K864" s="34"/>
      <c r="L864" s="154"/>
      <c r="M864" s="154"/>
      <c r="N864" s="154"/>
      <c r="O864" s="154"/>
      <c r="P864" s="154"/>
      <c r="Q864" s="154"/>
      <c r="R864" s="154"/>
      <c r="S864" s="154"/>
    </row>
    <row r="865" spans="1:21" x14ac:dyDescent="0.25">
      <c r="A865" s="448" t="s">
        <v>120</v>
      </c>
      <c r="B865" s="448"/>
      <c r="C865" s="448"/>
      <c r="D865" s="448"/>
      <c r="E865" s="448"/>
      <c r="F865" s="34">
        <v>0</v>
      </c>
      <c r="G865" s="34"/>
      <c r="H865" s="34"/>
      <c r="I865" s="34"/>
      <c r="J865" s="34"/>
      <c r="K865" s="34"/>
      <c r="L865" s="154"/>
      <c r="M865" s="154"/>
      <c r="N865" s="154"/>
      <c r="O865" s="154"/>
      <c r="P865" s="154"/>
      <c r="Q865" s="154"/>
      <c r="R865" s="154"/>
      <c r="S865" s="154"/>
    </row>
    <row r="866" spans="1:21" x14ac:dyDescent="0.25">
      <c r="A866" s="7" t="s">
        <v>121</v>
      </c>
      <c r="B866" s="7"/>
      <c r="C866" s="33"/>
      <c r="D866" s="33"/>
      <c r="E866" s="33"/>
      <c r="F866" s="33">
        <v>0</v>
      </c>
      <c r="G866" s="33"/>
      <c r="H866" s="33"/>
      <c r="I866" s="33"/>
      <c r="J866" s="33"/>
      <c r="K866" s="33"/>
      <c r="L866" s="7"/>
      <c r="M866" s="7"/>
      <c r="N866" s="7"/>
      <c r="O866" s="7"/>
      <c r="P866" s="7"/>
      <c r="Q866" s="7"/>
      <c r="R866" s="7"/>
      <c r="S866" s="7"/>
    </row>
    <row r="867" spans="1:21" x14ac:dyDescent="0.25">
      <c r="A867" s="154" t="s">
        <v>122</v>
      </c>
      <c r="B867" s="154"/>
      <c r="C867" s="34"/>
      <c r="D867" s="34"/>
      <c r="E867" s="34"/>
      <c r="F867" s="34">
        <v>0</v>
      </c>
      <c r="G867" s="34"/>
      <c r="H867" s="34"/>
      <c r="I867" s="34"/>
      <c r="J867" s="34"/>
      <c r="K867" s="34"/>
      <c r="L867" s="154"/>
      <c r="M867" s="154"/>
      <c r="N867" s="154"/>
      <c r="O867" s="154"/>
      <c r="P867" s="154"/>
      <c r="Q867" s="154"/>
      <c r="R867" s="154"/>
      <c r="S867" s="154"/>
    </row>
    <row r="868" spans="1:21" x14ac:dyDescent="0.25">
      <c r="A868" s="448" t="s">
        <v>123</v>
      </c>
      <c r="B868" s="448"/>
      <c r="C868" s="448"/>
      <c r="D868" s="448"/>
      <c r="E868" s="448"/>
      <c r="F868" s="34">
        <f>SUM(F819:I819)</f>
        <v>200000</v>
      </c>
      <c r="G868" s="34"/>
      <c r="H868" s="34"/>
      <c r="I868" s="34"/>
      <c r="J868" s="34"/>
      <c r="K868" s="34"/>
      <c r="L868" s="154"/>
      <c r="M868" s="154"/>
      <c r="N868" s="154"/>
      <c r="O868" s="154"/>
      <c r="P868" s="154"/>
      <c r="Q868" s="154"/>
      <c r="R868" s="154"/>
      <c r="S868" s="154"/>
    </row>
    <row r="869" spans="1:21" x14ac:dyDescent="0.25">
      <c r="A869" s="156" t="s">
        <v>124</v>
      </c>
      <c r="B869" s="156"/>
      <c r="C869" s="35"/>
      <c r="D869" s="35"/>
      <c r="E869" s="35"/>
      <c r="F869" s="35">
        <v>0</v>
      </c>
      <c r="G869" s="35"/>
      <c r="H869" s="35"/>
      <c r="I869" s="35"/>
      <c r="J869" s="35"/>
      <c r="K869" s="35"/>
      <c r="L869" s="156"/>
      <c r="M869" s="156"/>
      <c r="N869" s="156"/>
      <c r="O869" s="156"/>
      <c r="P869" s="156"/>
      <c r="Q869" s="156"/>
      <c r="R869" s="156"/>
      <c r="S869" s="156"/>
    </row>
    <row r="870" spans="1:21" x14ac:dyDescent="0.25">
      <c r="A870" s="448" t="s">
        <v>125</v>
      </c>
      <c r="B870" s="448"/>
      <c r="C870" s="448"/>
      <c r="D870" s="448"/>
      <c r="E870" s="448"/>
      <c r="F870" s="34">
        <f>SUM(F861:F869)</f>
        <v>5754442</v>
      </c>
      <c r="G870" s="34"/>
      <c r="H870" s="34"/>
      <c r="I870" s="34"/>
      <c r="J870" s="34"/>
      <c r="K870" s="34"/>
      <c r="L870" s="154"/>
      <c r="M870" s="154"/>
      <c r="N870" s="154"/>
      <c r="O870" s="154"/>
      <c r="P870" s="154"/>
      <c r="Q870" s="154"/>
      <c r="R870" s="154"/>
      <c r="S870" s="154"/>
    </row>
    <row r="871" spans="1:21" x14ac:dyDescent="0.25">
      <c r="A871" s="2"/>
      <c r="C871" s="31"/>
      <c r="D871" s="31"/>
      <c r="E871" s="31"/>
      <c r="F871" s="31"/>
      <c r="G871" s="31"/>
      <c r="H871" s="31"/>
      <c r="I871" s="31"/>
      <c r="J871" s="31"/>
      <c r="K871" s="31"/>
    </row>
    <row r="872" spans="1:21" x14ac:dyDescent="0.25">
      <c r="A872" s="2"/>
      <c r="C872" s="31"/>
      <c r="D872" s="31"/>
      <c r="E872" s="31"/>
      <c r="F872" s="31"/>
      <c r="G872" s="31"/>
      <c r="H872" s="31"/>
      <c r="I872" s="31"/>
      <c r="J872" s="31"/>
      <c r="K872" s="31"/>
    </row>
    <row r="873" spans="1:21" x14ac:dyDescent="0.25">
      <c r="A873" s="2"/>
      <c r="C873" s="31"/>
      <c r="D873" s="31"/>
      <c r="E873" s="31"/>
      <c r="F873" s="31"/>
      <c r="G873" s="31"/>
      <c r="H873" s="31"/>
      <c r="I873" s="31"/>
      <c r="J873" s="31"/>
      <c r="K873" s="31"/>
    </row>
    <row r="874" spans="1:21" x14ac:dyDescent="0.25">
      <c r="A874" s="8" t="s">
        <v>135</v>
      </c>
      <c r="C874" s="31"/>
      <c r="D874" s="31"/>
      <c r="E874" s="31"/>
      <c r="F874" s="31"/>
      <c r="G874" s="31"/>
      <c r="H874" s="31"/>
      <c r="I874" s="31"/>
      <c r="J874" s="31"/>
      <c r="K874" s="31"/>
    </row>
    <row r="875" spans="1:21" x14ac:dyDescent="0.25">
      <c r="A875" s="2"/>
      <c r="C875" s="31"/>
      <c r="D875" s="31"/>
      <c r="E875" s="31"/>
      <c r="F875" s="31"/>
      <c r="G875" s="31"/>
      <c r="H875" s="31"/>
      <c r="I875" s="31"/>
      <c r="J875" s="31"/>
      <c r="K875" s="31"/>
    </row>
    <row r="876" spans="1:21" x14ac:dyDescent="0.25">
      <c r="A876" s="448" t="s">
        <v>127</v>
      </c>
      <c r="B876" s="448"/>
      <c r="C876" s="448"/>
      <c r="D876" s="448"/>
      <c r="E876" s="448"/>
      <c r="F876" s="34">
        <v>0</v>
      </c>
      <c r="G876" s="34"/>
      <c r="H876" s="34"/>
      <c r="I876" s="34"/>
      <c r="J876" s="34"/>
      <c r="K876" s="34"/>
      <c r="L876" s="154"/>
      <c r="M876" s="154"/>
      <c r="N876" s="154"/>
      <c r="O876" s="154"/>
      <c r="P876" s="154"/>
      <c r="Q876" s="154"/>
      <c r="R876" s="154"/>
      <c r="S876" s="154"/>
      <c r="T876" s="154"/>
      <c r="U876" s="154"/>
    </row>
    <row r="877" spans="1:21" x14ac:dyDescent="0.25">
      <c r="A877" s="154" t="s">
        <v>128</v>
      </c>
      <c r="B877" s="154"/>
      <c r="C877" s="34"/>
      <c r="D877" s="34"/>
      <c r="E877" s="34"/>
      <c r="F877" s="34">
        <v>0</v>
      </c>
      <c r="G877" s="34"/>
      <c r="H877" s="34"/>
      <c r="I877" s="34"/>
      <c r="J877" s="34"/>
      <c r="K877" s="34"/>
      <c r="L877" s="154"/>
      <c r="M877" s="154"/>
      <c r="N877" s="154"/>
      <c r="O877" s="154"/>
      <c r="P877" s="154"/>
      <c r="Q877" s="154"/>
      <c r="R877" s="154"/>
      <c r="S877" s="154"/>
      <c r="T877" s="154"/>
      <c r="U877" s="154"/>
    </row>
    <row r="878" spans="1:21" x14ac:dyDescent="0.25">
      <c r="A878" s="448" t="s">
        <v>129</v>
      </c>
      <c r="B878" s="448"/>
      <c r="C878" s="448"/>
      <c r="D878" s="448"/>
      <c r="E878" s="448"/>
      <c r="F878" s="34">
        <f>SUM(F833:I833)</f>
        <v>1807625</v>
      </c>
      <c r="G878" s="34"/>
      <c r="H878" s="34"/>
      <c r="I878" s="34"/>
      <c r="J878" s="34"/>
      <c r="K878" s="34"/>
      <c r="L878" s="154"/>
      <c r="M878" s="154"/>
      <c r="N878" s="154"/>
      <c r="O878" s="154"/>
      <c r="P878" s="154"/>
      <c r="Q878" s="154"/>
      <c r="R878" s="154"/>
      <c r="S878" s="154"/>
      <c r="T878" s="154"/>
      <c r="U878" s="154"/>
    </row>
    <row r="879" spans="1:21" x14ac:dyDescent="0.25">
      <c r="A879" s="448" t="s">
        <v>130</v>
      </c>
      <c r="B879" s="448"/>
      <c r="C879" s="448"/>
      <c r="D879" s="448"/>
      <c r="E879" s="448"/>
      <c r="F879" s="34">
        <f>SUM(F834:I834)</f>
        <v>352487</v>
      </c>
      <c r="G879" s="34"/>
      <c r="H879" s="34"/>
      <c r="I879" s="34"/>
      <c r="J879" s="34"/>
      <c r="K879" s="34"/>
      <c r="L879" s="154"/>
      <c r="M879" s="154"/>
      <c r="N879" s="154"/>
      <c r="O879" s="154"/>
      <c r="P879" s="154"/>
      <c r="Q879" s="154"/>
      <c r="R879" s="154"/>
      <c r="S879" s="154"/>
      <c r="T879" s="154"/>
      <c r="U879" s="154"/>
    </row>
    <row r="880" spans="1:21" x14ac:dyDescent="0.25">
      <c r="A880" s="448" t="s">
        <v>131</v>
      </c>
      <c r="B880" s="448"/>
      <c r="C880" s="448"/>
      <c r="D880" s="448"/>
      <c r="E880" s="448"/>
      <c r="F880" s="34">
        <f>SUM(F849:I849)</f>
        <v>3594330</v>
      </c>
      <c r="G880" s="34"/>
      <c r="H880" s="34"/>
      <c r="I880" s="34"/>
      <c r="J880" s="34"/>
      <c r="K880" s="34"/>
      <c r="L880" s="154"/>
      <c r="M880" s="154"/>
      <c r="N880" s="154"/>
      <c r="O880" s="154"/>
      <c r="P880" s="154"/>
      <c r="Q880" s="154"/>
      <c r="R880" s="154"/>
      <c r="S880" s="154"/>
      <c r="T880" s="154"/>
      <c r="U880" s="154"/>
    </row>
    <row r="881" spans="1:21" x14ac:dyDescent="0.25">
      <c r="A881" s="154" t="s">
        <v>132</v>
      </c>
      <c r="B881" s="154"/>
      <c r="C881" s="34"/>
      <c r="D881" s="34"/>
      <c r="E881" s="34"/>
      <c r="F881" s="34">
        <v>0</v>
      </c>
      <c r="G881" s="34"/>
      <c r="H881" s="34"/>
      <c r="I881" s="34"/>
      <c r="J881" s="34"/>
      <c r="K881" s="34"/>
      <c r="L881" s="154"/>
      <c r="M881" s="154"/>
      <c r="N881" s="154"/>
      <c r="O881" s="154"/>
      <c r="P881" s="154"/>
      <c r="Q881" s="154"/>
      <c r="R881" s="154"/>
      <c r="S881" s="154"/>
      <c r="T881" s="154"/>
      <c r="U881" s="154"/>
    </row>
    <row r="882" spans="1:21" x14ac:dyDescent="0.25">
      <c r="A882" s="154" t="s">
        <v>133</v>
      </c>
      <c r="B882" s="154"/>
      <c r="C882" s="34"/>
      <c r="D882" s="34"/>
      <c r="E882" s="34"/>
      <c r="F882" s="34">
        <v>0</v>
      </c>
      <c r="G882" s="34"/>
      <c r="H882" s="34"/>
      <c r="I882" s="34"/>
      <c r="J882" s="34"/>
      <c r="K882" s="34"/>
      <c r="L882" s="154"/>
      <c r="M882" s="154"/>
      <c r="N882" s="154"/>
      <c r="O882" s="154"/>
      <c r="P882" s="154"/>
      <c r="Q882" s="154"/>
      <c r="R882" s="154"/>
      <c r="S882" s="154"/>
      <c r="T882" s="154"/>
      <c r="U882" s="154"/>
    </row>
    <row r="883" spans="1:21" x14ac:dyDescent="0.25">
      <c r="A883" s="9" t="s">
        <v>134</v>
      </c>
      <c r="B883" s="9"/>
      <c r="C883" s="36"/>
      <c r="D883" s="36"/>
      <c r="E883" s="37"/>
      <c r="F883" s="37">
        <v>0</v>
      </c>
      <c r="G883" s="37"/>
      <c r="H883" s="37"/>
      <c r="I883" s="37"/>
      <c r="J883" s="37"/>
      <c r="K883" s="37"/>
      <c r="L883" s="10"/>
      <c r="M883" s="10"/>
      <c r="N883" s="10"/>
      <c r="O883" s="10"/>
      <c r="P883" s="10"/>
      <c r="Q883" s="10"/>
      <c r="R883" s="10"/>
      <c r="S883" s="10"/>
      <c r="T883" s="10"/>
      <c r="U883" s="10"/>
    </row>
    <row r="884" spans="1:21" x14ac:dyDescent="0.25">
      <c r="A884" s="457" t="s">
        <v>125</v>
      </c>
      <c r="B884" s="457"/>
      <c r="C884" s="457"/>
      <c r="D884" s="457"/>
      <c r="E884" s="457"/>
      <c r="F884" s="34">
        <f>SUM(F876:F883)</f>
        <v>5754442</v>
      </c>
      <c r="G884" s="34"/>
      <c r="H884" s="34"/>
      <c r="I884" s="34"/>
      <c r="J884" s="34"/>
      <c r="K884" s="34"/>
      <c r="L884" s="154"/>
      <c r="M884" s="154"/>
      <c r="N884" s="154"/>
      <c r="O884" s="154"/>
      <c r="P884" s="154"/>
      <c r="Q884" s="154"/>
      <c r="R884" s="154"/>
      <c r="S884" s="154"/>
      <c r="T884" s="154"/>
      <c r="U884" s="154"/>
    </row>
    <row r="885" spans="1:21" x14ac:dyDescent="0.25">
      <c r="A885" s="154"/>
      <c r="B885" s="7"/>
      <c r="C885" s="38"/>
      <c r="D885" s="38"/>
      <c r="E885" s="39"/>
      <c r="F885" s="39"/>
      <c r="G885" s="39"/>
      <c r="H885" s="39"/>
      <c r="I885" s="39"/>
      <c r="J885" s="39"/>
      <c r="K885" s="39"/>
      <c r="L885" s="11"/>
      <c r="M885" s="11"/>
      <c r="N885" s="11"/>
      <c r="O885" s="11"/>
      <c r="P885" s="11"/>
      <c r="Q885" s="11"/>
      <c r="R885" s="11"/>
      <c r="S885" s="11"/>
      <c r="T885" s="11"/>
      <c r="U885" s="11"/>
    </row>
    <row r="886" spans="1:21" x14ac:dyDescent="0.25">
      <c r="A886" s="2"/>
      <c r="C886" s="31"/>
      <c r="D886" s="31"/>
      <c r="E886" s="31"/>
      <c r="F886" s="31"/>
      <c r="G886" s="31"/>
      <c r="H886" s="31"/>
      <c r="I886" s="31"/>
      <c r="J886" s="31"/>
      <c r="K886" s="31"/>
    </row>
    <row r="887" spans="1:21" x14ac:dyDescent="0.25">
      <c r="A887" s="2"/>
      <c r="C887" s="31"/>
      <c r="D887" s="31"/>
      <c r="E887" s="31"/>
      <c r="F887" s="31"/>
      <c r="G887" s="31"/>
      <c r="H887" s="31"/>
      <c r="I887" s="31"/>
      <c r="J887" s="31"/>
      <c r="K887" s="31"/>
    </row>
    <row r="888" spans="1:21" x14ac:dyDescent="0.25">
      <c r="A888" s="8" t="s">
        <v>136</v>
      </c>
      <c r="C888" s="31"/>
      <c r="D888" s="31"/>
      <c r="E888" s="31"/>
      <c r="F888" s="31"/>
      <c r="G888" s="31"/>
      <c r="H888" s="31"/>
      <c r="I888" s="31"/>
      <c r="J888" s="31"/>
      <c r="K888" s="31"/>
    </row>
    <row r="889" spans="1:21" x14ac:dyDescent="0.25">
      <c r="A889" s="12"/>
      <c r="B889" s="12"/>
      <c r="C889" s="38"/>
      <c r="D889" s="38"/>
      <c r="E889" s="39"/>
      <c r="F889" s="39"/>
      <c r="G889" s="39"/>
      <c r="H889" s="39"/>
      <c r="I889" s="39"/>
      <c r="J889" s="39"/>
      <c r="K889" s="39"/>
      <c r="L889" s="11"/>
      <c r="M889" s="11"/>
      <c r="N889" s="11"/>
      <c r="O889" s="11"/>
      <c r="P889" s="11"/>
      <c r="Q889" s="11"/>
      <c r="R889" s="11"/>
      <c r="S889" s="11"/>
    </row>
    <row r="890" spans="1:21" x14ac:dyDescent="0.25">
      <c r="A890" s="7" t="s">
        <v>116</v>
      </c>
      <c r="B890" s="7"/>
      <c r="C890" s="33"/>
      <c r="D890" s="33"/>
      <c r="E890" s="33"/>
      <c r="F890" s="33">
        <v>0</v>
      </c>
      <c r="G890" s="33"/>
      <c r="H890" s="33"/>
      <c r="I890" s="33"/>
      <c r="J890" s="33"/>
      <c r="K890" s="33"/>
      <c r="L890" s="7"/>
      <c r="M890" s="7"/>
      <c r="N890" s="7"/>
      <c r="O890" s="7"/>
      <c r="P890" s="7"/>
      <c r="Q890" s="7"/>
      <c r="R890" s="7"/>
      <c r="S890" s="7"/>
    </row>
    <row r="891" spans="1:21" x14ac:dyDescent="0.25">
      <c r="A891" s="7" t="s">
        <v>117</v>
      </c>
      <c r="B891" s="7"/>
      <c r="C891" s="33"/>
      <c r="D891" s="33"/>
      <c r="E891" s="33"/>
      <c r="F891" s="33">
        <v>0</v>
      </c>
      <c r="G891" s="33"/>
      <c r="H891" s="33"/>
      <c r="I891" s="33"/>
      <c r="J891" s="33"/>
      <c r="K891" s="33"/>
      <c r="L891" s="7"/>
      <c r="M891" s="7"/>
      <c r="N891" s="7"/>
      <c r="O891" s="7"/>
      <c r="P891" s="7"/>
      <c r="Q891" s="7"/>
      <c r="R891" s="7"/>
      <c r="S891" s="7"/>
    </row>
    <row r="892" spans="1:21" x14ac:dyDescent="0.25">
      <c r="A892" s="448" t="s">
        <v>118</v>
      </c>
      <c r="B892" s="448"/>
      <c r="C892" s="448"/>
      <c r="D892" s="448"/>
      <c r="E892" s="448"/>
      <c r="F892" s="34">
        <v>0</v>
      </c>
      <c r="G892" s="34"/>
      <c r="H892" s="34"/>
      <c r="I892" s="34"/>
      <c r="J892" s="34"/>
      <c r="K892" s="34"/>
      <c r="L892" s="154"/>
      <c r="M892" s="154"/>
      <c r="N892" s="154"/>
      <c r="O892" s="154"/>
      <c r="P892" s="154"/>
      <c r="Q892" s="154"/>
      <c r="R892" s="154"/>
      <c r="S892" s="154"/>
    </row>
    <row r="893" spans="1:21" x14ac:dyDescent="0.25">
      <c r="A893" s="448" t="s">
        <v>119</v>
      </c>
      <c r="B893" s="448"/>
      <c r="C893" s="448"/>
      <c r="D893" s="448"/>
      <c r="E893" s="448"/>
      <c r="F893" s="34">
        <v>0</v>
      </c>
      <c r="G893" s="34"/>
      <c r="H893" s="34"/>
      <c r="I893" s="34"/>
      <c r="J893" s="34"/>
      <c r="K893" s="34"/>
      <c r="L893" s="154"/>
      <c r="M893" s="154"/>
      <c r="N893" s="154"/>
      <c r="O893" s="154"/>
      <c r="P893" s="154"/>
      <c r="Q893" s="154"/>
      <c r="R893" s="154"/>
      <c r="S893" s="154"/>
    </row>
    <row r="894" spans="1:21" x14ac:dyDescent="0.25">
      <c r="A894" s="448" t="s">
        <v>120</v>
      </c>
      <c r="B894" s="448"/>
      <c r="C894" s="448"/>
      <c r="D894" s="448"/>
      <c r="E894" s="448"/>
      <c r="F894" s="34">
        <v>0</v>
      </c>
      <c r="G894" s="34"/>
      <c r="H894" s="34"/>
      <c r="I894" s="34"/>
      <c r="J894" s="34"/>
      <c r="K894" s="34"/>
      <c r="L894" s="154"/>
      <c r="M894" s="154"/>
      <c r="N894" s="154"/>
      <c r="O894" s="154"/>
      <c r="P894" s="154"/>
      <c r="Q894" s="154"/>
      <c r="R894" s="154"/>
      <c r="S894" s="154"/>
    </row>
    <row r="895" spans="1:21" x14ac:dyDescent="0.25">
      <c r="A895" s="7" t="s">
        <v>121</v>
      </c>
      <c r="B895" s="7"/>
      <c r="C895" s="33"/>
      <c r="D895" s="33"/>
      <c r="E895" s="33"/>
      <c r="F895" s="33">
        <v>0</v>
      </c>
      <c r="G895" s="33"/>
      <c r="H895" s="33"/>
      <c r="I895" s="33"/>
      <c r="J895" s="33"/>
      <c r="K895" s="33"/>
      <c r="L895" s="7"/>
      <c r="M895" s="7"/>
      <c r="N895" s="7"/>
      <c r="O895" s="7"/>
      <c r="P895" s="7"/>
      <c r="Q895" s="7"/>
      <c r="R895" s="7"/>
      <c r="S895" s="7"/>
    </row>
    <row r="896" spans="1:21" x14ac:dyDescent="0.25">
      <c r="A896" s="154" t="s">
        <v>122</v>
      </c>
      <c r="B896" s="154"/>
      <c r="C896" s="34"/>
      <c r="D896" s="34"/>
      <c r="E896" s="34"/>
      <c r="F896" s="34">
        <v>0</v>
      </c>
      <c r="G896" s="34"/>
      <c r="H896" s="34"/>
      <c r="I896" s="34"/>
      <c r="J896" s="34"/>
      <c r="K896" s="34"/>
      <c r="L896" s="154"/>
      <c r="M896" s="154"/>
      <c r="N896" s="154"/>
      <c r="O896" s="154"/>
      <c r="P896" s="154"/>
      <c r="Q896" s="154"/>
      <c r="R896" s="154"/>
      <c r="S896" s="154"/>
    </row>
    <row r="897" spans="1:19" x14ac:dyDescent="0.25">
      <c r="A897" s="458" t="s">
        <v>123</v>
      </c>
      <c r="B897" s="458"/>
      <c r="C897" s="458"/>
      <c r="D897" s="458"/>
      <c r="E897" s="458"/>
      <c r="F897" s="35">
        <v>0</v>
      </c>
      <c r="G897" s="35"/>
      <c r="H897" s="35"/>
      <c r="I897" s="35"/>
      <c r="J897" s="35"/>
      <c r="K897" s="35"/>
      <c r="L897" s="156"/>
      <c r="M897" s="156"/>
      <c r="N897" s="156"/>
      <c r="O897" s="156"/>
      <c r="P897" s="156"/>
      <c r="Q897" s="156"/>
      <c r="R897" s="156"/>
      <c r="S897" s="156"/>
    </row>
    <row r="898" spans="1:19" x14ac:dyDescent="0.25">
      <c r="A898" s="457" t="s">
        <v>125</v>
      </c>
      <c r="B898" s="457"/>
      <c r="C898" s="457"/>
      <c r="D898" s="457"/>
      <c r="E898" s="457"/>
      <c r="F898" s="34">
        <f>SUM(F890:F897)</f>
        <v>0</v>
      </c>
      <c r="G898" s="34"/>
      <c r="H898" s="34"/>
      <c r="I898" s="34"/>
      <c r="J898" s="34"/>
      <c r="K898" s="34"/>
      <c r="L898" s="154"/>
      <c r="M898" s="154"/>
      <c r="N898" s="154"/>
      <c r="O898" s="154"/>
      <c r="P898" s="154"/>
      <c r="Q898" s="154"/>
      <c r="R898" s="154"/>
      <c r="S898" s="154"/>
    </row>
    <row r="899" spans="1:19" x14ac:dyDescent="0.25">
      <c r="A899" s="2"/>
      <c r="C899" s="31"/>
      <c r="D899" s="31"/>
      <c r="E899" s="31"/>
      <c r="F899" s="31"/>
      <c r="G899" s="31"/>
      <c r="H899" s="31"/>
      <c r="I899" s="31"/>
      <c r="J899" s="31"/>
      <c r="K899" s="31"/>
    </row>
    <row r="900" spans="1:19" x14ac:dyDescent="0.25">
      <c r="A900" s="2"/>
      <c r="C900" s="31"/>
      <c r="D900" s="31"/>
      <c r="E900" s="31"/>
      <c r="F900" s="31"/>
      <c r="G900" s="31"/>
      <c r="H900" s="31"/>
      <c r="I900" s="31"/>
      <c r="J900" s="31"/>
      <c r="K900" s="31"/>
    </row>
    <row r="901" spans="1:19" x14ac:dyDescent="0.25">
      <c r="A901" s="2"/>
      <c r="C901" s="31"/>
      <c r="D901" s="31"/>
      <c r="E901" s="31"/>
      <c r="F901" s="31"/>
      <c r="G901" s="31"/>
      <c r="H901" s="31"/>
      <c r="I901" s="31"/>
      <c r="J901" s="31"/>
      <c r="K901" s="31"/>
    </row>
    <row r="902" spans="1:19" x14ac:dyDescent="0.25">
      <c r="A902" s="2" t="s">
        <v>137</v>
      </c>
      <c r="C902" s="31"/>
      <c r="D902" s="31"/>
      <c r="E902" s="31"/>
      <c r="F902" s="31"/>
      <c r="G902" s="31"/>
      <c r="H902" s="31"/>
      <c r="I902" s="31"/>
      <c r="J902" s="31"/>
      <c r="K902" s="31"/>
    </row>
    <row r="903" spans="1:19" x14ac:dyDescent="0.25">
      <c r="A903" s="2"/>
      <c r="C903" s="31"/>
      <c r="D903" s="31"/>
      <c r="E903" s="31"/>
      <c r="F903" s="31"/>
      <c r="G903" s="31"/>
      <c r="H903" s="31"/>
      <c r="I903" s="31"/>
      <c r="J903" s="31"/>
      <c r="K903" s="31"/>
    </row>
    <row r="904" spans="1:19" x14ac:dyDescent="0.25">
      <c r="A904" s="448" t="s">
        <v>127</v>
      </c>
      <c r="B904" s="448"/>
      <c r="C904" s="448"/>
      <c r="D904" s="448"/>
      <c r="E904" s="448"/>
      <c r="F904" s="34">
        <v>0</v>
      </c>
      <c r="G904" s="34"/>
      <c r="H904" s="34"/>
      <c r="I904" s="34"/>
      <c r="J904" s="34"/>
      <c r="K904" s="34"/>
      <c r="L904" s="154"/>
      <c r="M904" s="154"/>
      <c r="N904" s="154"/>
      <c r="O904" s="154"/>
      <c r="P904" s="154"/>
      <c r="Q904" s="154"/>
      <c r="R904" s="154"/>
      <c r="S904" s="154"/>
    </row>
    <row r="905" spans="1:19" x14ac:dyDescent="0.25">
      <c r="A905" s="154" t="s">
        <v>138</v>
      </c>
      <c r="B905" s="154"/>
      <c r="C905" s="34"/>
      <c r="D905" s="34"/>
      <c r="E905" s="34"/>
      <c r="F905" s="34">
        <v>0</v>
      </c>
      <c r="G905" s="34"/>
      <c r="H905" s="34"/>
      <c r="I905" s="34"/>
      <c r="J905" s="34"/>
      <c r="K905" s="34"/>
      <c r="L905" s="154"/>
      <c r="M905" s="154"/>
      <c r="N905" s="154"/>
      <c r="O905" s="154"/>
      <c r="P905" s="154"/>
      <c r="Q905" s="154"/>
      <c r="R905" s="154"/>
      <c r="S905" s="154"/>
    </row>
    <row r="906" spans="1:19" x14ac:dyDescent="0.25">
      <c r="A906" s="448" t="s">
        <v>129</v>
      </c>
      <c r="B906" s="448"/>
      <c r="C906" s="448"/>
      <c r="D906" s="448"/>
      <c r="E906" s="448"/>
      <c r="F906" s="34">
        <v>0</v>
      </c>
      <c r="G906" s="34"/>
      <c r="H906" s="34"/>
      <c r="I906" s="34"/>
      <c r="J906" s="34"/>
      <c r="K906" s="34"/>
      <c r="L906" s="154"/>
      <c r="M906" s="154"/>
      <c r="N906" s="154"/>
      <c r="O906" s="154"/>
      <c r="P906" s="154"/>
      <c r="Q906" s="154"/>
      <c r="R906" s="154"/>
      <c r="S906" s="154"/>
    </row>
    <row r="907" spans="1:19" x14ac:dyDescent="0.25">
      <c r="A907" s="448" t="s">
        <v>130</v>
      </c>
      <c r="B907" s="448"/>
      <c r="C907" s="448"/>
      <c r="D907" s="448"/>
      <c r="E907" s="448"/>
      <c r="F907" s="34">
        <v>0</v>
      </c>
      <c r="G907" s="34"/>
      <c r="H907" s="34"/>
      <c r="I907" s="34"/>
      <c r="J907" s="34"/>
      <c r="K907" s="34"/>
      <c r="L907" s="154"/>
      <c r="M907" s="154"/>
      <c r="N907" s="154"/>
      <c r="O907" s="154"/>
      <c r="P907" s="154"/>
      <c r="Q907" s="154"/>
      <c r="R907" s="154"/>
      <c r="S907" s="154"/>
    </row>
    <row r="908" spans="1:19" x14ac:dyDescent="0.25">
      <c r="A908" s="448" t="s">
        <v>131</v>
      </c>
      <c r="B908" s="448"/>
      <c r="C908" s="448"/>
      <c r="D908" s="448"/>
      <c r="E908" s="448"/>
      <c r="F908" s="34">
        <v>0</v>
      </c>
      <c r="G908" s="34"/>
      <c r="H908" s="34"/>
      <c r="I908" s="34"/>
      <c r="J908" s="34"/>
      <c r="K908" s="34"/>
      <c r="L908" s="154"/>
      <c r="M908" s="154"/>
      <c r="N908" s="154"/>
      <c r="O908" s="154"/>
      <c r="P908" s="154"/>
      <c r="Q908" s="154"/>
      <c r="R908" s="154"/>
      <c r="S908" s="154"/>
    </row>
    <row r="909" spans="1:19" x14ac:dyDescent="0.25">
      <c r="A909" s="154" t="s">
        <v>139</v>
      </c>
      <c r="B909" s="154"/>
      <c r="C909" s="34"/>
      <c r="D909" s="34"/>
      <c r="E909" s="34"/>
      <c r="F909" s="34">
        <v>0</v>
      </c>
      <c r="G909" s="34"/>
      <c r="H909" s="34"/>
      <c r="I909" s="34"/>
      <c r="J909" s="34"/>
      <c r="K909" s="34"/>
      <c r="L909" s="154"/>
      <c r="M909" s="154"/>
      <c r="N909" s="154"/>
      <c r="O909" s="154"/>
      <c r="P909" s="154"/>
      <c r="Q909" s="154"/>
      <c r="R909" s="154"/>
      <c r="S909" s="154"/>
    </row>
    <row r="910" spans="1:19" x14ac:dyDescent="0.25">
      <c r="A910" s="154" t="s">
        <v>140</v>
      </c>
      <c r="B910" s="154"/>
      <c r="C910" s="34"/>
      <c r="D910" s="34"/>
      <c r="E910" s="34"/>
      <c r="F910" s="34">
        <v>0</v>
      </c>
      <c r="G910" s="34"/>
      <c r="H910" s="34"/>
      <c r="I910" s="34"/>
      <c r="J910" s="34"/>
      <c r="K910" s="34"/>
      <c r="L910" s="154"/>
      <c r="M910" s="154"/>
      <c r="N910" s="154"/>
      <c r="O910" s="154"/>
      <c r="P910" s="154"/>
      <c r="Q910" s="154"/>
      <c r="R910" s="154"/>
      <c r="S910" s="154"/>
    </row>
    <row r="911" spans="1:19" x14ac:dyDescent="0.25">
      <c r="A911" s="9" t="s">
        <v>134</v>
      </c>
      <c r="B911" s="9"/>
      <c r="C911" s="36"/>
      <c r="D911" s="36"/>
      <c r="E911" s="37"/>
      <c r="F911" s="37">
        <v>0</v>
      </c>
      <c r="G911" s="37"/>
      <c r="H911" s="37"/>
      <c r="I911" s="37"/>
      <c r="J911" s="37"/>
      <c r="K911" s="37"/>
      <c r="L911" s="10"/>
      <c r="M911" s="10"/>
      <c r="N911" s="10"/>
      <c r="O911" s="10"/>
      <c r="P911" s="10"/>
      <c r="Q911" s="10"/>
      <c r="R911" s="10"/>
      <c r="S911" s="10"/>
    </row>
    <row r="912" spans="1:19" x14ac:dyDescent="0.25">
      <c r="A912" s="457" t="s">
        <v>125</v>
      </c>
      <c r="B912" s="457"/>
      <c r="C912" s="457"/>
      <c r="D912" s="457"/>
      <c r="E912" s="457"/>
      <c r="F912" s="34">
        <f>SUM(F904:F911)</f>
        <v>0</v>
      </c>
      <c r="G912" s="34"/>
      <c r="H912" s="34"/>
      <c r="I912" s="34"/>
      <c r="J912" s="34"/>
      <c r="K912" s="34"/>
      <c r="L912" s="154"/>
      <c r="M912" s="154"/>
      <c r="N912" s="154"/>
      <c r="O912" s="154"/>
      <c r="P912" s="154"/>
      <c r="Q912" s="154"/>
      <c r="R912" s="154"/>
      <c r="S912" s="154"/>
    </row>
    <row r="913" spans="1:19" x14ac:dyDescent="0.25">
      <c r="A913" s="2"/>
      <c r="C913" s="31"/>
      <c r="D913" s="31"/>
      <c r="E913" s="31"/>
      <c r="F913" s="31"/>
      <c r="G913" s="31"/>
      <c r="H913" s="31"/>
      <c r="I913" s="31"/>
      <c r="J913" s="31"/>
      <c r="K913" s="31"/>
    </row>
    <row r="914" spans="1:19" x14ac:dyDescent="0.25">
      <c r="A914" s="2"/>
      <c r="C914" s="31"/>
      <c r="D914" s="31"/>
      <c r="E914" s="31"/>
      <c r="F914" s="31"/>
      <c r="G914" s="31"/>
      <c r="H914" s="31"/>
      <c r="I914" s="31"/>
      <c r="J914" s="31"/>
      <c r="K914" s="31"/>
    </row>
    <row r="915" spans="1:19" x14ac:dyDescent="0.25">
      <c r="A915" s="2"/>
      <c r="C915" s="31"/>
      <c r="D915" s="31"/>
      <c r="E915" s="31"/>
      <c r="F915" s="31"/>
      <c r="G915" s="31"/>
      <c r="H915" s="31"/>
      <c r="I915" s="31"/>
      <c r="J915" s="31"/>
      <c r="K915" s="31"/>
    </row>
    <row r="916" spans="1:19" x14ac:dyDescent="0.25">
      <c r="A916" s="16" t="s">
        <v>141</v>
      </c>
      <c r="C916" s="31"/>
      <c r="D916" s="31"/>
      <c r="E916" s="31"/>
      <c r="F916" s="31"/>
      <c r="G916" s="31"/>
      <c r="H916" s="31"/>
      <c r="I916" s="31"/>
      <c r="J916" s="31"/>
      <c r="K916" s="31"/>
    </row>
    <row r="917" spans="1:19" x14ac:dyDescent="0.25">
      <c r="A917" s="2"/>
      <c r="C917" s="31"/>
      <c r="D917" s="31"/>
      <c r="E917" s="31"/>
      <c r="F917" s="31"/>
      <c r="G917" s="31"/>
      <c r="H917" s="31"/>
      <c r="I917" s="31"/>
      <c r="J917" s="31"/>
      <c r="K917" s="31"/>
    </row>
    <row r="918" spans="1:19" x14ac:dyDescent="0.25">
      <c r="A918" s="14" t="s">
        <v>116</v>
      </c>
      <c r="B918" s="14"/>
      <c r="C918" s="40"/>
      <c r="D918" s="40"/>
      <c r="E918" s="40"/>
      <c r="F918" s="40">
        <v>0</v>
      </c>
      <c r="G918" s="40"/>
      <c r="H918" s="40"/>
      <c r="I918" s="40"/>
      <c r="J918" s="40"/>
      <c r="K918" s="40"/>
      <c r="L918" s="14"/>
      <c r="M918" s="14"/>
      <c r="N918" s="14"/>
      <c r="O918" s="14"/>
      <c r="P918" s="14"/>
      <c r="Q918" s="14"/>
      <c r="R918" s="14"/>
      <c r="S918" s="14"/>
    </row>
    <row r="919" spans="1:19" x14ac:dyDescent="0.25">
      <c r="A919" s="14" t="s">
        <v>117</v>
      </c>
      <c r="B919" s="14"/>
      <c r="C919" s="40"/>
      <c r="D919" s="40"/>
      <c r="E919" s="40"/>
      <c r="F919" s="40">
        <f>SUM(F862+F890)</f>
        <v>5543480</v>
      </c>
      <c r="G919" s="40"/>
      <c r="H919" s="40"/>
      <c r="I919" s="40"/>
      <c r="J919" s="40"/>
      <c r="K919" s="40"/>
      <c r="L919" s="14"/>
      <c r="M919" s="14"/>
      <c r="N919" s="14"/>
      <c r="O919" s="14"/>
      <c r="P919" s="14"/>
      <c r="Q919" s="14"/>
      <c r="R919" s="14"/>
      <c r="S919" s="14"/>
    </row>
    <row r="920" spans="1:19" x14ac:dyDescent="0.25">
      <c r="A920" s="452" t="s">
        <v>118</v>
      </c>
      <c r="B920" s="452"/>
      <c r="C920" s="452"/>
      <c r="D920" s="452"/>
      <c r="E920" s="452"/>
      <c r="F920" s="41">
        <f>SUM(F863)</f>
        <v>10962</v>
      </c>
      <c r="G920" s="41"/>
      <c r="H920" s="41"/>
      <c r="I920" s="41"/>
      <c r="J920" s="41"/>
      <c r="K920" s="41"/>
      <c r="L920" s="155"/>
      <c r="M920" s="155"/>
      <c r="N920" s="155"/>
      <c r="O920" s="155"/>
      <c r="P920" s="155"/>
      <c r="Q920" s="155"/>
      <c r="R920" s="155"/>
      <c r="S920" s="155"/>
    </row>
    <row r="921" spans="1:19" x14ac:dyDescent="0.25">
      <c r="A921" s="452" t="s">
        <v>119</v>
      </c>
      <c r="B921" s="452"/>
      <c r="C921" s="452"/>
      <c r="D921" s="452"/>
      <c r="E921" s="452"/>
      <c r="F921" s="41">
        <v>0</v>
      </c>
      <c r="G921" s="41"/>
      <c r="H921" s="41"/>
      <c r="I921" s="41"/>
      <c r="J921" s="41"/>
      <c r="K921" s="41"/>
      <c r="L921" s="155"/>
      <c r="M921" s="155"/>
      <c r="N921" s="155"/>
      <c r="O921" s="155"/>
      <c r="P921" s="155"/>
      <c r="Q921" s="155"/>
      <c r="R921" s="155"/>
      <c r="S921" s="155"/>
    </row>
    <row r="922" spans="1:19" x14ac:dyDescent="0.25">
      <c r="A922" s="452" t="s">
        <v>120</v>
      </c>
      <c r="B922" s="452"/>
      <c r="C922" s="452"/>
      <c r="D922" s="452"/>
      <c r="E922" s="452"/>
      <c r="F922" s="41">
        <v>0</v>
      </c>
      <c r="G922" s="41"/>
      <c r="H922" s="41"/>
      <c r="I922" s="41"/>
      <c r="J922" s="41"/>
      <c r="K922" s="41"/>
      <c r="L922" s="155"/>
      <c r="M922" s="155"/>
      <c r="N922" s="155"/>
      <c r="O922" s="155"/>
      <c r="P922" s="155"/>
      <c r="Q922" s="155"/>
      <c r="R922" s="155"/>
      <c r="S922" s="155"/>
    </row>
    <row r="923" spans="1:19" x14ac:dyDescent="0.25">
      <c r="A923" s="14" t="s">
        <v>121</v>
      </c>
      <c r="B923" s="14"/>
      <c r="C923" s="40"/>
      <c r="D923" s="40"/>
      <c r="E923" s="40"/>
      <c r="F923" s="40">
        <v>0</v>
      </c>
      <c r="G923" s="40"/>
      <c r="H923" s="40"/>
      <c r="I923" s="40"/>
      <c r="J923" s="40"/>
      <c r="K923" s="40"/>
      <c r="L923" s="14"/>
      <c r="M923" s="14"/>
      <c r="N923" s="14"/>
      <c r="O923" s="14"/>
      <c r="P923" s="14"/>
      <c r="Q923" s="14"/>
      <c r="R923" s="14"/>
      <c r="S923" s="14"/>
    </row>
    <row r="924" spans="1:19" x14ac:dyDescent="0.25">
      <c r="A924" s="155" t="s">
        <v>122</v>
      </c>
      <c r="B924" s="155"/>
      <c r="C924" s="41"/>
      <c r="D924" s="41"/>
      <c r="E924" s="41"/>
      <c r="F924" s="41">
        <v>0</v>
      </c>
      <c r="G924" s="41"/>
      <c r="H924" s="41"/>
      <c r="I924" s="41"/>
      <c r="J924" s="41"/>
      <c r="K924" s="41"/>
      <c r="L924" s="155"/>
      <c r="M924" s="155"/>
      <c r="N924" s="155"/>
      <c r="O924" s="155"/>
      <c r="P924" s="155"/>
      <c r="Q924" s="155"/>
      <c r="R924" s="155"/>
      <c r="S924" s="155"/>
    </row>
    <row r="925" spans="1:19" x14ac:dyDescent="0.25">
      <c r="A925" s="452" t="s">
        <v>123</v>
      </c>
      <c r="B925" s="452"/>
      <c r="C925" s="452"/>
      <c r="D925" s="452"/>
      <c r="E925" s="452"/>
      <c r="F925" s="41">
        <f>F868</f>
        <v>200000</v>
      </c>
      <c r="G925" s="41"/>
      <c r="H925" s="41"/>
      <c r="I925" s="41"/>
      <c r="J925" s="41"/>
      <c r="K925" s="41"/>
      <c r="L925" s="155"/>
      <c r="M925" s="155"/>
      <c r="N925" s="155"/>
      <c r="O925" s="155"/>
      <c r="P925" s="155"/>
      <c r="Q925" s="155"/>
      <c r="R925" s="155"/>
      <c r="S925" s="155"/>
    </row>
    <row r="926" spans="1:19" x14ac:dyDescent="0.25">
      <c r="A926" s="15" t="s">
        <v>124</v>
      </c>
      <c r="B926" s="15"/>
      <c r="C926" s="42"/>
      <c r="D926" s="42"/>
      <c r="E926" s="42"/>
      <c r="F926" s="42">
        <v>0</v>
      </c>
      <c r="G926" s="42"/>
      <c r="H926" s="42"/>
      <c r="I926" s="42"/>
      <c r="J926" s="42"/>
      <c r="K926" s="42"/>
      <c r="L926" s="15"/>
      <c r="M926" s="15"/>
      <c r="N926" s="15"/>
      <c r="O926" s="15"/>
      <c r="P926" s="15"/>
      <c r="Q926" s="15"/>
      <c r="R926" s="15"/>
      <c r="S926" s="15"/>
    </row>
    <row r="927" spans="1:19" x14ac:dyDescent="0.25">
      <c r="A927" s="452" t="s">
        <v>125</v>
      </c>
      <c r="B927" s="452"/>
      <c r="C927" s="452"/>
      <c r="D927" s="452"/>
      <c r="E927" s="452"/>
      <c r="F927" s="41">
        <f>SUM(F918:F926)</f>
        <v>5754442</v>
      </c>
      <c r="G927" s="41"/>
      <c r="H927" s="41"/>
      <c r="I927" s="41"/>
      <c r="J927" s="41"/>
      <c r="K927" s="41"/>
      <c r="L927" s="155"/>
      <c r="M927" s="155"/>
      <c r="N927" s="155"/>
      <c r="O927" s="155"/>
      <c r="P927" s="155"/>
      <c r="Q927" s="155"/>
      <c r="R927" s="155"/>
      <c r="S927" s="155"/>
    </row>
    <row r="928" spans="1:19" x14ac:dyDescent="0.25">
      <c r="A928" s="2"/>
      <c r="C928" s="31"/>
      <c r="D928" s="31"/>
      <c r="E928" s="31"/>
      <c r="F928" s="31"/>
      <c r="G928" s="31"/>
      <c r="H928" s="31"/>
      <c r="I928" s="31"/>
      <c r="J928" s="31"/>
      <c r="K928" s="31"/>
    </row>
    <row r="929" spans="1:11" x14ac:dyDescent="0.25">
      <c r="A929" s="2"/>
      <c r="C929" s="31"/>
      <c r="D929" s="31"/>
      <c r="E929" s="31"/>
      <c r="F929" s="31"/>
      <c r="G929" s="31"/>
      <c r="H929" s="31"/>
      <c r="I929" s="31"/>
      <c r="J929" s="31"/>
      <c r="K929" s="31"/>
    </row>
    <row r="930" spans="1:11" x14ac:dyDescent="0.25">
      <c r="A930" s="2"/>
      <c r="C930" s="31"/>
      <c r="D930" s="31"/>
      <c r="E930" s="31"/>
      <c r="F930" s="31"/>
      <c r="G930" s="31"/>
      <c r="H930" s="31"/>
      <c r="I930" s="31"/>
      <c r="J930" s="31"/>
      <c r="K930" s="31"/>
    </row>
    <row r="931" spans="1:11" x14ac:dyDescent="0.25">
      <c r="A931" s="16" t="s">
        <v>142</v>
      </c>
      <c r="C931" s="31"/>
      <c r="D931" s="31"/>
      <c r="E931" s="31"/>
      <c r="F931" s="31"/>
      <c r="G931" s="31"/>
      <c r="H931" s="31"/>
      <c r="I931" s="31"/>
      <c r="J931" s="31"/>
      <c r="K931" s="31"/>
    </row>
    <row r="932" spans="1:11" x14ac:dyDescent="0.25">
      <c r="A932" s="2"/>
      <c r="C932" s="31"/>
      <c r="D932" s="31"/>
      <c r="E932" s="31"/>
      <c r="F932" s="31"/>
      <c r="G932" s="31"/>
      <c r="H932" s="31"/>
      <c r="I932" s="31"/>
      <c r="J932" s="31"/>
      <c r="K932" s="31"/>
    </row>
    <row r="933" spans="1:11" x14ac:dyDescent="0.25">
      <c r="A933" s="452" t="s">
        <v>127</v>
      </c>
      <c r="B933" s="452"/>
      <c r="C933" s="452"/>
      <c r="D933" s="452"/>
      <c r="E933" s="452"/>
      <c r="F933" s="164">
        <v>0</v>
      </c>
      <c r="G933" s="31"/>
      <c r="H933" s="31"/>
      <c r="I933" s="31"/>
      <c r="J933" s="31"/>
      <c r="K933" s="31"/>
    </row>
    <row r="934" spans="1:11" x14ac:dyDescent="0.25">
      <c r="A934" s="155" t="s">
        <v>138</v>
      </c>
      <c r="B934" s="155"/>
      <c r="C934" s="41"/>
      <c r="D934" s="41"/>
      <c r="E934" s="41"/>
      <c r="F934" s="164">
        <v>0</v>
      </c>
      <c r="G934" s="31"/>
      <c r="H934" s="31"/>
      <c r="I934" s="31"/>
      <c r="J934" s="31"/>
      <c r="K934" s="31"/>
    </row>
    <row r="935" spans="1:11" x14ac:dyDescent="0.25">
      <c r="A935" s="452" t="s">
        <v>129</v>
      </c>
      <c r="B935" s="452"/>
      <c r="C935" s="452"/>
      <c r="D935" s="452"/>
      <c r="E935" s="452"/>
      <c r="F935" s="164">
        <f>SUM(F878)</f>
        <v>1807625</v>
      </c>
      <c r="G935" s="31"/>
      <c r="H935" s="31"/>
      <c r="I935" s="31"/>
      <c r="J935" s="31"/>
      <c r="K935" s="31"/>
    </row>
    <row r="936" spans="1:11" x14ac:dyDescent="0.25">
      <c r="A936" s="452" t="s">
        <v>130</v>
      </c>
      <c r="B936" s="452"/>
      <c r="C936" s="452"/>
      <c r="D936" s="452"/>
      <c r="E936" s="452"/>
      <c r="F936" s="164">
        <f>SUM(F879)</f>
        <v>352487</v>
      </c>
      <c r="G936" s="31"/>
      <c r="H936" s="31"/>
      <c r="I936" s="31"/>
      <c r="J936" s="31"/>
      <c r="K936" s="31"/>
    </row>
    <row r="937" spans="1:11" x14ac:dyDescent="0.25">
      <c r="A937" s="452" t="s">
        <v>131</v>
      </c>
      <c r="B937" s="452"/>
      <c r="C937" s="452"/>
      <c r="D937" s="452"/>
      <c r="E937" s="452"/>
      <c r="F937" s="164">
        <f>SUM(F880)</f>
        <v>3594330</v>
      </c>
      <c r="G937" s="31"/>
      <c r="H937" s="31"/>
      <c r="I937" s="31"/>
      <c r="J937" s="31"/>
      <c r="K937" s="31"/>
    </row>
    <row r="938" spans="1:11" x14ac:dyDescent="0.25">
      <c r="A938" s="155" t="s">
        <v>139</v>
      </c>
      <c r="B938" s="155"/>
      <c r="C938" s="41"/>
      <c r="D938" s="41"/>
      <c r="E938" s="41"/>
      <c r="F938" s="164">
        <v>0</v>
      </c>
      <c r="G938" s="31"/>
      <c r="H938" s="31"/>
      <c r="I938" s="31"/>
      <c r="J938" s="31"/>
      <c r="K938" s="31"/>
    </row>
    <row r="939" spans="1:11" x14ac:dyDescent="0.25">
      <c r="A939" s="155" t="s">
        <v>140</v>
      </c>
      <c r="B939" s="155"/>
      <c r="C939" s="41"/>
      <c r="D939" s="41"/>
      <c r="E939" s="41"/>
      <c r="F939" s="164">
        <v>0</v>
      </c>
      <c r="G939" s="31"/>
      <c r="H939" s="31"/>
      <c r="I939" s="31"/>
      <c r="J939" s="31"/>
      <c r="K939" s="31"/>
    </row>
    <row r="940" spans="1:11" s="167" customFormat="1" x14ac:dyDescent="0.25">
      <c r="A940" s="17" t="s">
        <v>134</v>
      </c>
      <c r="B940" s="17"/>
      <c r="C940" s="43"/>
      <c r="D940" s="43"/>
      <c r="E940" s="44"/>
      <c r="F940" s="165">
        <v>0</v>
      </c>
      <c r="G940" s="166"/>
      <c r="H940" s="166"/>
      <c r="I940" s="166"/>
      <c r="J940" s="166"/>
      <c r="K940" s="166"/>
    </row>
    <row r="941" spans="1:11" x14ac:dyDescent="0.25">
      <c r="A941" s="453" t="s">
        <v>125</v>
      </c>
      <c r="B941" s="453"/>
      <c r="C941" s="453"/>
      <c r="D941" s="453"/>
      <c r="E941" s="453"/>
      <c r="F941" s="164">
        <f>SUM(F933:F940)</f>
        <v>5754442</v>
      </c>
      <c r="G941" s="31"/>
      <c r="H941" s="31"/>
      <c r="I941" s="31"/>
      <c r="J941" s="31"/>
      <c r="K941" s="31"/>
    </row>
  </sheetData>
  <mergeCells count="228">
    <mergeCell ref="A935:E935"/>
    <mergeCell ref="A936:E936"/>
    <mergeCell ref="A937:E937"/>
    <mergeCell ref="A941:E941"/>
    <mergeCell ref="E3:I3"/>
    <mergeCell ref="A907:E907"/>
    <mergeCell ref="A908:E908"/>
    <mergeCell ref="A912:E912"/>
    <mergeCell ref="A920:E920"/>
    <mergeCell ref="A921:E921"/>
    <mergeCell ref="A922:E922"/>
    <mergeCell ref="A925:E925"/>
    <mergeCell ref="A927:E927"/>
    <mergeCell ref="A933:E933"/>
    <mergeCell ref="A880:E880"/>
    <mergeCell ref="A884:E884"/>
    <mergeCell ref="A892:E892"/>
    <mergeCell ref="A893:E893"/>
    <mergeCell ref="A894:E894"/>
    <mergeCell ref="A897:E897"/>
    <mergeCell ref="A898:E898"/>
    <mergeCell ref="A904:E904"/>
    <mergeCell ref="A906:E906"/>
    <mergeCell ref="A809:B855"/>
    <mergeCell ref="A863:E863"/>
    <mergeCell ref="A864:E864"/>
    <mergeCell ref="A865:E865"/>
    <mergeCell ref="A868:E868"/>
    <mergeCell ref="A870:E870"/>
    <mergeCell ref="A876:E876"/>
    <mergeCell ref="A878:E878"/>
    <mergeCell ref="A879:E879"/>
    <mergeCell ref="A802:C802"/>
    <mergeCell ref="A803:C803"/>
    <mergeCell ref="A780:A781"/>
    <mergeCell ref="B780:B781"/>
    <mergeCell ref="A782:C782"/>
    <mergeCell ref="A783:A799"/>
    <mergeCell ref="B784:B799"/>
    <mergeCell ref="A800:A801"/>
    <mergeCell ref="B800:B801"/>
    <mergeCell ref="A739:A740"/>
    <mergeCell ref="B739:B740"/>
    <mergeCell ref="A741:C741"/>
    <mergeCell ref="A742:A779"/>
    <mergeCell ref="B742:B746"/>
    <mergeCell ref="B747:B766"/>
    <mergeCell ref="B767:B779"/>
    <mergeCell ref="A699:A700"/>
    <mergeCell ref="B699:B700"/>
    <mergeCell ref="A701:C701"/>
    <mergeCell ref="A702:A738"/>
    <mergeCell ref="B703:B710"/>
    <mergeCell ref="B711:B733"/>
    <mergeCell ref="B734:B738"/>
    <mergeCell ref="A672:A673"/>
    <mergeCell ref="B672:B673"/>
    <mergeCell ref="A674:C674"/>
    <mergeCell ref="A675:A698"/>
    <mergeCell ref="B675:B685"/>
    <mergeCell ref="B686:B698"/>
    <mergeCell ref="A635:A636"/>
    <mergeCell ref="B635:B636"/>
    <mergeCell ref="A637:C637"/>
    <mergeCell ref="A638:A671"/>
    <mergeCell ref="B638:B647"/>
    <mergeCell ref="B648:B665"/>
    <mergeCell ref="B666:B671"/>
    <mergeCell ref="A601:A602"/>
    <mergeCell ref="B601:B602"/>
    <mergeCell ref="A603:C603"/>
    <mergeCell ref="A604:A634"/>
    <mergeCell ref="B605:B609"/>
    <mergeCell ref="B610:B629"/>
    <mergeCell ref="B630:B634"/>
    <mergeCell ref="A565:A566"/>
    <mergeCell ref="B565:B566"/>
    <mergeCell ref="A567:A568"/>
    <mergeCell ref="B567:B568"/>
    <mergeCell ref="A569:C569"/>
    <mergeCell ref="A570:A600"/>
    <mergeCell ref="B570:B579"/>
    <mergeCell ref="B580:B600"/>
    <mergeCell ref="A532:A533"/>
    <mergeCell ref="B532:B533"/>
    <mergeCell ref="A534:C534"/>
    <mergeCell ref="A535:A564"/>
    <mergeCell ref="B536:B539"/>
    <mergeCell ref="B540:B560"/>
    <mergeCell ref="B561:B564"/>
    <mergeCell ref="A501:C501"/>
    <mergeCell ref="A502:A529"/>
    <mergeCell ref="B503:B523"/>
    <mergeCell ref="B524:B529"/>
    <mergeCell ref="A530:A531"/>
    <mergeCell ref="B530:B531"/>
    <mergeCell ref="A477:A478"/>
    <mergeCell ref="B477:B478"/>
    <mergeCell ref="A479:C479"/>
    <mergeCell ref="A480:A498"/>
    <mergeCell ref="B481:B498"/>
    <mergeCell ref="A499:A500"/>
    <mergeCell ref="B499:B500"/>
    <mergeCell ref="A448:C448"/>
    <mergeCell ref="A449:A474"/>
    <mergeCell ref="B450:B457"/>
    <mergeCell ref="B458:B474"/>
    <mergeCell ref="A475:A476"/>
    <mergeCell ref="B475:B476"/>
    <mergeCell ref="A415:C415"/>
    <mergeCell ref="A416:A445"/>
    <mergeCell ref="B416:B425"/>
    <mergeCell ref="B426:B445"/>
    <mergeCell ref="A446:A447"/>
    <mergeCell ref="B446:B447"/>
    <mergeCell ref="A381:C381"/>
    <mergeCell ref="A382:A412"/>
    <mergeCell ref="B383:B391"/>
    <mergeCell ref="B392:B412"/>
    <mergeCell ref="A413:A414"/>
    <mergeCell ref="B413:B414"/>
    <mergeCell ref="A375:A376"/>
    <mergeCell ref="B375:B376"/>
    <mergeCell ref="A377:A378"/>
    <mergeCell ref="B377:B378"/>
    <mergeCell ref="A379:A380"/>
    <mergeCell ref="B379:B380"/>
    <mergeCell ref="A317:A318"/>
    <mergeCell ref="B317:B318"/>
    <mergeCell ref="A319:C319"/>
    <mergeCell ref="A320:A374"/>
    <mergeCell ref="B320:B327"/>
    <mergeCell ref="B328:B349"/>
    <mergeCell ref="B350:B368"/>
    <mergeCell ref="B369:B374"/>
    <mergeCell ref="A282:A283"/>
    <mergeCell ref="B282:B283"/>
    <mergeCell ref="A284:C284"/>
    <mergeCell ref="A285:A316"/>
    <mergeCell ref="B286:B292"/>
    <mergeCell ref="B293:B311"/>
    <mergeCell ref="B312:B316"/>
    <mergeCell ref="A250:A251"/>
    <mergeCell ref="B250:B251"/>
    <mergeCell ref="A252:C252"/>
    <mergeCell ref="A253:A281"/>
    <mergeCell ref="B254:B262"/>
    <mergeCell ref="B263:B281"/>
    <mergeCell ref="A244:A245"/>
    <mergeCell ref="B244:B245"/>
    <mergeCell ref="A246:A247"/>
    <mergeCell ref="B246:B247"/>
    <mergeCell ref="A248:A249"/>
    <mergeCell ref="B248:B249"/>
    <mergeCell ref="A238:A239"/>
    <mergeCell ref="B238:B239"/>
    <mergeCell ref="A240:A241"/>
    <mergeCell ref="B240:B241"/>
    <mergeCell ref="A242:A243"/>
    <mergeCell ref="B242:B243"/>
    <mergeCell ref="B219:B231"/>
    <mergeCell ref="A232:A233"/>
    <mergeCell ref="B232:B233"/>
    <mergeCell ref="A234:A235"/>
    <mergeCell ref="B234:B235"/>
    <mergeCell ref="A236:A237"/>
    <mergeCell ref="B236:B237"/>
    <mergeCell ref="A100:A103"/>
    <mergeCell ref="B100:B101"/>
    <mergeCell ref="A104:C104"/>
    <mergeCell ref="A105:A231"/>
    <mergeCell ref="B105:B113"/>
    <mergeCell ref="B114:B134"/>
    <mergeCell ref="B135:B156"/>
    <mergeCell ref="B157:B177"/>
    <mergeCell ref="B178:B190"/>
    <mergeCell ref="B191:B218"/>
    <mergeCell ref="A82:A84"/>
    <mergeCell ref="B82:B83"/>
    <mergeCell ref="A85:A91"/>
    <mergeCell ref="B85:B87"/>
    <mergeCell ref="B89:B91"/>
    <mergeCell ref="A92:A99"/>
    <mergeCell ref="B92:B93"/>
    <mergeCell ref="B94:B96"/>
    <mergeCell ref="A69:A71"/>
    <mergeCell ref="B69:B70"/>
    <mergeCell ref="A72:A75"/>
    <mergeCell ref="B72:B73"/>
    <mergeCell ref="A76:A81"/>
    <mergeCell ref="B76:B77"/>
    <mergeCell ref="B79:B81"/>
    <mergeCell ref="B97:B99"/>
    <mergeCell ref="A54:A56"/>
    <mergeCell ref="B54:B55"/>
    <mergeCell ref="A57:A63"/>
    <mergeCell ref="B57:B59"/>
    <mergeCell ref="B61:B63"/>
    <mergeCell ref="A64:A68"/>
    <mergeCell ref="B64:B66"/>
    <mergeCell ref="A41:A47"/>
    <mergeCell ref="B41:B43"/>
    <mergeCell ref="B45:B47"/>
    <mergeCell ref="A48:A50"/>
    <mergeCell ref="B48:B49"/>
    <mergeCell ref="A51:A53"/>
    <mergeCell ref="B51:B52"/>
    <mergeCell ref="A29:A33"/>
    <mergeCell ref="B29:B31"/>
    <mergeCell ref="A34:A40"/>
    <mergeCell ref="B34:B36"/>
    <mergeCell ref="B39:B40"/>
    <mergeCell ref="A5:A25"/>
    <mergeCell ref="B5:B8"/>
    <mergeCell ref="B10:B11"/>
    <mergeCell ref="B12:B14"/>
    <mergeCell ref="B15:B17"/>
    <mergeCell ref="B18:B22"/>
    <mergeCell ref="B23:B25"/>
    <mergeCell ref="A3:A4"/>
    <mergeCell ref="B3:B4"/>
    <mergeCell ref="C3:C4"/>
    <mergeCell ref="D3:D4"/>
    <mergeCell ref="J3:J4"/>
    <mergeCell ref="K3:K4"/>
    <mergeCell ref="A1:K1"/>
    <mergeCell ref="A26:A28"/>
    <mergeCell ref="B26:B27"/>
  </mergeCells>
  <pageMargins left="0.70866141732283472" right="0.70866141732283472" top="0.74803149606299213" bottom="0.74803149606299213" header="0.31496062992125984" footer="0.31496062992125984"/>
  <pageSetup paperSize="9" scale="44" orientation="portrait" r:id="rId1"/>
  <rowBreaks count="9" manualBreakCount="9">
    <brk id="104" max="16383" man="1"/>
    <brk id="190" max="16383" man="1"/>
    <brk id="284" max="16383" man="1"/>
    <brk id="381" max="16383" man="1"/>
    <brk id="479" max="16383" man="1"/>
    <brk id="569" max="16383" man="1"/>
    <brk id="674" max="16383" man="1"/>
    <brk id="782" max="16383" man="1"/>
    <brk id="855" max="10" man="1"/>
  </rowBreaks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858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A702" sqref="A702:A739"/>
    </sheetView>
  </sheetViews>
  <sheetFormatPr defaultRowHeight="15" x14ac:dyDescent="0.25"/>
  <cols>
    <col min="1" max="1" width="39.42578125" customWidth="1"/>
    <col min="4" max="4" width="14.5703125" style="99" customWidth="1"/>
    <col min="5" max="5" width="15" customWidth="1"/>
    <col min="6" max="6" width="11.42578125" customWidth="1"/>
    <col min="7" max="7" width="12.42578125" customWidth="1"/>
    <col min="8" max="8" width="12.140625" customWidth="1"/>
    <col min="9" max="10" width="11.42578125" customWidth="1"/>
    <col min="11" max="11" width="15" bestFit="1" customWidth="1"/>
    <col min="12" max="12" width="15.85546875" style="200" customWidth="1"/>
    <col min="13" max="13" width="15.5703125" style="88" customWidth="1"/>
    <col min="14" max="14" width="10.140625" style="99" bestFit="1" customWidth="1"/>
  </cols>
  <sheetData>
    <row r="1" spans="1:14" ht="15.75" customHeight="1" x14ac:dyDescent="0.25">
      <c r="A1" s="459" t="s">
        <v>0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  <c r="L1" s="459"/>
      <c r="M1" s="459"/>
    </row>
    <row r="2" spans="1:14" x14ac:dyDescent="0.25">
      <c r="B2" s="2"/>
      <c r="E2" s="31"/>
      <c r="F2" s="31"/>
      <c r="G2" s="31"/>
      <c r="H2" s="31"/>
      <c r="I2" s="31"/>
      <c r="J2" s="31"/>
      <c r="K2" s="31"/>
      <c r="L2" s="179"/>
      <c r="M2" s="31"/>
    </row>
    <row r="3" spans="1:14" ht="15" customHeight="1" x14ac:dyDescent="0.25">
      <c r="A3" s="478" t="s">
        <v>1</v>
      </c>
      <c r="B3" s="480" t="s">
        <v>2</v>
      </c>
      <c r="C3" s="478" t="s">
        <v>3</v>
      </c>
      <c r="D3" s="460" t="s">
        <v>4</v>
      </c>
      <c r="E3" s="462" t="s">
        <v>187</v>
      </c>
      <c r="F3" s="464" t="s">
        <v>198</v>
      </c>
      <c r="G3" s="465"/>
      <c r="H3" s="465"/>
      <c r="I3" s="465"/>
      <c r="J3" s="466"/>
      <c r="K3" s="462" t="s">
        <v>195</v>
      </c>
      <c r="L3" s="467" t="s">
        <v>196</v>
      </c>
      <c r="M3" s="468" t="s">
        <v>197</v>
      </c>
    </row>
    <row r="4" spans="1:14" s="120" customFormat="1" ht="45" x14ac:dyDescent="0.25">
      <c r="A4" s="479"/>
      <c r="B4" s="481"/>
      <c r="C4" s="479"/>
      <c r="D4" s="461"/>
      <c r="E4" s="463"/>
      <c r="F4" s="210" t="s">
        <v>6</v>
      </c>
      <c r="G4" s="210" t="s">
        <v>147</v>
      </c>
      <c r="H4" s="210" t="s">
        <v>147</v>
      </c>
      <c r="I4" s="210" t="s">
        <v>147</v>
      </c>
      <c r="J4" s="210" t="s">
        <v>147</v>
      </c>
      <c r="K4" s="463"/>
      <c r="L4" s="467"/>
      <c r="M4" s="468"/>
      <c r="N4" s="173"/>
    </row>
    <row r="5" spans="1:14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41460242</v>
      </c>
      <c r="F5" s="45"/>
      <c r="G5" s="45"/>
      <c r="H5" s="45"/>
      <c r="I5" s="45"/>
      <c r="J5" s="64"/>
      <c r="K5" s="45">
        <f>E5+F5+G5+H5+I5+J5</f>
        <v>41460242</v>
      </c>
      <c r="L5" s="95">
        <v>17153556</v>
      </c>
      <c r="M5" s="78">
        <f>K5-L5</f>
        <v>24306686</v>
      </c>
    </row>
    <row r="6" spans="1:14" x14ac:dyDescent="0.25">
      <c r="A6" s="363"/>
      <c r="B6" s="359"/>
      <c r="C6" s="4" t="s">
        <v>167</v>
      </c>
      <c r="D6" s="100">
        <v>120000</v>
      </c>
      <c r="E6" s="45">
        <v>120000</v>
      </c>
      <c r="F6" s="45"/>
      <c r="G6" s="45"/>
      <c r="H6" s="45"/>
      <c r="I6" s="45"/>
      <c r="J6" s="45"/>
      <c r="K6" s="45">
        <f t="shared" ref="K6:K69" si="0">E6+F6+G6+H6+I6+J6</f>
        <v>120000</v>
      </c>
      <c r="L6" s="95">
        <v>0</v>
      </c>
      <c r="M6" s="45">
        <f t="shared" ref="M6:M71" si="1">K6-L6</f>
        <v>120000</v>
      </c>
    </row>
    <row r="7" spans="1:14" x14ac:dyDescent="0.25">
      <c r="A7" s="363"/>
      <c r="B7" s="359"/>
      <c r="C7" s="4" t="s">
        <v>11</v>
      </c>
      <c r="D7" s="100">
        <v>19046295</v>
      </c>
      <c r="E7" s="45">
        <v>19046295</v>
      </c>
      <c r="F7" s="45"/>
      <c r="G7" s="45"/>
      <c r="H7" s="45"/>
      <c r="I7" s="45"/>
      <c r="J7" s="45"/>
      <c r="K7" s="45">
        <f t="shared" si="0"/>
        <v>19046295</v>
      </c>
      <c r="L7" s="95">
        <v>19046295</v>
      </c>
      <c r="M7" s="45">
        <f t="shared" si="1"/>
        <v>0</v>
      </c>
    </row>
    <row r="8" spans="1:14" x14ac:dyDescent="0.25">
      <c r="A8" s="363"/>
      <c r="B8" s="359"/>
      <c r="C8" s="4" t="s">
        <v>12</v>
      </c>
      <c r="D8" s="100">
        <v>153952569</v>
      </c>
      <c r="E8" s="45">
        <v>159496049</v>
      </c>
      <c r="F8" s="45"/>
      <c r="G8" s="94"/>
      <c r="H8" s="94"/>
      <c r="I8" s="45"/>
      <c r="J8" s="45"/>
      <c r="K8" s="45">
        <f t="shared" si="0"/>
        <v>159496049</v>
      </c>
      <c r="L8" s="95">
        <v>73510558</v>
      </c>
      <c r="M8" s="45">
        <f t="shared" si="1"/>
        <v>85985491</v>
      </c>
    </row>
    <row r="9" spans="1:14" x14ac:dyDescent="0.25">
      <c r="A9" s="363"/>
      <c r="B9" s="206" t="s">
        <v>13</v>
      </c>
      <c r="C9" s="4" t="s">
        <v>14</v>
      </c>
      <c r="D9" s="100">
        <v>220000</v>
      </c>
      <c r="E9" s="45">
        <v>220000</v>
      </c>
      <c r="F9" s="45"/>
      <c r="G9" s="45"/>
      <c r="H9" s="45"/>
      <c r="I9" s="45"/>
      <c r="J9" s="45"/>
      <c r="K9" s="45">
        <f t="shared" si="0"/>
        <v>220000</v>
      </c>
      <c r="L9" s="95">
        <v>93915</v>
      </c>
      <c r="M9" s="45">
        <f t="shared" si="1"/>
        <v>126085</v>
      </c>
    </row>
    <row r="10" spans="1:14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/>
      <c r="G10" s="45"/>
      <c r="H10" s="45"/>
      <c r="I10" s="45"/>
      <c r="J10" s="45"/>
      <c r="K10" s="45">
        <f t="shared" si="0"/>
        <v>55500</v>
      </c>
      <c r="L10" s="95">
        <v>55500</v>
      </c>
      <c r="M10" s="45">
        <f t="shared" si="1"/>
        <v>0</v>
      </c>
    </row>
    <row r="11" spans="1:14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/>
      <c r="G11" s="45"/>
      <c r="H11" s="45"/>
      <c r="I11" s="45"/>
      <c r="J11" s="45"/>
      <c r="K11" s="45">
        <f t="shared" si="0"/>
        <v>1381300</v>
      </c>
      <c r="L11" s="95">
        <v>508980</v>
      </c>
      <c r="M11" s="45">
        <f t="shared" si="1"/>
        <v>872320</v>
      </c>
    </row>
    <row r="12" spans="1:14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/>
      <c r="G12" s="45"/>
      <c r="H12" s="45"/>
      <c r="I12" s="45"/>
      <c r="J12" s="45"/>
      <c r="K12" s="45">
        <f t="shared" si="0"/>
        <v>3000000</v>
      </c>
      <c r="L12" s="95">
        <v>1902385</v>
      </c>
      <c r="M12" s="45">
        <f t="shared" si="1"/>
        <v>1097615</v>
      </c>
    </row>
    <row r="13" spans="1:14" x14ac:dyDescent="0.25">
      <c r="A13" s="363"/>
      <c r="B13" s="359"/>
      <c r="C13" s="4" t="s">
        <v>17</v>
      </c>
      <c r="D13" s="100">
        <v>0</v>
      </c>
      <c r="E13" s="45">
        <v>0</v>
      </c>
      <c r="F13" s="45"/>
      <c r="G13" s="45"/>
      <c r="H13" s="45"/>
      <c r="I13" s="45"/>
      <c r="J13" s="45"/>
      <c r="K13" s="45">
        <f t="shared" si="0"/>
        <v>0</v>
      </c>
      <c r="L13" s="95">
        <v>0</v>
      </c>
      <c r="M13" s="45">
        <f t="shared" si="1"/>
        <v>0</v>
      </c>
    </row>
    <row r="14" spans="1:14" x14ac:dyDescent="0.25">
      <c r="A14" s="363"/>
      <c r="B14" s="359"/>
      <c r="C14" s="4" t="s">
        <v>18</v>
      </c>
      <c r="D14" s="100">
        <v>0</v>
      </c>
      <c r="E14" s="45">
        <v>0</v>
      </c>
      <c r="F14" s="45"/>
      <c r="G14" s="45"/>
      <c r="H14" s="45"/>
      <c r="I14" s="45"/>
      <c r="J14" s="45"/>
      <c r="K14" s="45">
        <f t="shared" si="0"/>
        <v>0</v>
      </c>
      <c r="L14" s="95">
        <v>0</v>
      </c>
      <c r="M14" s="45">
        <f t="shared" si="1"/>
        <v>0</v>
      </c>
    </row>
    <row r="15" spans="1:14" x14ac:dyDescent="0.25">
      <c r="A15" s="363"/>
      <c r="B15" s="359" t="s">
        <v>19</v>
      </c>
      <c r="C15" s="4" t="s">
        <v>14</v>
      </c>
      <c r="D15" s="100">
        <v>5142240</v>
      </c>
      <c r="E15" s="45">
        <v>5142240</v>
      </c>
      <c r="F15" s="45"/>
      <c r="G15" s="45"/>
      <c r="H15" s="45"/>
      <c r="I15" s="45"/>
      <c r="J15" s="45"/>
      <c r="K15" s="45">
        <f t="shared" si="0"/>
        <v>5142240</v>
      </c>
      <c r="L15" s="95">
        <v>2844919</v>
      </c>
      <c r="M15" s="45">
        <f t="shared" si="1"/>
        <v>2297321</v>
      </c>
    </row>
    <row r="16" spans="1:14" x14ac:dyDescent="0.25">
      <c r="A16" s="363"/>
      <c r="B16" s="359"/>
      <c r="C16" s="4" t="s">
        <v>17</v>
      </c>
      <c r="D16" s="100">
        <v>1388404</v>
      </c>
      <c r="E16" s="45">
        <v>1380557</v>
      </c>
      <c r="F16" s="45"/>
      <c r="G16" s="45"/>
      <c r="H16" s="45"/>
      <c r="I16" s="45"/>
      <c r="J16" s="45"/>
      <c r="K16" s="45">
        <f t="shared" si="0"/>
        <v>1380557</v>
      </c>
      <c r="L16" s="95">
        <v>768136</v>
      </c>
      <c r="M16" s="45">
        <f t="shared" si="1"/>
        <v>612421</v>
      </c>
    </row>
    <row r="17" spans="1:13" x14ac:dyDescent="0.25">
      <c r="A17" s="363"/>
      <c r="B17" s="359"/>
      <c r="C17" s="4" t="s">
        <v>20</v>
      </c>
      <c r="D17" s="100">
        <v>800000</v>
      </c>
      <c r="E17" s="45">
        <v>800000</v>
      </c>
      <c r="F17" s="45"/>
      <c r="G17" s="45"/>
      <c r="H17" s="45"/>
      <c r="I17" s="45"/>
      <c r="J17" s="45"/>
      <c r="K17" s="45">
        <f t="shared" si="0"/>
        <v>800000</v>
      </c>
      <c r="L17" s="95">
        <v>0</v>
      </c>
      <c r="M17" s="45">
        <f t="shared" si="1"/>
        <v>800000</v>
      </c>
    </row>
    <row r="18" spans="1:13" x14ac:dyDescent="0.25">
      <c r="A18" s="363"/>
      <c r="B18" s="359" t="s">
        <v>21</v>
      </c>
      <c r="C18" s="4" t="s">
        <v>22</v>
      </c>
      <c r="D18" s="100">
        <v>12000</v>
      </c>
      <c r="E18" s="45">
        <v>12000</v>
      </c>
      <c r="F18" s="95"/>
      <c r="G18" s="45"/>
      <c r="H18" s="45"/>
      <c r="I18" s="45"/>
      <c r="J18" s="45"/>
      <c r="K18" s="45">
        <f t="shared" si="0"/>
        <v>12000</v>
      </c>
      <c r="L18" s="95">
        <v>4920</v>
      </c>
      <c r="M18" s="45">
        <f t="shared" si="1"/>
        <v>7080</v>
      </c>
    </row>
    <row r="19" spans="1:13" x14ac:dyDescent="0.25">
      <c r="A19" s="363"/>
      <c r="B19" s="359"/>
      <c r="C19" s="4" t="s">
        <v>14</v>
      </c>
      <c r="D19" s="100">
        <v>4620000</v>
      </c>
      <c r="E19" s="45">
        <v>4615990</v>
      </c>
      <c r="F19" s="95">
        <v>-123</v>
      </c>
      <c r="G19" s="45"/>
      <c r="H19" s="45"/>
      <c r="I19" s="45"/>
      <c r="J19" s="45"/>
      <c r="K19" s="45">
        <f t="shared" si="0"/>
        <v>4615867</v>
      </c>
      <c r="L19" s="95">
        <v>2711919</v>
      </c>
      <c r="M19" s="45">
        <f t="shared" si="1"/>
        <v>1903948</v>
      </c>
    </row>
    <row r="20" spans="1:13" x14ac:dyDescent="0.25">
      <c r="A20" s="363"/>
      <c r="B20" s="359"/>
      <c r="C20" s="4" t="s">
        <v>17</v>
      </c>
      <c r="D20" s="100">
        <v>3240</v>
      </c>
      <c r="E20" s="45">
        <v>3240</v>
      </c>
      <c r="F20" s="95"/>
      <c r="G20" s="45"/>
      <c r="H20" s="45"/>
      <c r="I20" s="45"/>
      <c r="J20" s="45"/>
      <c r="K20" s="45">
        <f t="shared" si="0"/>
        <v>3240</v>
      </c>
      <c r="L20" s="95">
        <v>1326</v>
      </c>
      <c r="M20" s="45">
        <f t="shared" si="1"/>
        <v>1914</v>
      </c>
    </row>
    <row r="21" spans="1:13" x14ac:dyDescent="0.25">
      <c r="A21" s="363"/>
      <c r="B21" s="359"/>
      <c r="C21" s="4" t="s">
        <v>23</v>
      </c>
      <c r="D21" s="100">
        <v>2432</v>
      </c>
      <c r="E21" s="45">
        <v>826</v>
      </c>
      <c r="F21" s="95">
        <v>123</v>
      </c>
      <c r="G21" s="45"/>
      <c r="H21" s="45"/>
      <c r="I21" s="45"/>
      <c r="J21" s="45"/>
      <c r="K21" s="45">
        <f t="shared" si="0"/>
        <v>949</v>
      </c>
      <c r="L21" s="95">
        <v>949</v>
      </c>
      <c r="M21" s="45">
        <f t="shared" si="1"/>
        <v>0</v>
      </c>
    </row>
    <row r="22" spans="1:13" x14ac:dyDescent="0.25">
      <c r="A22" s="363"/>
      <c r="B22" s="359"/>
      <c r="C22" s="4" t="s">
        <v>18</v>
      </c>
      <c r="D22" s="100">
        <v>0</v>
      </c>
      <c r="E22" s="45">
        <v>5616</v>
      </c>
      <c r="F22" s="95"/>
      <c r="G22" s="45"/>
      <c r="H22" s="45"/>
      <c r="I22" s="45"/>
      <c r="J22" s="45"/>
      <c r="K22" s="45">
        <f t="shared" si="0"/>
        <v>5616</v>
      </c>
      <c r="L22" s="95">
        <v>3026</v>
      </c>
      <c r="M22" s="64">
        <f t="shared" si="1"/>
        <v>2590</v>
      </c>
    </row>
    <row r="23" spans="1:13" x14ac:dyDescent="0.25">
      <c r="A23" s="363"/>
      <c r="B23" s="359" t="s">
        <v>24</v>
      </c>
      <c r="C23" s="4" t="s">
        <v>22</v>
      </c>
      <c r="D23" s="100">
        <v>70000</v>
      </c>
      <c r="E23" s="45">
        <v>70000</v>
      </c>
      <c r="F23" s="95"/>
      <c r="G23" s="45"/>
      <c r="H23" s="45"/>
      <c r="I23" s="45"/>
      <c r="J23" s="45"/>
      <c r="K23" s="45">
        <f t="shared" si="0"/>
        <v>70000</v>
      </c>
      <c r="L23" s="95">
        <v>37063</v>
      </c>
      <c r="M23" s="45">
        <f t="shared" si="1"/>
        <v>32937</v>
      </c>
    </row>
    <row r="24" spans="1:13" x14ac:dyDescent="0.25">
      <c r="A24" s="363"/>
      <c r="B24" s="359"/>
      <c r="C24" s="4" t="s">
        <v>14</v>
      </c>
      <c r="D24" s="100">
        <v>1220000</v>
      </c>
      <c r="E24" s="45">
        <v>1217840</v>
      </c>
      <c r="F24" s="45"/>
      <c r="G24" s="45"/>
      <c r="H24" s="45"/>
      <c r="I24" s="45"/>
      <c r="J24" s="45"/>
      <c r="K24" s="45">
        <f t="shared" si="0"/>
        <v>1217840</v>
      </c>
      <c r="L24" s="95">
        <v>725110</v>
      </c>
      <c r="M24" s="45">
        <f t="shared" si="1"/>
        <v>492730</v>
      </c>
    </row>
    <row r="25" spans="1:13" ht="15.75" thickBot="1" x14ac:dyDescent="0.3">
      <c r="A25" s="381"/>
      <c r="B25" s="379"/>
      <c r="C25" s="25" t="s">
        <v>17</v>
      </c>
      <c r="D25" s="101">
        <v>0</v>
      </c>
      <c r="E25" s="46">
        <v>10007</v>
      </c>
      <c r="F25" s="46"/>
      <c r="G25" s="46"/>
      <c r="H25" s="46"/>
      <c r="I25" s="46"/>
      <c r="J25" s="46"/>
      <c r="K25" s="46">
        <f t="shared" si="0"/>
        <v>10007</v>
      </c>
      <c r="L25" s="180">
        <v>10007</v>
      </c>
      <c r="M25" s="65">
        <f t="shared" si="1"/>
        <v>0</v>
      </c>
    </row>
    <row r="26" spans="1:13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1069674</v>
      </c>
      <c r="F26" s="47"/>
      <c r="G26" s="47"/>
      <c r="H26" s="47"/>
      <c r="I26" s="47"/>
      <c r="J26" s="48"/>
      <c r="K26" s="48">
        <f t="shared" si="0"/>
        <v>1069674</v>
      </c>
      <c r="L26" s="181">
        <v>544753</v>
      </c>
      <c r="M26" s="48">
        <f t="shared" si="1"/>
        <v>524921</v>
      </c>
    </row>
    <row r="27" spans="1:13" x14ac:dyDescent="0.25">
      <c r="A27" s="363"/>
      <c r="B27" s="359"/>
      <c r="C27" s="4" t="s">
        <v>11</v>
      </c>
      <c r="D27" s="100">
        <v>634424</v>
      </c>
      <c r="E27" s="45">
        <v>634424</v>
      </c>
      <c r="F27" s="45"/>
      <c r="G27" s="45"/>
      <c r="H27" s="45"/>
      <c r="I27" s="45"/>
      <c r="J27" s="45"/>
      <c r="K27" s="45">
        <f t="shared" si="0"/>
        <v>634424</v>
      </c>
      <c r="L27" s="95">
        <v>634424</v>
      </c>
      <c r="M27" s="45">
        <f t="shared" si="1"/>
        <v>0</v>
      </c>
    </row>
    <row r="28" spans="1:13" ht="15.75" thickBot="1" x14ac:dyDescent="0.3">
      <c r="A28" s="381"/>
      <c r="B28" s="208" t="s">
        <v>21</v>
      </c>
      <c r="C28" s="25" t="s">
        <v>14</v>
      </c>
      <c r="D28" s="101">
        <v>650000</v>
      </c>
      <c r="E28" s="46">
        <v>650000</v>
      </c>
      <c r="F28" s="46"/>
      <c r="G28" s="46"/>
      <c r="H28" s="46"/>
      <c r="I28" s="46"/>
      <c r="J28" s="46"/>
      <c r="K28" s="46">
        <f t="shared" si="0"/>
        <v>650000</v>
      </c>
      <c r="L28" s="180">
        <v>438265</v>
      </c>
      <c r="M28" s="46">
        <f t="shared" si="1"/>
        <v>211735</v>
      </c>
    </row>
    <row r="29" spans="1:13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360306</v>
      </c>
      <c r="F29" s="48"/>
      <c r="G29" s="48"/>
      <c r="H29" s="48"/>
      <c r="I29" s="48"/>
      <c r="J29" s="48"/>
      <c r="K29" s="48">
        <f t="shared" si="0"/>
        <v>360306</v>
      </c>
      <c r="L29" s="182">
        <v>90077</v>
      </c>
      <c r="M29" s="48">
        <f t="shared" si="1"/>
        <v>270229</v>
      </c>
    </row>
    <row r="30" spans="1:13" x14ac:dyDescent="0.25">
      <c r="A30" s="356"/>
      <c r="B30" s="358"/>
      <c r="C30" s="23" t="s">
        <v>167</v>
      </c>
      <c r="D30" s="103">
        <v>70000</v>
      </c>
      <c r="E30" s="48">
        <v>70000</v>
      </c>
      <c r="F30" s="48"/>
      <c r="G30" s="48"/>
      <c r="H30" s="48"/>
      <c r="I30" s="48"/>
      <c r="J30" s="48"/>
      <c r="K30" s="45">
        <f t="shared" si="0"/>
        <v>70000</v>
      </c>
      <c r="L30" s="182">
        <v>35000</v>
      </c>
      <c r="M30" s="45">
        <f t="shared" si="1"/>
        <v>35000</v>
      </c>
    </row>
    <row r="31" spans="1:13" x14ac:dyDescent="0.25">
      <c r="A31" s="363"/>
      <c r="B31" s="359"/>
      <c r="C31" s="4" t="s">
        <v>11</v>
      </c>
      <c r="D31" s="100">
        <v>557124</v>
      </c>
      <c r="E31" s="45">
        <v>557124</v>
      </c>
      <c r="F31" s="45"/>
      <c r="G31" s="45"/>
      <c r="H31" s="45"/>
      <c r="I31" s="45"/>
      <c r="J31" s="45"/>
      <c r="K31" s="45">
        <f t="shared" si="0"/>
        <v>557124</v>
      </c>
      <c r="L31" s="95">
        <v>557124</v>
      </c>
      <c r="M31" s="45">
        <f t="shared" si="1"/>
        <v>0</v>
      </c>
    </row>
    <row r="32" spans="1:13" x14ac:dyDescent="0.25">
      <c r="A32" s="363"/>
      <c r="B32" s="206" t="s">
        <v>21</v>
      </c>
      <c r="C32" s="4" t="s">
        <v>14</v>
      </c>
      <c r="D32" s="100">
        <v>100000</v>
      </c>
      <c r="E32" s="45">
        <v>300000</v>
      </c>
      <c r="F32" s="45"/>
      <c r="G32" s="45"/>
      <c r="H32" s="45"/>
      <c r="I32" s="64"/>
      <c r="J32" s="45"/>
      <c r="K32" s="45">
        <f t="shared" si="0"/>
        <v>300000</v>
      </c>
      <c r="L32" s="95">
        <v>141235</v>
      </c>
      <c r="M32" s="45">
        <f t="shared" si="1"/>
        <v>158765</v>
      </c>
    </row>
    <row r="33" spans="1:13" ht="15.75" thickBot="1" x14ac:dyDescent="0.3">
      <c r="A33" s="355"/>
      <c r="B33" s="205" t="s">
        <v>24</v>
      </c>
      <c r="C33" s="13" t="s">
        <v>14</v>
      </c>
      <c r="D33" s="104">
        <v>28000</v>
      </c>
      <c r="E33" s="49">
        <v>28000</v>
      </c>
      <c r="F33" s="49"/>
      <c r="G33" s="49"/>
      <c r="H33" s="49"/>
      <c r="I33" s="49"/>
      <c r="J33" s="49"/>
      <c r="K33" s="46">
        <f t="shared" si="0"/>
        <v>28000</v>
      </c>
      <c r="L33" s="90">
        <v>22350</v>
      </c>
      <c r="M33" s="46">
        <f t="shared" si="1"/>
        <v>5650</v>
      </c>
    </row>
    <row r="34" spans="1:13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4642359</v>
      </c>
      <c r="F34" s="47"/>
      <c r="G34" s="47"/>
      <c r="H34" s="47"/>
      <c r="I34" s="47"/>
      <c r="J34" s="47"/>
      <c r="K34" s="48">
        <f t="shared" si="0"/>
        <v>4642359</v>
      </c>
      <c r="L34" s="181">
        <v>2333285</v>
      </c>
      <c r="M34" s="48">
        <f t="shared" si="1"/>
        <v>2309074</v>
      </c>
    </row>
    <row r="35" spans="1:13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/>
      <c r="G35" s="48"/>
      <c r="H35" s="48"/>
      <c r="I35" s="48"/>
      <c r="J35" s="48"/>
      <c r="K35" s="45">
        <f t="shared" si="0"/>
        <v>140000</v>
      </c>
      <c r="L35" s="182">
        <v>70000</v>
      </c>
      <c r="M35" s="45">
        <f t="shared" si="1"/>
        <v>70000</v>
      </c>
    </row>
    <row r="36" spans="1:13" x14ac:dyDescent="0.25">
      <c r="A36" s="363"/>
      <c r="B36" s="359"/>
      <c r="C36" s="4" t="s">
        <v>11</v>
      </c>
      <c r="D36" s="100">
        <v>84464</v>
      </c>
      <c r="E36" s="45">
        <v>84464</v>
      </c>
      <c r="F36" s="45"/>
      <c r="G36" s="45"/>
      <c r="H36" s="45"/>
      <c r="I36" s="45"/>
      <c r="J36" s="45"/>
      <c r="K36" s="45">
        <f t="shared" si="0"/>
        <v>84464</v>
      </c>
      <c r="L36" s="95">
        <v>84464</v>
      </c>
      <c r="M36" s="45">
        <f t="shared" si="1"/>
        <v>0</v>
      </c>
    </row>
    <row r="37" spans="1:13" x14ac:dyDescent="0.25">
      <c r="A37" s="363"/>
      <c r="B37" s="206" t="s">
        <v>13</v>
      </c>
      <c r="C37" s="4" t="s">
        <v>14</v>
      </c>
      <c r="D37" s="100">
        <v>330000</v>
      </c>
      <c r="E37" s="45">
        <v>330000</v>
      </c>
      <c r="F37" s="45"/>
      <c r="G37" s="45"/>
      <c r="H37" s="45"/>
      <c r="I37" s="45"/>
      <c r="J37" s="45"/>
      <c r="K37" s="45">
        <f t="shared" si="0"/>
        <v>330000</v>
      </c>
      <c r="L37" s="95">
        <v>219970</v>
      </c>
      <c r="M37" s="45">
        <f t="shared" si="1"/>
        <v>110030</v>
      </c>
    </row>
    <row r="38" spans="1:13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/>
      <c r="G38" s="45"/>
      <c r="H38" s="45"/>
      <c r="I38" s="45"/>
      <c r="J38" s="45"/>
      <c r="K38" s="45">
        <f t="shared" si="0"/>
        <v>720000</v>
      </c>
      <c r="L38" s="95">
        <v>372710</v>
      </c>
      <c r="M38" s="45">
        <f t="shared" si="1"/>
        <v>347290</v>
      </c>
    </row>
    <row r="39" spans="1:13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/>
      <c r="G39" s="45"/>
      <c r="H39" s="45"/>
      <c r="I39" s="45"/>
      <c r="J39" s="45"/>
      <c r="K39" s="45">
        <f t="shared" si="0"/>
        <v>0</v>
      </c>
      <c r="L39" s="95">
        <v>0</v>
      </c>
      <c r="M39" s="45">
        <f t="shared" si="1"/>
        <v>0</v>
      </c>
    </row>
    <row r="40" spans="1:13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/>
      <c r="G40" s="46"/>
      <c r="H40" s="46"/>
      <c r="I40" s="46"/>
      <c r="J40" s="46"/>
      <c r="K40" s="46">
        <f t="shared" si="0"/>
        <v>0</v>
      </c>
      <c r="L40" s="180">
        <v>0</v>
      </c>
      <c r="M40" s="46">
        <f t="shared" si="1"/>
        <v>0</v>
      </c>
    </row>
    <row r="41" spans="1:13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1164504</v>
      </c>
      <c r="F41" s="47"/>
      <c r="G41" s="47"/>
      <c r="H41" s="47"/>
      <c r="I41" s="47"/>
      <c r="J41" s="48"/>
      <c r="K41" s="48">
        <f t="shared" si="0"/>
        <v>1164504</v>
      </c>
      <c r="L41" s="181">
        <v>564662</v>
      </c>
      <c r="M41" s="48">
        <f t="shared" si="1"/>
        <v>599842</v>
      </c>
    </row>
    <row r="42" spans="1:13" x14ac:dyDescent="0.25">
      <c r="A42" s="356"/>
      <c r="B42" s="358"/>
      <c r="C42" s="23" t="s">
        <v>167</v>
      </c>
      <c r="D42" s="103">
        <v>70000</v>
      </c>
      <c r="E42" s="48">
        <v>70000</v>
      </c>
      <c r="F42" s="48"/>
      <c r="G42" s="48"/>
      <c r="H42" s="48"/>
      <c r="I42" s="48"/>
      <c r="J42" s="48"/>
      <c r="K42" s="45">
        <f t="shared" si="0"/>
        <v>70000</v>
      </c>
      <c r="L42" s="182">
        <v>35000</v>
      </c>
      <c r="M42" s="45">
        <f t="shared" si="1"/>
        <v>35000</v>
      </c>
    </row>
    <row r="43" spans="1:13" x14ac:dyDescent="0.25">
      <c r="A43" s="363"/>
      <c r="B43" s="359"/>
      <c r="C43" s="4" t="s">
        <v>11</v>
      </c>
      <c r="D43" s="100">
        <v>512783</v>
      </c>
      <c r="E43" s="45">
        <v>512783</v>
      </c>
      <c r="F43" s="45"/>
      <c r="G43" s="45"/>
      <c r="H43" s="45"/>
      <c r="I43" s="45"/>
      <c r="J43" s="45"/>
      <c r="K43" s="45">
        <f t="shared" si="0"/>
        <v>512783</v>
      </c>
      <c r="L43" s="95">
        <v>512783</v>
      </c>
      <c r="M43" s="45">
        <f t="shared" si="1"/>
        <v>0</v>
      </c>
    </row>
    <row r="44" spans="1:13" x14ac:dyDescent="0.25">
      <c r="A44" s="363"/>
      <c r="B44" s="206" t="s">
        <v>21</v>
      </c>
      <c r="C44" s="4" t="s">
        <v>14</v>
      </c>
      <c r="D44" s="100">
        <v>350000</v>
      </c>
      <c r="E44" s="45">
        <v>350000</v>
      </c>
      <c r="F44" s="45"/>
      <c r="G44" s="45"/>
      <c r="H44" s="45"/>
      <c r="I44" s="45"/>
      <c r="J44" s="45"/>
      <c r="K44" s="45">
        <f t="shared" si="0"/>
        <v>350000</v>
      </c>
      <c r="L44" s="95">
        <v>177425</v>
      </c>
      <c r="M44" s="45">
        <f t="shared" si="1"/>
        <v>172575</v>
      </c>
    </row>
    <row r="45" spans="1:13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/>
      <c r="G45" s="45"/>
      <c r="H45" s="45"/>
      <c r="I45" s="45"/>
      <c r="J45" s="45"/>
      <c r="K45" s="45">
        <f t="shared" si="0"/>
        <v>0</v>
      </c>
      <c r="L45" s="95">
        <v>0</v>
      </c>
      <c r="M45" s="45">
        <f t="shared" si="1"/>
        <v>0</v>
      </c>
    </row>
    <row r="46" spans="1:13" x14ac:dyDescent="0.25">
      <c r="A46" s="363"/>
      <c r="B46" s="359"/>
      <c r="C46" s="4" t="s">
        <v>14</v>
      </c>
      <c r="D46" s="100">
        <v>0</v>
      </c>
      <c r="E46" s="45">
        <v>0</v>
      </c>
      <c r="F46" s="45"/>
      <c r="G46" s="45"/>
      <c r="H46" s="45"/>
      <c r="I46" s="45"/>
      <c r="J46" s="45"/>
      <c r="K46" s="45">
        <f t="shared" si="0"/>
        <v>0</v>
      </c>
      <c r="L46" s="95">
        <v>0</v>
      </c>
      <c r="M46" s="45">
        <f t="shared" si="1"/>
        <v>0</v>
      </c>
    </row>
    <row r="47" spans="1:13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/>
      <c r="G47" s="46"/>
      <c r="H47" s="46"/>
      <c r="I47" s="46"/>
      <c r="J47" s="46"/>
      <c r="K47" s="46">
        <f t="shared" si="0"/>
        <v>0</v>
      </c>
      <c r="L47" s="180">
        <v>0</v>
      </c>
      <c r="M47" s="46">
        <f t="shared" si="1"/>
        <v>0</v>
      </c>
    </row>
    <row r="48" spans="1:13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1140954</v>
      </c>
      <c r="F48" s="48"/>
      <c r="G48" s="48"/>
      <c r="H48" s="48"/>
      <c r="I48" s="48"/>
      <c r="J48" s="48"/>
      <c r="K48" s="48">
        <f t="shared" si="0"/>
        <v>1140954</v>
      </c>
      <c r="L48" s="182">
        <v>572551</v>
      </c>
      <c r="M48" s="48">
        <f t="shared" si="1"/>
        <v>568403</v>
      </c>
    </row>
    <row r="49" spans="1:13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/>
      <c r="G49" s="45"/>
      <c r="H49" s="45"/>
      <c r="I49" s="45"/>
      <c r="J49" s="45"/>
      <c r="K49" s="45">
        <f t="shared" si="0"/>
        <v>1197415</v>
      </c>
      <c r="L49" s="95">
        <v>1197415</v>
      </c>
      <c r="M49" s="45">
        <f t="shared" si="1"/>
        <v>0</v>
      </c>
    </row>
    <row r="50" spans="1:13" ht="15.75" thickBot="1" x14ac:dyDescent="0.3">
      <c r="A50" s="355"/>
      <c r="B50" s="209" t="s">
        <v>21</v>
      </c>
      <c r="C50" s="13" t="s">
        <v>14</v>
      </c>
      <c r="D50" s="104">
        <v>320000</v>
      </c>
      <c r="E50" s="49">
        <v>320000</v>
      </c>
      <c r="F50" s="49"/>
      <c r="G50" s="49"/>
      <c r="H50" s="49"/>
      <c r="I50" s="49"/>
      <c r="J50" s="49"/>
      <c r="K50" s="46">
        <f t="shared" si="0"/>
        <v>320000</v>
      </c>
      <c r="L50" s="90">
        <v>224836</v>
      </c>
      <c r="M50" s="46">
        <f t="shared" si="1"/>
        <v>95164</v>
      </c>
    </row>
    <row r="51" spans="1:13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1069674</v>
      </c>
      <c r="F51" s="47"/>
      <c r="G51" s="47"/>
      <c r="H51" s="47"/>
      <c r="I51" s="47"/>
      <c r="J51" s="47"/>
      <c r="K51" s="48">
        <f t="shared" si="0"/>
        <v>1069674</v>
      </c>
      <c r="L51" s="181">
        <v>542854</v>
      </c>
      <c r="M51" s="48">
        <f t="shared" si="1"/>
        <v>526820</v>
      </c>
    </row>
    <row r="52" spans="1:13" x14ac:dyDescent="0.25">
      <c r="A52" s="363"/>
      <c r="B52" s="359"/>
      <c r="C52" s="4" t="s">
        <v>11</v>
      </c>
      <c r="D52" s="100">
        <v>631636</v>
      </c>
      <c r="E52" s="45">
        <v>631636</v>
      </c>
      <c r="F52" s="45"/>
      <c r="G52" s="45"/>
      <c r="H52" s="45"/>
      <c r="I52" s="45"/>
      <c r="J52" s="45"/>
      <c r="K52" s="45">
        <f t="shared" si="0"/>
        <v>631636</v>
      </c>
      <c r="L52" s="95">
        <v>631636</v>
      </c>
      <c r="M52" s="45">
        <f t="shared" si="1"/>
        <v>0</v>
      </c>
    </row>
    <row r="53" spans="1:13" ht="15.75" thickBot="1" x14ac:dyDescent="0.3">
      <c r="A53" s="381"/>
      <c r="B53" s="208" t="s">
        <v>21</v>
      </c>
      <c r="C53" s="25" t="s">
        <v>14</v>
      </c>
      <c r="D53" s="101">
        <v>400000</v>
      </c>
      <c r="E53" s="46">
        <v>400000</v>
      </c>
      <c r="F53" s="46"/>
      <c r="G53" s="46"/>
      <c r="H53" s="46"/>
      <c r="I53" s="46"/>
      <c r="J53" s="46"/>
      <c r="K53" s="46">
        <f t="shared" si="0"/>
        <v>400000</v>
      </c>
      <c r="L53" s="180">
        <v>254373</v>
      </c>
      <c r="M53" s="46">
        <f t="shared" si="1"/>
        <v>145627</v>
      </c>
    </row>
    <row r="54" spans="1:13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/>
      <c r="G54" s="48"/>
      <c r="H54" s="48"/>
      <c r="I54" s="48"/>
      <c r="J54" s="48"/>
      <c r="K54" s="48">
        <f t="shared" si="0"/>
        <v>0</v>
      </c>
      <c r="L54" s="182"/>
      <c r="M54" s="48">
        <f t="shared" si="1"/>
        <v>0</v>
      </c>
    </row>
    <row r="55" spans="1:13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/>
      <c r="G55" s="45"/>
      <c r="H55" s="45"/>
      <c r="I55" s="45"/>
      <c r="J55" s="45"/>
      <c r="K55" s="45">
        <f t="shared" si="0"/>
        <v>1192001</v>
      </c>
      <c r="L55" s="95">
        <v>1192001</v>
      </c>
      <c r="M55" s="45">
        <f t="shared" si="1"/>
        <v>0</v>
      </c>
    </row>
    <row r="56" spans="1:13" ht="15.75" thickBot="1" x14ac:dyDescent="0.3">
      <c r="A56" s="355"/>
      <c r="B56" s="205" t="s">
        <v>21</v>
      </c>
      <c r="C56" s="13" t="s">
        <v>14</v>
      </c>
      <c r="D56" s="104">
        <v>500000</v>
      </c>
      <c r="E56" s="49">
        <v>500000</v>
      </c>
      <c r="F56" s="49"/>
      <c r="G56" s="49"/>
      <c r="H56" s="49"/>
      <c r="I56" s="49"/>
      <c r="J56" s="49"/>
      <c r="K56" s="46">
        <f t="shared" si="0"/>
        <v>500000</v>
      </c>
      <c r="L56" s="90">
        <v>277470</v>
      </c>
      <c r="M56" s="46">
        <f t="shared" si="1"/>
        <v>222530</v>
      </c>
    </row>
    <row r="57" spans="1:13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/>
      <c r="G57" s="47"/>
      <c r="H57" s="47"/>
      <c r="I57" s="47"/>
      <c r="J57" s="47"/>
      <c r="K57" s="48">
        <f t="shared" si="0"/>
        <v>204579</v>
      </c>
      <c r="L57" s="181">
        <v>102290</v>
      </c>
      <c r="M57" s="48">
        <f t="shared" si="1"/>
        <v>102289</v>
      </c>
    </row>
    <row r="58" spans="1:13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/>
      <c r="G58" s="48"/>
      <c r="H58" s="48"/>
      <c r="I58" s="48"/>
      <c r="J58" s="48"/>
      <c r="K58" s="45">
        <f t="shared" si="0"/>
        <v>140000</v>
      </c>
      <c r="L58" s="182">
        <v>70000</v>
      </c>
      <c r="M58" s="45">
        <f t="shared" si="1"/>
        <v>70000</v>
      </c>
    </row>
    <row r="59" spans="1:13" x14ac:dyDescent="0.25">
      <c r="A59" s="363"/>
      <c r="B59" s="359"/>
      <c r="C59" s="4" t="s">
        <v>11</v>
      </c>
      <c r="D59" s="100">
        <v>424001</v>
      </c>
      <c r="E59" s="45">
        <v>424001</v>
      </c>
      <c r="F59" s="45"/>
      <c r="G59" s="45"/>
      <c r="H59" s="45"/>
      <c r="I59" s="45"/>
      <c r="J59" s="45"/>
      <c r="K59" s="45">
        <f t="shared" si="0"/>
        <v>424001</v>
      </c>
      <c r="L59" s="95">
        <v>424001</v>
      </c>
      <c r="M59" s="45">
        <f t="shared" si="1"/>
        <v>0</v>
      </c>
    </row>
    <row r="60" spans="1:13" x14ac:dyDescent="0.25">
      <c r="A60" s="355"/>
      <c r="B60" s="206" t="s">
        <v>21</v>
      </c>
      <c r="C60" s="4" t="s">
        <v>14</v>
      </c>
      <c r="D60" s="100">
        <v>500000</v>
      </c>
      <c r="E60" s="45">
        <v>440000</v>
      </c>
      <c r="F60" s="49"/>
      <c r="G60" s="49"/>
      <c r="H60" s="49"/>
      <c r="I60" s="49"/>
      <c r="J60" s="49"/>
      <c r="K60" s="45">
        <f t="shared" si="0"/>
        <v>440000</v>
      </c>
      <c r="L60" s="90">
        <v>346875</v>
      </c>
      <c r="M60" s="45">
        <f t="shared" si="1"/>
        <v>93125</v>
      </c>
    </row>
    <row r="61" spans="1:13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/>
      <c r="G61" s="49"/>
      <c r="H61" s="49"/>
      <c r="I61" s="49"/>
      <c r="J61" s="49"/>
      <c r="K61" s="49">
        <f t="shared" si="0"/>
        <v>4000</v>
      </c>
      <c r="L61" s="90">
        <v>4000</v>
      </c>
      <c r="M61" s="49">
        <f t="shared" si="1"/>
        <v>0</v>
      </c>
    </row>
    <row r="62" spans="1:13" x14ac:dyDescent="0.25">
      <c r="A62" s="355"/>
      <c r="B62" s="364"/>
      <c r="C62" s="93" t="s">
        <v>17</v>
      </c>
      <c r="D62" s="105">
        <v>0</v>
      </c>
      <c r="E62" s="49">
        <v>61080</v>
      </c>
      <c r="F62" s="49"/>
      <c r="G62" s="49"/>
      <c r="H62" s="49"/>
      <c r="I62" s="49"/>
      <c r="J62" s="49"/>
      <c r="K62" s="49">
        <f t="shared" si="0"/>
        <v>61080</v>
      </c>
      <c r="L62" s="90">
        <v>1080</v>
      </c>
      <c r="M62" s="176">
        <f t="shared" si="1"/>
        <v>60000</v>
      </c>
    </row>
    <row r="63" spans="1:13" ht="15.75" thickBot="1" x14ac:dyDescent="0.3">
      <c r="A63" s="381"/>
      <c r="B63" s="385"/>
      <c r="C63" s="25" t="s">
        <v>14</v>
      </c>
      <c r="D63" s="101">
        <v>42000</v>
      </c>
      <c r="E63" s="46">
        <v>36920</v>
      </c>
      <c r="F63" s="46"/>
      <c r="G63" s="46"/>
      <c r="H63" s="46"/>
      <c r="I63" s="46"/>
      <c r="J63" s="46"/>
      <c r="K63" s="46">
        <f t="shared" si="0"/>
        <v>36920</v>
      </c>
      <c r="L63" s="180">
        <v>20670</v>
      </c>
      <c r="M63" s="46">
        <f t="shared" si="1"/>
        <v>16250</v>
      </c>
    </row>
    <row r="64" spans="1:13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/>
      <c r="G64" s="48"/>
      <c r="H64" s="48"/>
      <c r="I64" s="48"/>
      <c r="J64" s="48"/>
      <c r="K64" s="48">
        <f t="shared" si="0"/>
        <v>0</v>
      </c>
      <c r="L64" s="182"/>
      <c r="M64" s="48">
        <f t="shared" si="1"/>
        <v>0</v>
      </c>
    </row>
    <row r="65" spans="1:13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/>
      <c r="G65" s="48"/>
      <c r="H65" s="48"/>
      <c r="I65" s="48"/>
      <c r="J65" s="48"/>
      <c r="K65" s="45">
        <f t="shared" si="0"/>
        <v>140000</v>
      </c>
      <c r="L65" s="182">
        <v>35000</v>
      </c>
      <c r="M65" s="45">
        <f t="shared" si="1"/>
        <v>105000</v>
      </c>
    </row>
    <row r="66" spans="1:13" x14ac:dyDescent="0.25">
      <c r="A66" s="363"/>
      <c r="B66" s="359"/>
      <c r="C66" s="4" t="s">
        <v>11</v>
      </c>
      <c r="D66" s="100">
        <v>966236</v>
      </c>
      <c r="E66" s="45">
        <v>966236</v>
      </c>
      <c r="F66" s="45"/>
      <c r="G66" s="45"/>
      <c r="H66" s="45"/>
      <c r="I66" s="45"/>
      <c r="J66" s="45"/>
      <c r="K66" s="45">
        <f t="shared" si="0"/>
        <v>966236</v>
      </c>
      <c r="L66" s="95">
        <v>966236</v>
      </c>
      <c r="M66" s="45">
        <f t="shared" si="1"/>
        <v>0</v>
      </c>
    </row>
    <row r="67" spans="1:13" x14ac:dyDescent="0.25">
      <c r="A67" s="363"/>
      <c r="B67" s="6" t="s">
        <v>21</v>
      </c>
      <c r="C67" s="4" t="s">
        <v>14</v>
      </c>
      <c r="D67" s="100">
        <v>530000</v>
      </c>
      <c r="E67" s="45">
        <v>530000</v>
      </c>
      <c r="F67" s="45"/>
      <c r="G67" s="45"/>
      <c r="H67" s="45"/>
      <c r="I67" s="45"/>
      <c r="J67" s="45"/>
      <c r="K67" s="45">
        <f t="shared" si="0"/>
        <v>530000</v>
      </c>
      <c r="L67" s="95">
        <v>349640</v>
      </c>
      <c r="M67" s="45">
        <f t="shared" si="1"/>
        <v>180360</v>
      </c>
    </row>
    <row r="68" spans="1:13" ht="15.75" thickBot="1" x14ac:dyDescent="0.3">
      <c r="A68" s="355"/>
      <c r="B68" s="209" t="s">
        <v>24</v>
      </c>
      <c r="C68" s="13" t="s">
        <v>14</v>
      </c>
      <c r="D68" s="104">
        <v>80000</v>
      </c>
      <c r="E68" s="49">
        <v>80000</v>
      </c>
      <c r="F68" s="49"/>
      <c r="G68" s="49"/>
      <c r="H68" s="49"/>
      <c r="I68" s="49"/>
      <c r="J68" s="49"/>
      <c r="K68" s="46">
        <f t="shared" si="0"/>
        <v>80000</v>
      </c>
      <c r="L68" s="90">
        <v>44460</v>
      </c>
      <c r="M68" s="46">
        <f t="shared" si="1"/>
        <v>35540</v>
      </c>
    </row>
    <row r="69" spans="1:13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2845475</v>
      </c>
      <c r="F69" s="47"/>
      <c r="G69" s="47"/>
      <c r="H69" s="47"/>
      <c r="I69" s="47"/>
      <c r="J69" s="47"/>
      <c r="K69" s="48">
        <f t="shared" si="0"/>
        <v>2845475</v>
      </c>
      <c r="L69" s="181">
        <v>572102</v>
      </c>
      <c r="M69" s="48">
        <f t="shared" si="1"/>
        <v>2273373</v>
      </c>
    </row>
    <row r="70" spans="1:13" x14ac:dyDescent="0.25">
      <c r="A70" s="363"/>
      <c r="B70" s="359"/>
      <c r="C70" s="4" t="s">
        <v>11</v>
      </c>
      <c r="D70" s="100">
        <v>247863</v>
      </c>
      <c r="E70" s="45">
        <v>247863</v>
      </c>
      <c r="F70" s="45"/>
      <c r="G70" s="45"/>
      <c r="H70" s="45"/>
      <c r="I70" s="45"/>
      <c r="J70" s="45"/>
      <c r="K70" s="45">
        <f t="shared" ref="K70:K104" si="2">E70+F70+G70+H70+I70+J70</f>
        <v>247863</v>
      </c>
      <c r="L70" s="95">
        <v>247863</v>
      </c>
      <c r="M70" s="45">
        <f t="shared" si="1"/>
        <v>0</v>
      </c>
    </row>
    <row r="71" spans="1:13" ht="15.75" thickBot="1" x14ac:dyDescent="0.3">
      <c r="A71" s="381"/>
      <c r="B71" s="208" t="s">
        <v>21</v>
      </c>
      <c r="C71" s="25" t="s">
        <v>14</v>
      </c>
      <c r="D71" s="101">
        <v>500000</v>
      </c>
      <c r="E71" s="46">
        <v>500000</v>
      </c>
      <c r="F71" s="46"/>
      <c r="G71" s="46"/>
      <c r="H71" s="46"/>
      <c r="I71" s="46"/>
      <c r="J71" s="46"/>
      <c r="K71" s="46">
        <f t="shared" si="2"/>
        <v>500000</v>
      </c>
      <c r="L71" s="180">
        <v>361870</v>
      </c>
      <c r="M71" s="46">
        <f t="shared" si="1"/>
        <v>138130</v>
      </c>
    </row>
    <row r="72" spans="1:13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/>
      <c r="G72" s="47"/>
      <c r="H72" s="47"/>
      <c r="I72" s="47"/>
      <c r="J72" s="48"/>
      <c r="K72" s="48">
        <f t="shared" si="2"/>
        <v>215698</v>
      </c>
      <c r="L72" s="181">
        <v>0</v>
      </c>
      <c r="M72" s="48">
        <f t="shared" ref="M72:M142" si="3">K72-L72</f>
        <v>215698</v>
      </c>
    </row>
    <row r="73" spans="1:13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/>
      <c r="G73" s="45"/>
      <c r="H73" s="45"/>
      <c r="I73" s="45"/>
      <c r="J73" s="45"/>
      <c r="K73" s="45">
        <f t="shared" si="2"/>
        <v>1302014</v>
      </c>
      <c r="L73" s="95">
        <v>1302014</v>
      </c>
      <c r="M73" s="45">
        <f t="shared" si="3"/>
        <v>0</v>
      </c>
    </row>
    <row r="74" spans="1:13" x14ac:dyDescent="0.25">
      <c r="A74" s="363"/>
      <c r="B74" s="206" t="s">
        <v>21</v>
      </c>
      <c r="C74" s="4" t="s">
        <v>14</v>
      </c>
      <c r="D74" s="100">
        <v>580000</v>
      </c>
      <c r="E74" s="45">
        <v>580000</v>
      </c>
      <c r="F74" s="45"/>
      <c r="G74" s="45"/>
      <c r="H74" s="45"/>
      <c r="I74" s="45"/>
      <c r="J74" s="45"/>
      <c r="K74" s="45">
        <f t="shared" si="2"/>
        <v>580000</v>
      </c>
      <c r="L74" s="95">
        <v>259894</v>
      </c>
      <c r="M74" s="45">
        <f t="shared" si="3"/>
        <v>320106</v>
      </c>
    </row>
    <row r="75" spans="1:13" ht="15.75" thickBot="1" x14ac:dyDescent="0.3">
      <c r="A75" s="381"/>
      <c r="B75" s="28" t="s">
        <v>24</v>
      </c>
      <c r="C75" s="25" t="s">
        <v>14</v>
      </c>
      <c r="D75" s="101">
        <v>50000</v>
      </c>
      <c r="E75" s="46">
        <v>50000</v>
      </c>
      <c r="F75" s="46"/>
      <c r="G75" s="46"/>
      <c r="H75" s="46"/>
      <c r="I75" s="46"/>
      <c r="J75" s="46"/>
      <c r="K75" s="46">
        <f t="shared" si="2"/>
        <v>50000</v>
      </c>
      <c r="L75" s="180">
        <v>18080</v>
      </c>
      <c r="M75" s="46">
        <f t="shared" si="3"/>
        <v>31920</v>
      </c>
    </row>
    <row r="76" spans="1:13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/>
      <c r="G76" s="48"/>
      <c r="H76" s="48"/>
      <c r="I76" s="48"/>
      <c r="J76" s="48"/>
      <c r="K76" s="48">
        <f t="shared" si="2"/>
        <v>1069674</v>
      </c>
      <c r="L76" s="182">
        <v>581857</v>
      </c>
      <c r="M76" s="48">
        <f t="shared" si="3"/>
        <v>487817</v>
      </c>
    </row>
    <row r="77" spans="1:13" x14ac:dyDescent="0.25">
      <c r="A77" s="363"/>
      <c r="B77" s="359"/>
      <c r="C77" s="4" t="s">
        <v>11</v>
      </c>
      <c r="D77" s="100">
        <v>443024</v>
      </c>
      <c r="E77" s="45">
        <v>443024</v>
      </c>
      <c r="F77" s="45"/>
      <c r="G77" s="45"/>
      <c r="H77" s="45"/>
      <c r="I77" s="45"/>
      <c r="J77" s="45"/>
      <c r="K77" s="45">
        <f t="shared" si="2"/>
        <v>443024</v>
      </c>
      <c r="L77" s="95">
        <v>443024</v>
      </c>
      <c r="M77" s="45">
        <f t="shared" si="3"/>
        <v>0</v>
      </c>
    </row>
    <row r="78" spans="1:13" x14ac:dyDescent="0.25">
      <c r="A78" s="363"/>
      <c r="B78" s="206" t="s">
        <v>21</v>
      </c>
      <c r="C78" s="4" t="s">
        <v>14</v>
      </c>
      <c r="D78" s="100">
        <v>560000</v>
      </c>
      <c r="E78" s="45">
        <v>560000</v>
      </c>
      <c r="F78" s="45"/>
      <c r="G78" s="45"/>
      <c r="H78" s="45"/>
      <c r="I78" s="45"/>
      <c r="J78" s="45"/>
      <c r="K78" s="45">
        <f t="shared" si="2"/>
        <v>560000</v>
      </c>
      <c r="L78" s="95">
        <v>340343</v>
      </c>
      <c r="M78" s="45">
        <f t="shared" si="3"/>
        <v>219657</v>
      </c>
    </row>
    <row r="79" spans="1:13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/>
      <c r="G79" s="49"/>
      <c r="H79" s="49"/>
      <c r="I79" s="49"/>
      <c r="J79" s="49"/>
      <c r="K79" s="45">
        <f t="shared" si="2"/>
        <v>4000</v>
      </c>
      <c r="L79" s="90">
        <v>4000</v>
      </c>
      <c r="M79" s="45">
        <f t="shared" si="3"/>
        <v>0</v>
      </c>
    </row>
    <row r="80" spans="1:13" x14ac:dyDescent="0.25">
      <c r="A80" s="355"/>
      <c r="B80" s="364"/>
      <c r="C80" s="13" t="s">
        <v>14</v>
      </c>
      <c r="D80" s="104">
        <v>25000</v>
      </c>
      <c r="E80" s="49">
        <v>19920</v>
      </c>
      <c r="F80" s="49"/>
      <c r="G80" s="49"/>
      <c r="H80" s="49"/>
      <c r="I80" s="49"/>
      <c r="J80" s="49"/>
      <c r="K80" s="45">
        <f t="shared" si="2"/>
        <v>19920</v>
      </c>
      <c r="L80" s="90">
        <v>3565</v>
      </c>
      <c r="M80" s="45">
        <f t="shared" si="3"/>
        <v>16355</v>
      </c>
    </row>
    <row r="81" spans="1:13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/>
      <c r="G81" s="49"/>
      <c r="H81" s="49"/>
      <c r="I81" s="49"/>
      <c r="J81" s="49"/>
      <c r="K81" s="46">
        <f t="shared" si="2"/>
        <v>1080</v>
      </c>
      <c r="L81" s="90">
        <v>1080</v>
      </c>
      <c r="M81" s="46">
        <f t="shared" si="3"/>
        <v>0</v>
      </c>
    </row>
    <row r="82" spans="1:13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1069674</v>
      </c>
      <c r="F82" s="47"/>
      <c r="G82" s="47"/>
      <c r="H82" s="47"/>
      <c r="I82" s="47"/>
      <c r="J82" s="47"/>
      <c r="K82" s="48">
        <f t="shared" si="2"/>
        <v>1069674</v>
      </c>
      <c r="L82" s="181">
        <v>488601</v>
      </c>
      <c r="M82" s="48">
        <f t="shared" si="3"/>
        <v>581073</v>
      </c>
    </row>
    <row r="83" spans="1:13" x14ac:dyDescent="0.25">
      <c r="A83" s="392"/>
      <c r="B83" s="359"/>
      <c r="C83" s="4" t="s">
        <v>11</v>
      </c>
      <c r="D83" s="100">
        <v>564849</v>
      </c>
      <c r="E83" s="45">
        <v>564849</v>
      </c>
      <c r="F83" s="45"/>
      <c r="G83" s="45"/>
      <c r="H83" s="45"/>
      <c r="I83" s="45"/>
      <c r="J83" s="45"/>
      <c r="K83" s="45">
        <f t="shared" si="2"/>
        <v>564849</v>
      </c>
      <c r="L83" s="95">
        <v>564849</v>
      </c>
      <c r="M83" s="45">
        <f t="shared" si="3"/>
        <v>0</v>
      </c>
    </row>
    <row r="84" spans="1:13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170000</v>
      </c>
      <c r="F84" s="46"/>
      <c r="G84" s="46"/>
      <c r="H84" s="46"/>
      <c r="I84" s="46"/>
      <c r="J84" s="46"/>
      <c r="K84" s="46">
        <f t="shared" si="2"/>
        <v>170000</v>
      </c>
      <c r="L84" s="180">
        <v>50080</v>
      </c>
      <c r="M84" s="46">
        <f t="shared" si="3"/>
        <v>119920</v>
      </c>
    </row>
    <row r="85" spans="1:13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1069674</v>
      </c>
      <c r="F85" s="48"/>
      <c r="G85" s="48"/>
      <c r="H85" s="48"/>
      <c r="I85" s="48"/>
      <c r="J85" s="177"/>
      <c r="K85" s="48">
        <f>E85+F85+G85+H85+I85+J85</f>
        <v>1069674</v>
      </c>
      <c r="L85" s="182">
        <v>540954</v>
      </c>
      <c r="M85" s="48">
        <f t="shared" si="3"/>
        <v>528720</v>
      </c>
    </row>
    <row r="86" spans="1:13" x14ac:dyDescent="0.25">
      <c r="A86" s="365"/>
      <c r="B86" s="358"/>
      <c r="C86" s="23" t="s">
        <v>167</v>
      </c>
      <c r="D86" s="103">
        <v>70000</v>
      </c>
      <c r="E86" s="48">
        <v>70000</v>
      </c>
      <c r="F86" s="48"/>
      <c r="G86" s="48"/>
      <c r="H86" s="48"/>
      <c r="I86" s="48"/>
      <c r="J86" s="48"/>
      <c r="K86" s="45">
        <f t="shared" si="2"/>
        <v>70000</v>
      </c>
      <c r="L86" s="182">
        <v>35000</v>
      </c>
      <c r="M86" s="45">
        <f t="shared" si="3"/>
        <v>35000</v>
      </c>
    </row>
    <row r="87" spans="1:13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/>
      <c r="G87" s="45"/>
      <c r="H87" s="45"/>
      <c r="I87" s="45"/>
      <c r="J87" s="45"/>
      <c r="K87" s="45">
        <f t="shared" si="2"/>
        <v>1170142</v>
      </c>
      <c r="L87" s="95">
        <v>1170142</v>
      </c>
      <c r="M87" s="45">
        <f t="shared" si="3"/>
        <v>0</v>
      </c>
    </row>
    <row r="88" spans="1:13" x14ac:dyDescent="0.25">
      <c r="A88" s="365"/>
      <c r="B88" s="6" t="s">
        <v>21</v>
      </c>
      <c r="C88" s="4" t="s">
        <v>14</v>
      </c>
      <c r="D88" s="100">
        <v>740000</v>
      </c>
      <c r="E88" s="45">
        <v>712160</v>
      </c>
      <c r="F88" s="45"/>
      <c r="G88" s="45"/>
      <c r="H88" s="45"/>
      <c r="I88" s="45"/>
      <c r="J88" s="45"/>
      <c r="K88" s="45">
        <f t="shared" si="2"/>
        <v>712160</v>
      </c>
      <c r="L88" s="95">
        <v>492371</v>
      </c>
      <c r="M88" s="45">
        <f t="shared" si="3"/>
        <v>219789</v>
      </c>
    </row>
    <row r="89" spans="1:13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/>
      <c r="G89" s="49"/>
      <c r="H89" s="49"/>
      <c r="I89" s="49"/>
      <c r="J89" s="49"/>
      <c r="K89" s="45">
        <f t="shared" si="2"/>
        <v>5000</v>
      </c>
      <c r="L89" s="90">
        <v>5000</v>
      </c>
      <c r="M89" s="45">
        <f t="shared" si="3"/>
        <v>0</v>
      </c>
    </row>
    <row r="90" spans="1:13" x14ac:dyDescent="0.25">
      <c r="A90" s="365"/>
      <c r="B90" s="364"/>
      <c r="C90" s="13" t="s">
        <v>14</v>
      </c>
      <c r="D90" s="104">
        <v>0</v>
      </c>
      <c r="E90" s="49">
        <v>21490</v>
      </c>
      <c r="F90" s="49"/>
      <c r="G90" s="49"/>
      <c r="H90" s="49"/>
      <c r="I90" s="49"/>
      <c r="J90" s="49"/>
      <c r="K90" s="45">
        <f t="shared" si="2"/>
        <v>21490</v>
      </c>
      <c r="L90" s="90">
        <v>16250</v>
      </c>
      <c r="M90" s="94">
        <f t="shared" si="3"/>
        <v>5240</v>
      </c>
    </row>
    <row r="91" spans="1:13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/>
      <c r="G91" s="46"/>
      <c r="H91" s="46"/>
      <c r="I91" s="46"/>
      <c r="J91" s="46"/>
      <c r="K91" s="46">
        <f t="shared" si="2"/>
        <v>1350</v>
      </c>
      <c r="L91" s="180">
        <v>1350</v>
      </c>
      <c r="M91" s="46">
        <f t="shared" si="3"/>
        <v>0</v>
      </c>
    </row>
    <row r="92" spans="1:13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3488941</v>
      </c>
      <c r="F92" s="48"/>
      <c r="G92" s="48"/>
      <c r="H92" s="48"/>
      <c r="I92" s="48"/>
      <c r="J92" s="48"/>
      <c r="K92" s="48">
        <f t="shared" si="2"/>
        <v>3488941</v>
      </c>
      <c r="L92" s="182">
        <v>872235</v>
      </c>
      <c r="M92" s="48">
        <f t="shared" si="3"/>
        <v>2616706</v>
      </c>
    </row>
    <row r="93" spans="1:13" x14ac:dyDescent="0.25">
      <c r="A93" s="363"/>
      <c r="B93" s="359"/>
      <c r="C93" s="4" t="s">
        <v>11</v>
      </c>
      <c r="D93" s="100">
        <v>35259</v>
      </c>
      <c r="E93" s="45">
        <v>35259</v>
      </c>
      <c r="F93" s="45"/>
      <c r="G93" s="45"/>
      <c r="H93" s="45"/>
      <c r="I93" s="45"/>
      <c r="J93" s="45"/>
      <c r="K93" s="45">
        <f t="shared" si="2"/>
        <v>35259</v>
      </c>
      <c r="L93" s="95">
        <v>35259</v>
      </c>
      <c r="M93" s="45">
        <f t="shared" si="3"/>
        <v>0</v>
      </c>
    </row>
    <row r="94" spans="1:13" x14ac:dyDescent="0.25">
      <c r="A94" s="363"/>
      <c r="B94" s="357" t="s">
        <v>21</v>
      </c>
      <c r="C94" s="92" t="s">
        <v>22</v>
      </c>
      <c r="D94" s="106">
        <v>0</v>
      </c>
      <c r="E94" s="45">
        <v>8000</v>
      </c>
      <c r="F94" s="45"/>
      <c r="G94" s="45"/>
      <c r="H94" s="45"/>
      <c r="I94" s="45"/>
      <c r="J94" s="45"/>
      <c r="K94" s="45">
        <f t="shared" si="2"/>
        <v>8000</v>
      </c>
      <c r="L94" s="95">
        <v>0</v>
      </c>
      <c r="M94" s="45">
        <f t="shared" si="3"/>
        <v>8000</v>
      </c>
    </row>
    <row r="95" spans="1:13" x14ac:dyDescent="0.25">
      <c r="A95" s="363"/>
      <c r="B95" s="364"/>
      <c r="C95" s="4" t="s">
        <v>14</v>
      </c>
      <c r="D95" s="100">
        <v>800000</v>
      </c>
      <c r="E95" s="45">
        <v>789840</v>
      </c>
      <c r="F95" s="45"/>
      <c r="G95" s="45"/>
      <c r="H95" s="45"/>
      <c r="I95" s="45"/>
      <c r="J95" s="45"/>
      <c r="K95" s="45">
        <f t="shared" si="2"/>
        <v>789840</v>
      </c>
      <c r="L95" s="95">
        <v>450970</v>
      </c>
      <c r="M95" s="45">
        <f t="shared" si="3"/>
        <v>338870</v>
      </c>
    </row>
    <row r="96" spans="1:13" x14ac:dyDescent="0.25">
      <c r="A96" s="355"/>
      <c r="B96" s="358"/>
      <c r="C96" s="93" t="s">
        <v>17</v>
      </c>
      <c r="D96" s="105">
        <v>0</v>
      </c>
      <c r="E96" s="49">
        <v>2160</v>
      </c>
      <c r="F96" s="49"/>
      <c r="G96" s="49"/>
      <c r="H96" s="49"/>
      <c r="I96" s="49"/>
      <c r="J96" s="49"/>
      <c r="K96" s="49">
        <f t="shared" si="2"/>
        <v>2160</v>
      </c>
      <c r="L96" s="90">
        <v>0</v>
      </c>
      <c r="M96" s="49">
        <f t="shared" si="3"/>
        <v>2160</v>
      </c>
    </row>
    <row r="97" spans="1:13" x14ac:dyDescent="0.25">
      <c r="A97" s="355"/>
      <c r="B97" s="357" t="s">
        <v>24</v>
      </c>
      <c r="C97" s="93" t="s">
        <v>22</v>
      </c>
      <c r="D97" s="105">
        <v>0</v>
      </c>
      <c r="E97" s="49">
        <v>8000</v>
      </c>
      <c r="F97" s="49"/>
      <c r="G97" s="49"/>
      <c r="H97" s="49"/>
      <c r="I97" s="49"/>
      <c r="J97" s="49"/>
      <c r="K97" s="49">
        <f t="shared" si="2"/>
        <v>8000</v>
      </c>
      <c r="L97" s="90">
        <v>8000</v>
      </c>
      <c r="M97" s="176">
        <f t="shared" si="3"/>
        <v>0</v>
      </c>
    </row>
    <row r="98" spans="1:13" x14ac:dyDescent="0.25">
      <c r="A98" s="355"/>
      <c r="B98" s="364"/>
      <c r="C98" s="93" t="s">
        <v>17</v>
      </c>
      <c r="D98" s="105">
        <v>0</v>
      </c>
      <c r="E98" s="49">
        <v>2160</v>
      </c>
      <c r="F98" s="49"/>
      <c r="G98" s="49"/>
      <c r="H98" s="49"/>
      <c r="I98" s="49"/>
      <c r="J98" s="49"/>
      <c r="K98" s="49">
        <f t="shared" si="2"/>
        <v>2160</v>
      </c>
      <c r="L98" s="90">
        <v>2160</v>
      </c>
      <c r="M98" s="176">
        <f t="shared" si="3"/>
        <v>0</v>
      </c>
    </row>
    <row r="99" spans="1:13" ht="15.75" thickBot="1" x14ac:dyDescent="0.3">
      <c r="A99" s="381"/>
      <c r="B99" s="385"/>
      <c r="C99" s="25" t="s">
        <v>14</v>
      </c>
      <c r="D99" s="101">
        <v>400000</v>
      </c>
      <c r="E99" s="46">
        <v>389840</v>
      </c>
      <c r="F99" s="46"/>
      <c r="G99" s="46"/>
      <c r="H99" s="46"/>
      <c r="I99" s="46"/>
      <c r="J99" s="46"/>
      <c r="K99" s="46">
        <f t="shared" si="2"/>
        <v>389840</v>
      </c>
      <c r="L99" s="180">
        <v>255450</v>
      </c>
      <c r="M99" s="46">
        <f t="shared" si="3"/>
        <v>134390</v>
      </c>
    </row>
    <row r="100" spans="1:13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111081</v>
      </c>
      <c r="F100" s="47"/>
      <c r="G100" s="47"/>
      <c r="H100" s="47"/>
      <c r="I100" s="47"/>
      <c r="J100" s="48"/>
      <c r="K100" s="48">
        <f t="shared" si="2"/>
        <v>111081</v>
      </c>
      <c r="L100" s="181">
        <v>27770</v>
      </c>
      <c r="M100" s="48">
        <f t="shared" si="3"/>
        <v>83311</v>
      </c>
    </row>
    <row r="101" spans="1:13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/>
      <c r="G101" s="48"/>
      <c r="H101" s="48"/>
      <c r="I101" s="48"/>
      <c r="J101" s="48"/>
      <c r="K101" s="45">
        <f t="shared" si="2"/>
        <v>270088</v>
      </c>
      <c r="L101" s="182">
        <v>270088</v>
      </c>
      <c r="M101" s="45">
        <f t="shared" si="3"/>
        <v>0</v>
      </c>
    </row>
    <row r="102" spans="1:13" x14ac:dyDescent="0.25">
      <c r="A102" s="365"/>
      <c r="B102" s="207" t="s">
        <v>24</v>
      </c>
      <c r="C102" s="91" t="s">
        <v>14</v>
      </c>
      <c r="D102" s="107">
        <v>0</v>
      </c>
      <c r="E102" s="81">
        <v>16050</v>
      </c>
      <c r="F102" s="81"/>
      <c r="G102" s="81"/>
      <c r="H102" s="81"/>
      <c r="I102" s="81"/>
      <c r="J102" s="81"/>
      <c r="K102" s="49">
        <f t="shared" si="2"/>
        <v>16050</v>
      </c>
      <c r="L102" s="183">
        <v>5625</v>
      </c>
      <c r="M102" s="178">
        <f t="shared" si="3"/>
        <v>10425</v>
      </c>
    </row>
    <row r="103" spans="1:13" ht="15.75" thickBot="1" x14ac:dyDescent="0.3">
      <c r="A103" s="395"/>
      <c r="B103" s="208" t="s">
        <v>21</v>
      </c>
      <c r="C103" s="25" t="s">
        <v>14</v>
      </c>
      <c r="D103" s="101">
        <v>240000</v>
      </c>
      <c r="E103" s="46">
        <v>223950</v>
      </c>
      <c r="F103" s="46"/>
      <c r="G103" s="46"/>
      <c r="H103" s="46"/>
      <c r="I103" s="46"/>
      <c r="J103" s="46"/>
      <c r="K103" s="46">
        <f>E103+F103+G103+H103+I103+J103</f>
        <v>223950</v>
      </c>
      <c r="L103" s="180">
        <v>109755</v>
      </c>
      <c r="M103" s="46">
        <f t="shared" si="3"/>
        <v>114195</v>
      </c>
    </row>
    <row r="104" spans="1:13" ht="34.5" customHeight="1" thickTop="1" x14ac:dyDescent="0.25">
      <c r="A104" s="469" t="s">
        <v>146</v>
      </c>
      <c r="B104" s="470"/>
      <c r="C104" s="471"/>
      <c r="D104" s="211">
        <f t="shared" ref="D104:M104" si="4">SUM(D5:D103)</f>
        <v>271483850</v>
      </c>
      <c r="E104" s="211">
        <f t="shared" si="4"/>
        <v>277238292</v>
      </c>
      <c r="F104" s="211">
        <f t="shared" si="4"/>
        <v>0</v>
      </c>
      <c r="G104" s="211">
        <f t="shared" si="4"/>
        <v>0</v>
      </c>
      <c r="H104" s="211">
        <f t="shared" si="4"/>
        <v>0</v>
      </c>
      <c r="I104" s="211">
        <f t="shared" si="4"/>
        <v>0</v>
      </c>
      <c r="J104" s="211">
        <f t="shared" si="4"/>
        <v>0</v>
      </c>
      <c r="K104" s="211">
        <f t="shared" si="2"/>
        <v>277238292</v>
      </c>
      <c r="L104" s="212">
        <f>SUM(L5:L103)</f>
        <v>143007080</v>
      </c>
      <c r="M104" s="213">
        <f t="shared" si="4"/>
        <v>134231212</v>
      </c>
    </row>
    <row r="105" spans="1:13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2002265</v>
      </c>
      <c r="F105" s="45"/>
      <c r="G105" s="45"/>
      <c r="H105" s="45"/>
      <c r="I105" s="45"/>
      <c r="J105" s="45"/>
      <c r="K105" s="45">
        <f>E105+F105+G105+H105+I105+J105</f>
        <v>2002265</v>
      </c>
      <c r="L105" s="95">
        <v>595870</v>
      </c>
      <c r="M105" s="45">
        <f t="shared" si="3"/>
        <v>1406395</v>
      </c>
    </row>
    <row r="106" spans="1:13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/>
      <c r="G106" s="45"/>
      <c r="H106" s="45"/>
      <c r="I106" s="45"/>
      <c r="J106" s="45"/>
      <c r="K106" s="45">
        <f>E106+F106+G106+H106+I106+J106</f>
        <v>254755</v>
      </c>
      <c r="L106" s="95">
        <v>32297</v>
      </c>
      <c r="M106" s="45">
        <f t="shared" si="3"/>
        <v>222458</v>
      </c>
    </row>
    <row r="107" spans="1:13" x14ac:dyDescent="0.25">
      <c r="A107" s="397"/>
      <c r="B107" s="359"/>
      <c r="C107" s="18" t="s">
        <v>44</v>
      </c>
      <c r="D107" s="51">
        <f>SUM(D105:D106)</f>
        <v>2257020</v>
      </c>
      <c r="E107" s="51">
        <f>SUM(E105:E106)</f>
        <v>2257020</v>
      </c>
      <c r="F107" s="51">
        <f t="shared" ref="F107:M107" si="5">SUM(F105:F106)</f>
        <v>0</v>
      </c>
      <c r="G107" s="51">
        <f t="shared" si="5"/>
        <v>0</v>
      </c>
      <c r="H107" s="51">
        <f t="shared" si="5"/>
        <v>0</v>
      </c>
      <c r="I107" s="51">
        <f t="shared" si="5"/>
        <v>0</v>
      </c>
      <c r="J107" s="51">
        <f t="shared" si="5"/>
        <v>0</v>
      </c>
      <c r="K107" s="51">
        <f>SUM(K105:K106)</f>
        <v>2257020</v>
      </c>
      <c r="L107" s="185">
        <f t="shared" si="5"/>
        <v>628167</v>
      </c>
      <c r="M107" s="51">
        <f t="shared" si="5"/>
        <v>1628853</v>
      </c>
    </row>
    <row r="108" spans="1:13" x14ac:dyDescent="0.25">
      <c r="A108" s="397"/>
      <c r="B108" s="359"/>
      <c r="C108" s="220" t="s">
        <v>45</v>
      </c>
      <c r="D108" s="215">
        <v>210655</v>
      </c>
      <c r="E108" s="215">
        <v>210655</v>
      </c>
      <c r="F108" s="215"/>
      <c r="G108" s="215"/>
      <c r="H108" s="215"/>
      <c r="I108" s="215"/>
      <c r="J108" s="215"/>
      <c r="K108" s="216">
        <f t="shared" ref="K108:K112" si="6">E108+F108+G108+H108+I108+J108</f>
        <v>210655</v>
      </c>
      <c r="L108" s="217">
        <v>64031</v>
      </c>
      <c r="M108" s="216">
        <f t="shared" si="3"/>
        <v>146624</v>
      </c>
    </row>
    <row r="109" spans="1:13" x14ac:dyDescent="0.25">
      <c r="A109" s="397"/>
      <c r="B109" s="359"/>
      <c r="C109" s="4" t="s">
        <v>46</v>
      </c>
      <c r="D109" s="100">
        <v>0</v>
      </c>
      <c r="E109" s="45">
        <v>3181</v>
      </c>
      <c r="F109" s="45"/>
      <c r="G109" s="45"/>
      <c r="H109" s="45"/>
      <c r="I109" s="45"/>
      <c r="J109" s="45"/>
      <c r="K109" s="45">
        <f t="shared" si="6"/>
        <v>3181</v>
      </c>
      <c r="L109" s="95">
        <v>3181</v>
      </c>
      <c r="M109" s="94">
        <f t="shared" si="3"/>
        <v>0</v>
      </c>
    </row>
    <row r="110" spans="1:13" x14ac:dyDescent="0.25">
      <c r="A110" s="397"/>
      <c r="B110" s="359"/>
      <c r="C110" s="4" t="s">
        <v>56</v>
      </c>
      <c r="D110" s="100">
        <v>0</v>
      </c>
      <c r="E110" s="45">
        <v>428</v>
      </c>
      <c r="F110" s="45"/>
      <c r="G110" s="45"/>
      <c r="H110" s="45"/>
      <c r="I110" s="45"/>
      <c r="J110" s="45"/>
      <c r="K110" s="45">
        <f t="shared" si="6"/>
        <v>428</v>
      </c>
      <c r="L110" s="95">
        <v>428</v>
      </c>
      <c r="M110" s="94">
        <f t="shared" si="3"/>
        <v>0</v>
      </c>
    </row>
    <row r="111" spans="1:13" x14ac:dyDescent="0.25">
      <c r="A111" s="397"/>
      <c r="B111" s="359"/>
      <c r="C111" s="4" t="s">
        <v>47</v>
      </c>
      <c r="D111" s="100">
        <v>0</v>
      </c>
      <c r="E111" s="45">
        <v>0</v>
      </c>
      <c r="F111" s="45">
        <v>1900</v>
      </c>
      <c r="G111" s="45"/>
      <c r="H111" s="45"/>
      <c r="I111" s="45"/>
      <c r="J111" s="45"/>
      <c r="K111" s="45">
        <f t="shared" si="6"/>
        <v>1900</v>
      </c>
      <c r="L111" s="95">
        <v>1900</v>
      </c>
      <c r="M111" s="94">
        <f t="shared" si="3"/>
        <v>0</v>
      </c>
    </row>
    <row r="112" spans="1:13" x14ac:dyDescent="0.25">
      <c r="A112" s="397"/>
      <c r="B112" s="359"/>
      <c r="C112" s="4" t="s">
        <v>48</v>
      </c>
      <c r="D112" s="100">
        <v>0</v>
      </c>
      <c r="E112" s="45">
        <v>975</v>
      </c>
      <c r="F112" s="45"/>
      <c r="G112" s="45"/>
      <c r="H112" s="45"/>
      <c r="I112" s="45"/>
      <c r="J112" s="45"/>
      <c r="K112" s="45">
        <f t="shared" si="6"/>
        <v>975</v>
      </c>
      <c r="L112" s="95">
        <v>975</v>
      </c>
      <c r="M112" s="94">
        <f t="shared" si="3"/>
        <v>0</v>
      </c>
    </row>
    <row r="113" spans="1:13" x14ac:dyDescent="0.25">
      <c r="A113" s="397"/>
      <c r="B113" s="359"/>
      <c r="C113" s="18" t="s">
        <v>49</v>
      </c>
      <c r="D113" s="51">
        <f t="shared" ref="D113:M113" si="7">SUM(D109:D112)</f>
        <v>0</v>
      </c>
      <c r="E113" s="51">
        <f t="shared" si="7"/>
        <v>4584</v>
      </c>
      <c r="F113" s="51">
        <f t="shared" si="7"/>
        <v>1900</v>
      </c>
      <c r="G113" s="51">
        <f t="shared" si="7"/>
        <v>0</v>
      </c>
      <c r="H113" s="51">
        <f t="shared" si="7"/>
        <v>0</v>
      </c>
      <c r="I113" s="51">
        <f t="shared" si="7"/>
        <v>0</v>
      </c>
      <c r="J113" s="51">
        <f t="shared" si="7"/>
        <v>0</v>
      </c>
      <c r="K113" s="51">
        <f t="shared" si="7"/>
        <v>6484</v>
      </c>
      <c r="L113" s="185">
        <f t="shared" si="7"/>
        <v>6484</v>
      </c>
      <c r="M113" s="96">
        <f t="shared" si="7"/>
        <v>0</v>
      </c>
    </row>
    <row r="114" spans="1:13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45"/>
      <c r="G114" s="45"/>
      <c r="H114" s="45"/>
      <c r="I114" s="45"/>
      <c r="J114" s="45"/>
      <c r="K114" s="45">
        <f t="shared" ref="K114:K120" si="8">E114+F114+G114+H114+I114+J114</f>
        <v>5152927</v>
      </c>
      <c r="L114" s="95">
        <v>1716366</v>
      </c>
      <c r="M114" s="45">
        <f t="shared" si="3"/>
        <v>3436561</v>
      </c>
    </row>
    <row r="115" spans="1:13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/>
      <c r="G115" s="45"/>
      <c r="H115" s="45"/>
      <c r="I115" s="45"/>
      <c r="J115" s="45"/>
      <c r="K115" s="45">
        <f t="shared" si="8"/>
        <v>200000</v>
      </c>
      <c r="L115" s="95">
        <v>50000</v>
      </c>
      <c r="M115" s="45">
        <f t="shared" si="3"/>
        <v>150000</v>
      </c>
    </row>
    <row r="116" spans="1:13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/>
      <c r="G116" s="45"/>
      <c r="H116" s="45"/>
      <c r="I116" s="45"/>
      <c r="J116" s="45"/>
      <c r="K116" s="45">
        <f t="shared" si="8"/>
        <v>10000</v>
      </c>
      <c r="L116" s="95">
        <v>0</v>
      </c>
      <c r="M116" s="45">
        <f t="shared" si="3"/>
        <v>10000</v>
      </c>
    </row>
    <row r="117" spans="1:13" x14ac:dyDescent="0.25">
      <c r="A117" s="397"/>
      <c r="B117" s="359"/>
      <c r="C117" s="4" t="s">
        <v>52</v>
      </c>
      <c r="D117" s="100">
        <v>0</v>
      </c>
      <c r="E117" s="45">
        <v>0</v>
      </c>
      <c r="F117" s="45"/>
      <c r="G117" s="45"/>
      <c r="H117" s="45"/>
      <c r="I117" s="45"/>
      <c r="J117" s="45"/>
      <c r="K117" s="45">
        <f t="shared" si="8"/>
        <v>0</v>
      </c>
      <c r="L117" s="95">
        <v>0</v>
      </c>
      <c r="M117" s="45">
        <f t="shared" si="3"/>
        <v>0</v>
      </c>
    </row>
    <row r="118" spans="1:13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/>
      <c r="G118" s="45"/>
      <c r="H118" s="45"/>
      <c r="I118" s="45"/>
      <c r="J118" s="45"/>
      <c r="K118" s="45">
        <f t="shared" si="8"/>
        <v>24000</v>
      </c>
      <c r="L118" s="95">
        <v>6000</v>
      </c>
      <c r="M118" s="45">
        <f t="shared" si="3"/>
        <v>18000</v>
      </c>
    </row>
    <row r="119" spans="1:13" x14ac:dyDescent="0.25">
      <c r="A119" s="397"/>
      <c r="B119" s="359"/>
      <c r="C119" s="4" t="s">
        <v>54</v>
      </c>
      <c r="D119" s="100">
        <v>0</v>
      </c>
      <c r="E119" s="45">
        <v>0</v>
      </c>
      <c r="F119" s="45"/>
      <c r="G119" s="45"/>
      <c r="H119" s="45"/>
      <c r="I119" s="45"/>
      <c r="J119" s="45"/>
      <c r="K119" s="45">
        <f t="shared" si="8"/>
        <v>0</v>
      </c>
      <c r="L119" s="95">
        <v>0</v>
      </c>
      <c r="M119" s="45">
        <f t="shared" si="3"/>
        <v>0</v>
      </c>
    </row>
    <row r="120" spans="1:13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/>
      <c r="G120" s="45"/>
      <c r="H120" s="45"/>
      <c r="I120" s="45"/>
      <c r="J120" s="45"/>
      <c r="K120" s="45">
        <f t="shared" si="8"/>
        <v>30000</v>
      </c>
      <c r="L120" s="95">
        <v>0</v>
      </c>
      <c r="M120" s="45">
        <f t="shared" si="3"/>
        <v>30000</v>
      </c>
    </row>
    <row r="121" spans="1:13" x14ac:dyDescent="0.25">
      <c r="A121" s="397"/>
      <c r="B121" s="359"/>
      <c r="C121" s="18" t="s">
        <v>44</v>
      </c>
      <c r="D121" s="51">
        <f t="shared" ref="D121:M121" si="9">SUM(D114:D120)</f>
        <v>5416927</v>
      </c>
      <c r="E121" s="51">
        <f t="shared" si="9"/>
        <v>5416927</v>
      </c>
      <c r="F121" s="51">
        <f t="shared" si="9"/>
        <v>0</v>
      </c>
      <c r="G121" s="51">
        <f t="shared" si="9"/>
        <v>0</v>
      </c>
      <c r="H121" s="51">
        <f t="shared" si="9"/>
        <v>0</v>
      </c>
      <c r="I121" s="51">
        <f t="shared" si="9"/>
        <v>0</v>
      </c>
      <c r="J121" s="51">
        <f t="shared" si="9"/>
        <v>0</v>
      </c>
      <c r="K121" s="51">
        <f t="shared" si="9"/>
        <v>5416927</v>
      </c>
      <c r="L121" s="185">
        <f t="shared" si="9"/>
        <v>1772366</v>
      </c>
      <c r="M121" s="83">
        <f t="shared" si="9"/>
        <v>3644561</v>
      </c>
    </row>
    <row r="122" spans="1:13" x14ac:dyDescent="0.25">
      <c r="A122" s="397"/>
      <c r="B122" s="359"/>
      <c r="C122" s="220" t="s">
        <v>45</v>
      </c>
      <c r="D122" s="215">
        <v>1054431</v>
      </c>
      <c r="E122" s="215">
        <v>1054431</v>
      </c>
      <c r="F122" s="215"/>
      <c r="G122" s="215"/>
      <c r="H122" s="215"/>
      <c r="I122" s="215"/>
      <c r="J122" s="215"/>
      <c r="K122" s="216">
        <f>E122+F122+G122+H122+I122+J122</f>
        <v>1054431</v>
      </c>
      <c r="L122" s="217">
        <v>511789</v>
      </c>
      <c r="M122" s="216">
        <f t="shared" si="3"/>
        <v>542642</v>
      </c>
    </row>
    <row r="123" spans="1:13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/>
      <c r="G123" s="45"/>
      <c r="H123" s="45"/>
      <c r="I123" s="45"/>
      <c r="J123" s="45"/>
      <c r="K123" s="45">
        <f t="shared" ref="K123:K133" si="10">E123+F123+G123+H123+I123+J123</f>
        <v>86819</v>
      </c>
      <c r="L123" s="95">
        <v>21950</v>
      </c>
      <c r="M123" s="45">
        <f t="shared" si="3"/>
        <v>64869</v>
      </c>
    </row>
    <row r="124" spans="1:13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/>
      <c r="G124" s="45"/>
      <c r="H124" s="45"/>
      <c r="I124" s="45"/>
      <c r="J124" s="45"/>
      <c r="K124" s="45">
        <f t="shared" si="10"/>
        <v>228358</v>
      </c>
      <c r="L124" s="95">
        <v>118675</v>
      </c>
      <c r="M124" s="45">
        <f t="shared" si="3"/>
        <v>109683</v>
      </c>
    </row>
    <row r="125" spans="1:13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/>
      <c r="G125" s="45"/>
      <c r="H125" s="45"/>
      <c r="I125" s="45"/>
      <c r="J125" s="45"/>
      <c r="K125" s="45">
        <f t="shared" si="10"/>
        <v>72648</v>
      </c>
      <c r="L125" s="95">
        <v>36036</v>
      </c>
      <c r="M125" s="45">
        <f t="shared" si="3"/>
        <v>36612</v>
      </c>
    </row>
    <row r="126" spans="1:13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/>
      <c r="G126" s="45"/>
      <c r="H126" s="45"/>
      <c r="I126" s="45"/>
      <c r="J126" s="45"/>
      <c r="K126" s="45">
        <f t="shared" si="10"/>
        <v>61188</v>
      </c>
      <c r="L126" s="95">
        <v>28529</v>
      </c>
      <c r="M126" s="45">
        <f t="shared" si="3"/>
        <v>32659</v>
      </c>
    </row>
    <row r="127" spans="1:13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/>
      <c r="G127" s="45"/>
      <c r="H127" s="45"/>
      <c r="I127" s="45"/>
      <c r="J127" s="45"/>
      <c r="K127" s="45">
        <f t="shared" si="10"/>
        <v>819301</v>
      </c>
      <c r="L127" s="95">
        <v>400565</v>
      </c>
      <c r="M127" s="45">
        <f t="shared" si="3"/>
        <v>418736</v>
      </c>
    </row>
    <row r="128" spans="1:13" x14ac:dyDescent="0.25">
      <c r="A128" s="397"/>
      <c r="B128" s="359"/>
      <c r="C128" s="4" t="s">
        <v>60</v>
      </c>
      <c r="D128" s="100">
        <v>24000</v>
      </c>
      <c r="E128" s="45">
        <v>24000</v>
      </c>
      <c r="F128" s="45"/>
      <c r="G128" s="45"/>
      <c r="H128" s="45"/>
      <c r="I128" s="45"/>
      <c r="J128" s="45"/>
      <c r="K128" s="45">
        <f t="shared" si="10"/>
        <v>24000</v>
      </c>
      <c r="L128" s="95">
        <v>23561</v>
      </c>
      <c r="M128" s="45">
        <f t="shared" si="3"/>
        <v>439</v>
      </c>
    </row>
    <row r="129" spans="1:13" x14ac:dyDescent="0.25">
      <c r="A129" s="397"/>
      <c r="B129" s="359"/>
      <c r="C129" s="4" t="s">
        <v>47</v>
      </c>
      <c r="D129" s="100">
        <v>30200</v>
      </c>
      <c r="E129" s="45">
        <v>30200</v>
      </c>
      <c r="F129" s="45">
        <v>-1900</v>
      </c>
      <c r="G129" s="45"/>
      <c r="H129" s="45"/>
      <c r="I129" s="45"/>
      <c r="J129" s="45"/>
      <c r="K129" s="45">
        <f t="shared" si="10"/>
        <v>28300</v>
      </c>
      <c r="L129" s="95">
        <v>3350</v>
      </c>
      <c r="M129" s="45">
        <f t="shared" si="3"/>
        <v>24950</v>
      </c>
    </row>
    <row r="130" spans="1:13" x14ac:dyDescent="0.25">
      <c r="A130" s="397"/>
      <c r="B130" s="359"/>
      <c r="C130" s="4" t="s">
        <v>61</v>
      </c>
      <c r="D130" s="100">
        <v>43740</v>
      </c>
      <c r="E130" s="45">
        <v>43740</v>
      </c>
      <c r="F130" s="45"/>
      <c r="G130" s="45"/>
      <c r="H130" s="45"/>
      <c r="I130" s="45"/>
      <c r="J130" s="45"/>
      <c r="K130" s="45">
        <f t="shared" si="10"/>
        <v>43740</v>
      </c>
      <c r="L130" s="95">
        <v>10296</v>
      </c>
      <c r="M130" s="45">
        <f t="shared" si="3"/>
        <v>33444</v>
      </c>
    </row>
    <row r="131" spans="1:13" x14ac:dyDescent="0.25">
      <c r="A131" s="397"/>
      <c r="B131" s="359"/>
      <c r="C131" s="4" t="s">
        <v>62</v>
      </c>
      <c r="D131" s="100">
        <v>60000</v>
      </c>
      <c r="E131" s="45">
        <v>60000</v>
      </c>
      <c r="F131" s="45"/>
      <c r="G131" s="45"/>
      <c r="H131" s="45"/>
      <c r="I131" s="45"/>
      <c r="J131" s="45"/>
      <c r="K131" s="45">
        <f t="shared" si="10"/>
        <v>60000</v>
      </c>
      <c r="L131" s="95">
        <v>0</v>
      </c>
      <c r="M131" s="45">
        <f t="shared" si="3"/>
        <v>60000</v>
      </c>
    </row>
    <row r="132" spans="1:13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/>
      <c r="G132" s="45"/>
      <c r="H132" s="45"/>
      <c r="I132" s="45"/>
      <c r="J132" s="45"/>
      <c r="K132" s="45">
        <f t="shared" si="10"/>
        <v>204060</v>
      </c>
      <c r="L132" s="95">
        <v>119260</v>
      </c>
      <c r="M132" s="45">
        <f t="shared" si="3"/>
        <v>84800</v>
      </c>
    </row>
    <row r="133" spans="1:13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/>
      <c r="G133" s="45"/>
      <c r="H133" s="45"/>
      <c r="I133" s="45"/>
      <c r="J133" s="45"/>
      <c r="K133" s="45">
        <f t="shared" si="10"/>
        <v>1000</v>
      </c>
      <c r="L133" s="95">
        <v>0</v>
      </c>
      <c r="M133" s="45">
        <f t="shared" si="3"/>
        <v>1000</v>
      </c>
    </row>
    <row r="134" spans="1:13" x14ac:dyDescent="0.25">
      <c r="A134" s="397"/>
      <c r="B134" s="359"/>
      <c r="C134" s="18" t="s">
        <v>49</v>
      </c>
      <c r="D134" s="51">
        <f t="shared" ref="D134:M134" si="11">SUM(D123:D133)</f>
        <v>1635354</v>
      </c>
      <c r="E134" s="51">
        <f t="shared" si="11"/>
        <v>1631314</v>
      </c>
      <c r="F134" s="51">
        <f t="shared" si="11"/>
        <v>-1900</v>
      </c>
      <c r="G134" s="51">
        <f t="shared" si="11"/>
        <v>0</v>
      </c>
      <c r="H134" s="51">
        <f t="shared" si="11"/>
        <v>0</v>
      </c>
      <c r="I134" s="51">
        <f t="shared" si="11"/>
        <v>0</v>
      </c>
      <c r="J134" s="51">
        <f t="shared" si="11"/>
        <v>0</v>
      </c>
      <c r="K134" s="51">
        <f t="shared" si="11"/>
        <v>1629414</v>
      </c>
      <c r="L134" s="185">
        <f t="shared" si="11"/>
        <v>762222</v>
      </c>
      <c r="M134" s="83">
        <f t="shared" si="11"/>
        <v>867192</v>
      </c>
    </row>
    <row r="135" spans="1:13" x14ac:dyDescent="0.25">
      <c r="A135" s="397"/>
      <c r="B135" s="359" t="s">
        <v>15</v>
      </c>
      <c r="C135" s="4" t="s">
        <v>43</v>
      </c>
      <c r="D135" s="100">
        <v>4276299</v>
      </c>
      <c r="E135" s="45">
        <v>3926299</v>
      </c>
      <c r="F135" s="45"/>
      <c r="G135" s="45"/>
      <c r="H135" s="45"/>
      <c r="I135" s="45"/>
      <c r="J135" s="45"/>
      <c r="K135" s="45">
        <f t="shared" ref="K135:K140" si="12">E135+F135+G135+H135+I135+J135</f>
        <v>3926299</v>
      </c>
      <c r="L135" s="95">
        <v>2890071</v>
      </c>
      <c r="M135" s="45">
        <f t="shared" si="3"/>
        <v>1036228</v>
      </c>
    </row>
    <row r="136" spans="1:13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/>
      <c r="G136" s="45"/>
      <c r="H136" s="45"/>
      <c r="I136" s="45"/>
      <c r="J136" s="45"/>
      <c r="K136" s="45">
        <f t="shared" si="12"/>
        <v>175000</v>
      </c>
      <c r="L136" s="95">
        <v>137500</v>
      </c>
      <c r="M136" s="45">
        <f t="shared" si="3"/>
        <v>37500</v>
      </c>
    </row>
    <row r="137" spans="1:13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/>
      <c r="G137" s="45"/>
      <c r="H137" s="45"/>
      <c r="I137" s="45"/>
      <c r="J137" s="45"/>
      <c r="K137" s="45">
        <f t="shared" si="12"/>
        <v>10000</v>
      </c>
      <c r="L137" s="95">
        <v>0</v>
      </c>
      <c r="M137" s="45">
        <f t="shared" si="3"/>
        <v>10000</v>
      </c>
    </row>
    <row r="138" spans="1:13" x14ac:dyDescent="0.25">
      <c r="A138" s="397"/>
      <c r="B138" s="359"/>
      <c r="C138" s="4" t="s">
        <v>52</v>
      </c>
      <c r="D138" s="100">
        <v>0</v>
      </c>
      <c r="E138" s="45">
        <v>0</v>
      </c>
      <c r="F138" s="45"/>
      <c r="G138" s="45"/>
      <c r="H138" s="45"/>
      <c r="I138" s="45"/>
      <c r="J138" s="45"/>
      <c r="K138" s="45">
        <f t="shared" si="12"/>
        <v>0</v>
      </c>
      <c r="L138" s="95">
        <v>0</v>
      </c>
      <c r="M138" s="45">
        <f t="shared" si="3"/>
        <v>0</v>
      </c>
    </row>
    <row r="139" spans="1:13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/>
      <c r="G139" s="45"/>
      <c r="H139" s="45"/>
      <c r="I139" s="45"/>
      <c r="J139" s="45"/>
      <c r="K139" s="45">
        <f t="shared" si="12"/>
        <v>24000</v>
      </c>
      <c r="L139" s="95">
        <v>18000</v>
      </c>
      <c r="M139" s="45">
        <f t="shared" si="3"/>
        <v>6000</v>
      </c>
    </row>
    <row r="140" spans="1:13" x14ac:dyDescent="0.25">
      <c r="A140" s="397"/>
      <c r="B140" s="359"/>
      <c r="C140" s="92" t="s">
        <v>54</v>
      </c>
      <c r="D140" s="100">
        <v>0</v>
      </c>
      <c r="E140" s="45">
        <v>350000</v>
      </c>
      <c r="F140" s="45"/>
      <c r="G140" s="45"/>
      <c r="H140" s="45"/>
      <c r="I140" s="45"/>
      <c r="J140" s="45"/>
      <c r="K140" s="45">
        <f t="shared" si="12"/>
        <v>350000</v>
      </c>
      <c r="L140" s="95">
        <v>220736</v>
      </c>
      <c r="M140" s="64">
        <f t="shared" si="3"/>
        <v>129264</v>
      </c>
    </row>
    <row r="141" spans="1:13" x14ac:dyDescent="0.25">
      <c r="A141" s="397"/>
      <c r="B141" s="359"/>
      <c r="C141" s="18" t="s">
        <v>44</v>
      </c>
      <c r="D141" s="51">
        <f>SUM(D135:D140)</f>
        <v>4485299</v>
      </c>
      <c r="E141" s="51">
        <f>SUM(E135:E140)</f>
        <v>4485299</v>
      </c>
      <c r="F141" s="51">
        <f t="shared" ref="F141:J141" si="13">SUM(F135:F140)</f>
        <v>0</v>
      </c>
      <c r="G141" s="51">
        <f t="shared" si="13"/>
        <v>0</v>
      </c>
      <c r="H141" s="51">
        <f t="shared" si="13"/>
        <v>0</v>
      </c>
      <c r="I141" s="51">
        <f t="shared" si="13"/>
        <v>0</v>
      </c>
      <c r="J141" s="51">
        <f t="shared" si="13"/>
        <v>0</v>
      </c>
      <c r="K141" s="51">
        <f>SUM(K135:K140)</f>
        <v>4485299</v>
      </c>
      <c r="L141" s="185">
        <f>SUM(L135:L140)</f>
        <v>3266307</v>
      </c>
      <c r="M141" s="83">
        <f>SUM(M135:M140)</f>
        <v>1218992</v>
      </c>
    </row>
    <row r="142" spans="1:13" x14ac:dyDescent="0.25">
      <c r="A142" s="397"/>
      <c r="B142" s="359"/>
      <c r="C142" s="220" t="s">
        <v>45</v>
      </c>
      <c r="D142" s="215">
        <v>864154</v>
      </c>
      <c r="E142" s="215">
        <v>864154</v>
      </c>
      <c r="F142" s="215"/>
      <c r="G142" s="215"/>
      <c r="H142" s="215"/>
      <c r="I142" s="215"/>
      <c r="J142" s="215"/>
      <c r="K142" s="216">
        <f>E142+F142+G142+H142+I142+J142</f>
        <v>864154</v>
      </c>
      <c r="L142" s="217">
        <v>444443</v>
      </c>
      <c r="M142" s="216">
        <f t="shared" si="3"/>
        <v>419711</v>
      </c>
    </row>
    <row r="143" spans="1:13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/>
      <c r="G143" s="45"/>
      <c r="H143" s="45"/>
      <c r="I143" s="45"/>
      <c r="J143" s="45"/>
      <c r="K143" s="45">
        <f t="shared" ref="K143:K155" si="14">E143+F143+G143+H143+I143+J143</f>
        <v>40000</v>
      </c>
      <c r="L143" s="95">
        <v>0</v>
      </c>
      <c r="M143" s="45">
        <f t="shared" ref="M143:M155" si="15">K143-L143</f>
        <v>40000</v>
      </c>
    </row>
    <row r="144" spans="1:13" x14ac:dyDescent="0.25">
      <c r="A144" s="397"/>
      <c r="B144" s="359"/>
      <c r="C144" s="4" t="s">
        <v>56</v>
      </c>
      <c r="D144" s="100">
        <v>300000</v>
      </c>
      <c r="E144" s="45">
        <v>300000</v>
      </c>
      <c r="F144" s="45"/>
      <c r="G144" s="45"/>
      <c r="H144" s="45"/>
      <c r="I144" s="45"/>
      <c r="J144" s="45"/>
      <c r="K144" s="45">
        <f t="shared" si="14"/>
        <v>300000</v>
      </c>
      <c r="L144" s="95">
        <v>11391</v>
      </c>
      <c r="M144" s="45">
        <f t="shared" si="15"/>
        <v>288609</v>
      </c>
    </row>
    <row r="145" spans="1:13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/>
      <c r="G145" s="45"/>
      <c r="H145" s="45"/>
      <c r="I145" s="45"/>
      <c r="J145" s="45"/>
      <c r="K145" s="45">
        <f t="shared" si="14"/>
        <v>48432</v>
      </c>
      <c r="L145" s="95">
        <v>24504</v>
      </c>
      <c r="M145" s="45">
        <f t="shared" si="15"/>
        <v>23928</v>
      </c>
    </row>
    <row r="146" spans="1:13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/>
      <c r="G146" s="45"/>
      <c r="H146" s="45"/>
      <c r="I146" s="45"/>
      <c r="J146" s="45"/>
      <c r="K146" s="45">
        <f t="shared" si="14"/>
        <v>39698</v>
      </c>
      <c r="L146" s="95">
        <v>18501</v>
      </c>
      <c r="M146" s="45">
        <f t="shared" si="15"/>
        <v>21197</v>
      </c>
    </row>
    <row r="147" spans="1:13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/>
      <c r="G147" s="45"/>
      <c r="H147" s="45"/>
      <c r="I147" s="45"/>
      <c r="J147" s="45"/>
      <c r="K147" s="45">
        <f t="shared" si="14"/>
        <v>546201</v>
      </c>
      <c r="L147" s="95">
        <v>261538</v>
      </c>
      <c r="M147" s="45">
        <f t="shared" si="15"/>
        <v>284663</v>
      </c>
    </row>
    <row r="148" spans="1:13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/>
      <c r="G148" s="45"/>
      <c r="H148" s="45"/>
      <c r="I148" s="45"/>
      <c r="J148" s="45"/>
      <c r="K148" s="45">
        <f t="shared" si="14"/>
        <v>1147070</v>
      </c>
      <c r="L148" s="95">
        <v>506356</v>
      </c>
      <c r="M148" s="45">
        <f t="shared" si="15"/>
        <v>640714</v>
      </c>
    </row>
    <row r="149" spans="1:13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/>
      <c r="G149" s="45"/>
      <c r="H149" s="45"/>
      <c r="I149" s="45"/>
      <c r="J149" s="45"/>
      <c r="K149" s="45">
        <f t="shared" si="14"/>
        <v>891960</v>
      </c>
      <c r="L149" s="95">
        <v>445980</v>
      </c>
      <c r="M149" s="45">
        <f t="shared" si="15"/>
        <v>445980</v>
      </c>
    </row>
    <row r="150" spans="1:13" x14ac:dyDescent="0.25">
      <c r="A150" s="397"/>
      <c r="B150" s="359"/>
      <c r="C150" s="4" t="s">
        <v>60</v>
      </c>
      <c r="D150" s="100">
        <v>176000</v>
      </c>
      <c r="E150" s="45">
        <v>176000</v>
      </c>
      <c r="F150" s="45"/>
      <c r="G150" s="45"/>
      <c r="H150" s="45"/>
      <c r="I150" s="45"/>
      <c r="J150" s="45"/>
      <c r="K150" s="45">
        <f t="shared" si="14"/>
        <v>176000</v>
      </c>
      <c r="L150" s="95">
        <v>17322</v>
      </c>
      <c r="M150" s="45">
        <f t="shared" si="15"/>
        <v>158678</v>
      </c>
    </row>
    <row r="151" spans="1:13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/>
      <c r="G151" s="45"/>
      <c r="H151" s="45"/>
      <c r="I151" s="45"/>
      <c r="J151" s="45"/>
      <c r="K151" s="45">
        <f t="shared" si="14"/>
        <v>12000</v>
      </c>
      <c r="L151" s="95">
        <v>4200</v>
      </c>
      <c r="M151" s="45">
        <f t="shared" si="15"/>
        <v>7800</v>
      </c>
    </row>
    <row r="152" spans="1:13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/>
      <c r="G152" s="45"/>
      <c r="H152" s="45"/>
      <c r="I152" s="45"/>
      <c r="J152" s="45"/>
      <c r="K152" s="45">
        <f t="shared" si="14"/>
        <v>29160</v>
      </c>
      <c r="L152" s="95">
        <v>6864</v>
      </c>
      <c r="M152" s="45">
        <f t="shared" si="15"/>
        <v>22296</v>
      </c>
    </row>
    <row r="153" spans="1:13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/>
      <c r="G153" s="45"/>
      <c r="H153" s="45"/>
      <c r="I153" s="45"/>
      <c r="J153" s="45"/>
      <c r="K153" s="45">
        <f t="shared" si="14"/>
        <v>40000</v>
      </c>
      <c r="L153" s="95">
        <v>0</v>
      </c>
      <c r="M153" s="45">
        <f t="shared" si="15"/>
        <v>40000</v>
      </c>
    </row>
    <row r="154" spans="1:13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/>
      <c r="G154" s="45"/>
      <c r="H154" s="45"/>
      <c r="I154" s="45"/>
      <c r="J154" s="45"/>
      <c r="K154" s="45">
        <f t="shared" si="14"/>
        <v>768218</v>
      </c>
      <c r="L154" s="95">
        <v>315205</v>
      </c>
      <c r="M154" s="45">
        <f t="shared" si="15"/>
        <v>453013</v>
      </c>
    </row>
    <row r="155" spans="1:13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/>
      <c r="G155" s="45"/>
      <c r="H155" s="45"/>
      <c r="I155" s="45"/>
      <c r="J155" s="45"/>
      <c r="K155" s="45">
        <f t="shared" si="14"/>
        <v>90000</v>
      </c>
      <c r="L155" s="95">
        <v>0</v>
      </c>
      <c r="M155" s="45">
        <f t="shared" si="15"/>
        <v>90000</v>
      </c>
    </row>
    <row r="156" spans="1:13" x14ac:dyDescent="0.25">
      <c r="A156" s="397"/>
      <c r="B156" s="359"/>
      <c r="C156" s="18" t="s">
        <v>49</v>
      </c>
      <c r="D156" s="51">
        <f t="shared" ref="D156:M156" si="16">SUM(D143:D155)</f>
        <v>4128739</v>
      </c>
      <c r="E156" s="51">
        <f t="shared" si="16"/>
        <v>4128739</v>
      </c>
      <c r="F156" s="51">
        <f t="shared" si="16"/>
        <v>0</v>
      </c>
      <c r="G156" s="51">
        <f t="shared" si="16"/>
        <v>0</v>
      </c>
      <c r="H156" s="51">
        <f t="shared" si="16"/>
        <v>0</v>
      </c>
      <c r="I156" s="51">
        <f t="shared" si="16"/>
        <v>0</v>
      </c>
      <c r="J156" s="51">
        <f t="shared" si="16"/>
        <v>0</v>
      </c>
      <c r="K156" s="51">
        <f t="shared" si="16"/>
        <v>4128739</v>
      </c>
      <c r="L156" s="185">
        <f t="shared" si="16"/>
        <v>1611861</v>
      </c>
      <c r="M156" s="83">
        <f t="shared" si="16"/>
        <v>2516878</v>
      </c>
    </row>
    <row r="157" spans="1:13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/>
      <c r="G157" s="45"/>
      <c r="H157" s="45"/>
      <c r="I157" s="45"/>
      <c r="J157" s="45"/>
      <c r="K157" s="45">
        <f t="shared" ref="K157:K162" si="17">E157+F157+G157+H157+I157+J157</f>
        <v>19437613</v>
      </c>
      <c r="L157" s="95">
        <v>8438101</v>
      </c>
      <c r="M157" s="45">
        <f t="shared" ref="M157:M162" si="18">K157-L157</f>
        <v>10999512</v>
      </c>
    </row>
    <row r="158" spans="1:13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/>
      <c r="G158" s="45"/>
      <c r="H158" s="45"/>
      <c r="I158" s="45"/>
      <c r="J158" s="45"/>
      <c r="K158" s="45">
        <f t="shared" si="17"/>
        <v>600000</v>
      </c>
      <c r="L158" s="95">
        <v>274660</v>
      </c>
      <c r="M158" s="45">
        <f t="shared" si="18"/>
        <v>325340</v>
      </c>
    </row>
    <row r="159" spans="1:13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/>
      <c r="G159" s="45"/>
      <c r="H159" s="45"/>
      <c r="I159" s="45"/>
      <c r="J159" s="45"/>
      <c r="K159" s="45">
        <f t="shared" si="17"/>
        <v>30000</v>
      </c>
      <c r="L159" s="95">
        <v>0</v>
      </c>
      <c r="M159" s="45">
        <f t="shared" si="18"/>
        <v>30000</v>
      </c>
    </row>
    <row r="160" spans="1:13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/>
      <c r="G160" s="45"/>
      <c r="H160" s="45"/>
      <c r="I160" s="45"/>
      <c r="J160" s="45"/>
      <c r="K160" s="45">
        <f t="shared" si="17"/>
        <v>200000</v>
      </c>
      <c r="L160" s="95">
        <v>3025</v>
      </c>
      <c r="M160" s="45">
        <f t="shared" si="18"/>
        <v>196975</v>
      </c>
    </row>
    <row r="161" spans="1:13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/>
      <c r="G161" s="45"/>
      <c r="H161" s="45"/>
      <c r="I161" s="45"/>
      <c r="J161" s="45"/>
      <c r="K161" s="45">
        <f t="shared" si="17"/>
        <v>72000</v>
      </c>
      <c r="L161" s="95">
        <v>33000</v>
      </c>
      <c r="M161" s="45">
        <f t="shared" si="18"/>
        <v>39000</v>
      </c>
    </row>
    <row r="162" spans="1:13" x14ac:dyDescent="0.25">
      <c r="A162" s="397"/>
      <c r="B162" s="359"/>
      <c r="C162" s="4" t="s">
        <v>54</v>
      </c>
      <c r="D162" s="100">
        <v>120000</v>
      </c>
      <c r="E162" s="45">
        <v>120000</v>
      </c>
      <c r="F162" s="45"/>
      <c r="G162" s="45"/>
      <c r="H162" s="45"/>
      <c r="I162" s="45"/>
      <c r="J162" s="45"/>
      <c r="K162" s="45">
        <f t="shared" si="17"/>
        <v>120000</v>
      </c>
      <c r="L162" s="95">
        <v>72252</v>
      </c>
      <c r="M162" s="45">
        <f t="shared" si="18"/>
        <v>47748</v>
      </c>
    </row>
    <row r="163" spans="1:13" x14ac:dyDescent="0.25">
      <c r="A163" s="397"/>
      <c r="B163" s="359"/>
      <c r="C163" s="18" t="s">
        <v>44</v>
      </c>
      <c r="D163" s="51">
        <f t="shared" ref="D163:M163" si="19">SUM(D157:D162)</f>
        <v>20459613</v>
      </c>
      <c r="E163" s="51">
        <f t="shared" si="19"/>
        <v>20459613</v>
      </c>
      <c r="F163" s="51">
        <f t="shared" si="19"/>
        <v>0</v>
      </c>
      <c r="G163" s="51">
        <f t="shared" si="19"/>
        <v>0</v>
      </c>
      <c r="H163" s="51">
        <f t="shared" si="19"/>
        <v>0</v>
      </c>
      <c r="I163" s="51">
        <f t="shared" si="19"/>
        <v>0</v>
      </c>
      <c r="J163" s="51">
        <f t="shared" si="19"/>
        <v>0</v>
      </c>
      <c r="K163" s="51">
        <f t="shared" si="19"/>
        <v>20459613</v>
      </c>
      <c r="L163" s="185">
        <f t="shared" si="19"/>
        <v>8821038</v>
      </c>
      <c r="M163" s="83">
        <f t="shared" si="19"/>
        <v>11638575</v>
      </c>
    </row>
    <row r="164" spans="1:13" x14ac:dyDescent="0.25">
      <c r="A164" s="397"/>
      <c r="B164" s="359"/>
      <c r="C164" s="220" t="s">
        <v>45</v>
      </c>
      <c r="D164" s="215">
        <v>3860983</v>
      </c>
      <c r="E164" s="215">
        <v>3860983</v>
      </c>
      <c r="F164" s="215"/>
      <c r="G164" s="215"/>
      <c r="H164" s="215"/>
      <c r="I164" s="215"/>
      <c r="J164" s="215"/>
      <c r="K164" s="216">
        <f t="shared" ref="K164:K176" si="20">E164+F164+G164+H164+I164+J164</f>
        <v>3860983</v>
      </c>
      <c r="L164" s="217">
        <v>1754162</v>
      </c>
      <c r="M164" s="216">
        <f t="shared" ref="M164:M176" si="21">K164-L164</f>
        <v>2106821</v>
      </c>
    </row>
    <row r="165" spans="1:13" x14ac:dyDescent="0.25">
      <c r="A165" s="397"/>
      <c r="B165" s="359"/>
      <c r="C165" s="4" t="s">
        <v>46</v>
      </c>
      <c r="D165" s="100">
        <v>70000</v>
      </c>
      <c r="E165" s="45">
        <v>70000</v>
      </c>
      <c r="F165" s="45"/>
      <c r="G165" s="45"/>
      <c r="H165" s="45"/>
      <c r="I165" s="45"/>
      <c r="J165" s="45"/>
      <c r="K165" s="45">
        <f t="shared" si="20"/>
        <v>70000</v>
      </c>
      <c r="L165" s="95">
        <v>4835</v>
      </c>
      <c r="M165" s="45">
        <f t="shared" si="21"/>
        <v>65165</v>
      </c>
    </row>
    <row r="166" spans="1:13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/>
      <c r="G166" s="45"/>
      <c r="H166" s="45"/>
      <c r="I166" s="45"/>
      <c r="J166" s="45"/>
      <c r="K166" s="45">
        <f t="shared" si="20"/>
        <v>250000</v>
      </c>
      <c r="L166" s="95">
        <v>210675</v>
      </c>
      <c r="M166" s="45">
        <f t="shared" si="21"/>
        <v>39325</v>
      </c>
    </row>
    <row r="167" spans="1:13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/>
      <c r="G167" s="45"/>
      <c r="H167" s="45"/>
      <c r="I167" s="45"/>
      <c r="J167" s="45"/>
      <c r="K167" s="45">
        <f t="shared" si="20"/>
        <v>134280</v>
      </c>
      <c r="L167" s="95">
        <v>67141</v>
      </c>
      <c r="M167" s="45">
        <f t="shared" si="21"/>
        <v>67139</v>
      </c>
    </row>
    <row r="168" spans="1:13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/>
      <c r="G168" s="45"/>
      <c r="H168" s="45"/>
      <c r="I168" s="45"/>
      <c r="J168" s="45"/>
      <c r="K168" s="45">
        <f t="shared" si="20"/>
        <v>124080</v>
      </c>
      <c r="L168" s="95">
        <v>45187</v>
      </c>
      <c r="M168" s="45">
        <f t="shared" si="21"/>
        <v>78893</v>
      </c>
    </row>
    <row r="169" spans="1:13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/>
      <c r="G169" s="45"/>
      <c r="H169" s="45"/>
      <c r="I169" s="45"/>
      <c r="J169" s="45"/>
      <c r="K169" s="45">
        <f t="shared" si="20"/>
        <v>2378010</v>
      </c>
      <c r="L169" s="95">
        <v>1200005</v>
      </c>
      <c r="M169" s="45">
        <f t="shared" si="21"/>
        <v>1178005</v>
      </c>
    </row>
    <row r="170" spans="1:13" x14ac:dyDescent="0.25">
      <c r="A170" s="397"/>
      <c r="B170" s="359"/>
      <c r="C170" s="4" t="s">
        <v>65</v>
      </c>
      <c r="D170" s="100">
        <v>0</v>
      </c>
      <c r="E170" s="45">
        <v>0</v>
      </c>
      <c r="F170" s="45"/>
      <c r="G170" s="45"/>
      <c r="H170" s="45"/>
      <c r="I170" s="45"/>
      <c r="J170" s="45"/>
      <c r="K170" s="45">
        <f t="shared" si="20"/>
        <v>0</v>
      </c>
      <c r="L170" s="95">
        <v>0</v>
      </c>
      <c r="M170" s="45">
        <f t="shared" si="21"/>
        <v>0</v>
      </c>
    </row>
    <row r="171" spans="1:13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/>
      <c r="G171" s="45"/>
      <c r="H171" s="45"/>
      <c r="I171" s="45"/>
      <c r="J171" s="45"/>
      <c r="K171" s="45">
        <f t="shared" si="20"/>
        <v>100000</v>
      </c>
      <c r="L171" s="95">
        <v>54000</v>
      </c>
      <c r="M171" s="45">
        <f t="shared" si="21"/>
        <v>46000</v>
      </c>
    </row>
    <row r="172" spans="1:13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/>
      <c r="G172" s="45"/>
      <c r="H172" s="45"/>
      <c r="I172" s="45"/>
      <c r="J172" s="45"/>
      <c r="K172" s="45">
        <f t="shared" si="20"/>
        <v>1007000</v>
      </c>
      <c r="L172" s="95">
        <v>329650</v>
      </c>
      <c r="M172" s="45">
        <f t="shared" si="21"/>
        <v>677350</v>
      </c>
    </row>
    <row r="173" spans="1:13" x14ac:dyDescent="0.25">
      <c r="A173" s="397"/>
      <c r="B173" s="359"/>
      <c r="C173" s="4" t="s">
        <v>61</v>
      </c>
      <c r="D173" s="100">
        <v>3266450</v>
      </c>
      <c r="E173" s="45">
        <v>3266450</v>
      </c>
      <c r="F173" s="45"/>
      <c r="G173" s="45"/>
      <c r="H173" s="45"/>
      <c r="I173" s="45"/>
      <c r="J173" s="45"/>
      <c r="K173" s="45">
        <f t="shared" si="20"/>
        <v>3266450</v>
      </c>
      <c r="L173" s="95">
        <v>2217650</v>
      </c>
      <c r="M173" s="45">
        <f t="shared" si="21"/>
        <v>1048800</v>
      </c>
    </row>
    <row r="174" spans="1:13" x14ac:dyDescent="0.25">
      <c r="A174" s="397"/>
      <c r="B174" s="359"/>
      <c r="C174" s="4" t="s">
        <v>62</v>
      </c>
      <c r="D174" s="100">
        <v>0</v>
      </c>
      <c r="E174" s="45">
        <v>0</v>
      </c>
      <c r="F174" s="45"/>
      <c r="G174" s="45"/>
      <c r="H174" s="45"/>
      <c r="I174" s="45"/>
      <c r="J174" s="45"/>
      <c r="K174" s="45">
        <f t="shared" si="20"/>
        <v>0</v>
      </c>
      <c r="L174" s="95">
        <v>0</v>
      </c>
      <c r="M174" s="45">
        <f t="shared" si="21"/>
        <v>0</v>
      </c>
    </row>
    <row r="175" spans="1:13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/>
      <c r="G175" s="45"/>
      <c r="H175" s="45"/>
      <c r="I175" s="45"/>
      <c r="J175" s="45"/>
      <c r="K175" s="45">
        <f t="shared" si="20"/>
        <v>1661036</v>
      </c>
      <c r="L175" s="95">
        <v>330748</v>
      </c>
      <c r="M175" s="45">
        <f t="shared" si="21"/>
        <v>1330288</v>
      </c>
    </row>
    <row r="176" spans="1:13" x14ac:dyDescent="0.25">
      <c r="A176" s="397"/>
      <c r="B176" s="359"/>
      <c r="C176" s="4" t="s">
        <v>63</v>
      </c>
      <c r="D176" s="100">
        <v>1000</v>
      </c>
      <c r="E176" s="45">
        <v>1000</v>
      </c>
      <c r="F176" s="45"/>
      <c r="G176" s="45"/>
      <c r="H176" s="45"/>
      <c r="I176" s="45"/>
      <c r="J176" s="45"/>
      <c r="K176" s="45">
        <f t="shared" si="20"/>
        <v>1000</v>
      </c>
      <c r="L176" s="95">
        <v>0</v>
      </c>
      <c r="M176" s="45">
        <f t="shared" si="21"/>
        <v>1000</v>
      </c>
    </row>
    <row r="177" spans="1:13" x14ac:dyDescent="0.25">
      <c r="A177" s="397"/>
      <c r="B177" s="359"/>
      <c r="C177" s="18" t="s">
        <v>49</v>
      </c>
      <c r="D177" s="51">
        <f t="shared" ref="D177:M177" si="22">SUM(D165:D176)</f>
        <v>8991856</v>
      </c>
      <c r="E177" s="51">
        <f t="shared" si="22"/>
        <v>8991856</v>
      </c>
      <c r="F177" s="51">
        <f t="shared" si="22"/>
        <v>0</v>
      </c>
      <c r="G177" s="51">
        <f t="shared" si="22"/>
        <v>0</v>
      </c>
      <c r="H177" s="51">
        <f t="shared" si="22"/>
        <v>0</v>
      </c>
      <c r="I177" s="51">
        <f t="shared" si="22"/>
        <v>0</v>
      </c>
      <c r="J177" s="51">
        <f t="shared" si="22"/>
        <v>0</v>
      </c>
      <c r="K177" s="51">
        <f t="shared" si="22"/>
        <v>8991856</v>
      </c>
      <c r="L177" s="185">
        <f t="shared" si="22"/>
        <v>4459891</v>
      </c>
      <c r="M177" s="83">
        <f t="shared" si="22"/>
        <v>4531965</v>
      </c>
    </row>
    <row r="178" spans="1:13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/>
      <c r="G178" s="45"/>
      <c r="H178" s="45"/>
      <c r="I178" s="45"/>
      <c r="J178" s="45"/>
      <c r="K178" s="45">
        <f t="shared" ref="K178:K182" si="23">E178+F178+G178+H178+I178+J178</f>
        <v>3707761</v>
      </c>
      <c r="L178" s="95">
        <v>1688735</v>
      </c>
      <c r="M178" s="45">
        <f t="shared" ref="M178:M182" si="24">K178-L178</f>
        <v>2019026</v>
      </c>
    </row>
    <row r="179" spans="1:13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/>
      <c r="G179" s="45"/>
      <c r="H179" s="45"/>
      <c r="I179" s="45"/>
      <c r="J179" s="45"/>
      <c r="K179" s="45">
        <f t="shared" si="23"/>
        <v>150000</v>
      </c>
      <c r="L179" s="95">
        <v>67947</v>
      </c>
      <c r="M179" s="45">
        <f t="shared" si="24"/>
        <v>82053</v>
      </c>
    </row>
    <row r="180" spans="1:13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/>
      <c r="G180" s="45"/>
      <c r="H180" s="45"/>
      <c r="I180" s="45"/>
      <c r="J180" s="45"/>
      <c r="K180" s="45">
        <f t="shared" si="23"/>
        <v>10000</v>
      </c>
      <c r="L180" s="95">
        <v>0</v>
      </c>
      <c r="M180" s="45">
        <f t="shared" si="24"/>
        <v>10000</v>
      </c>
    </row>
    <row r="181" spans="1:13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/>
      <c r="G181" s="45"/>
      <c r="H181" s="45"/>
      <c r="I181" s="45"/>
      <c r="J181" s="45"/>
      <c r="K181" s="45">
        <f t="shared" si="23"/>
        <v>24000</v>
      </c>
      <c r="L181" s="95">
        <v>12000</v>
      </c>
      <c r="M181" s="45">
        <f t="shared" si="24"/>
        <v>12000</v>
      </c>
    </row>
    <row r="182" spans="1:13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/>
      <c r="G182" s="45"/>
      <c r="H182" s="45"/>
      <c r="I182" s="45"/>
      <c r="J182" s="45"/>
      <c r="K182" s="45">
        <f t="shared" si="23"/>
        <v>174120</v>
      </c>
      <c r="L182" s="95">
        <v>80212</v>
      </c>
      <c r="M182" s="45">
        <f t="shared" si="24"/>
        <v>93908</v>
      </c>
    </row>
    <row r="183" spans="1:13" x14ac:dyDescent="0.25">
      <c r="A183" s="397"/>
      <c r="B183" s="359"/>
      <c r="C183" s="18" t="s">
        <v>44</v>
      </c>
      <c r="D183" s="51">
        <f t="shared" ref="D183:M183" si="25">SUM(D178:D182)</f>
        <v>4065881</v>
      </c>
      <c r="E183" s="51">
        <f t="shared" si="25"/>
        <v>4065881</v>
      </c>
      <c r="F183" s="51">
        <f t="shared" si="25"/>
        <v>0</v>
      </c>
      <c r="G183" s="51">
        <f t="shared" si="25"/>
        <v>0</v>
      </c>
      <c r="H183" s="51">
        <f t="shared" si="25"/>
        <v>0</v>
      </c>
      <c r="I183" s="51">
        <f t="shared" si="25"/>
        <v>0</v>
      </c>
      <c r="J183" s="51">
        <f t="shared" si="25"/>
        <v>0</v>
      </c>
      <c r="K183" s="51">
        <f t="shared" si="25"/>
        <v>4065881</v>
      </c>
      <c r="L183" s="185">
        <f t="shared" si="25"/>
        <v>1848894</v>
      </c>
      <c r="M183" s="83">
        <f t="shared" si="25"/>
        <v>2216987</v>
      </c>
    </row>
    <row r="184" spans="1:13" x14ac:dyDescent="0.25">
      <c r="A184" s="397"/>
      <c r="B184" s="359"/>
      <c r="C184" s="220" t="s">
        <v>45</v>
      </c>
      <c r="D184" s="215">
        <v>769883</v>
      </c>
      <c r="E184" s="215">
        <v>769883</v>
      </c>
      <c r="F184" s="215"/>
      <c r="G184" s="215"/>
      <c r="H184" s="215"/>
      <c r="I184" s="215"/>
      <c r="J184" s="215"/>
      <c r="K184" s="216">
        <f t="shared" ref="K184:K189" si="26">E184+F184+G184+H184+I184+J184</f>
        <v>769883</v>
      </c>
      <c r="L184" s="217">
        <v>364525</v>
      </c>
      <c r="M184" s="216">
        <f t="shared" ref="M184:M189" si="27">K184-L184</f>
        <v>405358</v>
      </c>
    </row>
    <row r="185" spans="1:13" x14ac:dyDescent="0.25">
      <c r="A185" s="397"/>
      <c r="B185" s="359"/>
      <c r="C185" s="4" t="s">
        <v>56</v>
      </c>
      <c r="D185" s="100">
        <v>50000</v>
      </c>
      <c r="E185" s="45">
        <v>50000</v>
      </c>
      <c r="F185" s="45"/>
      <c r="G185" s="45"/>
      <c r="H185" s="45"/>
      <c r="I185" s="45"/>
      <c r="J185" s="45"/>
      <c r="K185" s="45">
        <f t="shared" si="26"/>
        <v>50000</v>
      </c>
      <c r="L185" s="95">
        <v>0</v>
      </c>
      <c r="M185" s="45">
        <f t="shared" si="27"/>
        <v>50000</v>
      </c>
    </row>
    <row r="186" spans="1:13" x14ac:dyDescent="0.25">
      <c r="A186" s="397"/>
      <c r="B186" s="359"/>
      <c r="C186" s="4" t="s">
        <v>64</v>
      </c>
      <c r="D186" s="100">
        <v>10323630</v>
      </c>
      <c r="E186" s="45">
        <v>10057866</v>
      </c>
      <c r="F186" s="45"/>
      <c r="G186" s="64"/>
      <c r="H186" s="64"/>
      <c r="I186" s="45"/>
      <c r="J186" s="45"/>
      <c r="K186" s="45">
        <f t="shared" si="26"/>
        <v>10057866</v>
      </c>
      <c r="L186" s="95">
        <v>4623012</v>
      </c>
      <c r="M186" s="45">
        <f t="shared" si="27"/>
        <v>5434854</v>
      </c>
    </row>
    <row r="187" spans="1:13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/>
      <c r="G187" s="64"/>
      <c r="H187" s="64"/>
      <c r="I187" s="45"/>
      <c r="J187" s="45"/>
      <c r="K187" s="45">
        <f t="shared" si="26"/>
        <v>13080</v>
      </c>
      <c r="L187" s="95">
        <v>4200</v>
      </c>
      <c r="M187" s="45">
        <f t="shared" si="27"/>
        <v>8880</v>
      </c>
    </row>
    <row r="188" spans="1:13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/>
      <c r="G188" s="64"/>
      <c r="H188" s="64"/>
      <c r="I188" s="45"/>
      <c r="J188" s="45"/>
      <c r="K188" s="45">
        <f t="shared" si="26"/>
        <v>68000</v>
      </c>
      <c r="L188" s="95">
        <v>24000</v>
      </c>
      <c r="M188" s="45">
        <f t="shared" si="27"/>
        <v>44000</v>
      </c>
    </row>
    <row r="189" spans="1:13" x14ac:dyDescent="0.25">
      <c r="A189" s="397"/>
      <c r="B189" s="359"/>
      <c r="C189" s="4" t="s">
        <v>48</v>
      </c>
      <c r="D189" s="100">
        <v>2800340</v>
      </c>
      <c r="E189" s="45">
        <v>2728584</v>
      </c>
      <c r="F189" s="45"/>
      <c r="G189" s="64"/>
      <c r="H189" s="64"/>
      <c r="I189" s="45"/>
      <c r="J189" s="45"/>
      <c r="K189" s="45">
        <f t="shared" si="26"/>
        <v>2728584</v>
      </c>
      <c r="L189" s="95">
        <v>1254693</v>
      </c>
      <c r="M189" s="45">
        <f t="shared" si="27"/>
        <v>1473891</v>
      </c>
    </row>
    <row r="190" spans="1:13" x14ac:dyDescent="0.25">
      <c r="A190" s="397"/>
      <c r="B190" s="359"/>
      <c r="C190" s="18" t="s">
        <v>49</v>
      </c>
      <c r="D190" s="51">
        <f t="shared" ref="D190:M190" si="28">SUM(D185:D189)</f>
        <v>13255050</v>
      </c>
      <c r="E190" s="51">
        <f t="shared" si="28"/>
        <v>12917530</v>
      </c>
      <c r="F190" s="51">
        <f t="shared" si="28"/>
        <v>0</v>
      </c>
      <c r="G190" s="51">
        <f t="shared" si="28"/>
        <v>0</v>
      </c>
      <c r="H190" s="51">
        <f t="shared" si="28"/>
        <v>0</v>
      </c>
      <c r="I190" s="51">
        <f t="shared" si="28"/>
        <v>0</v>
      </c>
      <c r="J190" s="51">
        <f t="shared" si="28"/>
        <v>0</v>
      </c>
      <c r="K190" s="51">
        <f t="shared" si="28"/>
        <v>12917530</v>
      </c>
      <c r="L190" s="185">
        <f t="shared" si="28"/>
        <v>5905905</v>
      </c>
      <c r="M190" s="83">
        <f t="shared" si="28"/>
        <v>7011625</v>
      </c>
    </row>
    <row r="191" spans="1:13" x14ac:dyDescent="0.25">
      <c r="A191" s="397"/>
      <c r="B191" s="357" t="s">
        <v>21</v>
      </c>
      <c r="C191" s="4" t="s">
        <v>43</v>
      </c>
      <c r="D191" s="100">
        <v>50493564</v>
      </c>
      <c r="E191" s="45">
        <v>50272828</v>
      </c>
      <c r="F191" s="64"/>
      <c r="G191" s="45"/>
      <c r="H191" s="45"/>
      <c r="I191" s="45"/>
      <c r="J191" s="45"/>
      <c r="K191" s="45">
        <f t="shared" ref="K191:K198" si="29">E191+F191+G191+H191+I191+J191</f>
        <v>50272828</v>
      </c>
      <c r="L191" s="95">
        <v>21763568</v>
      </c>
      <c r="M191" s="45">
        <f t="shared" ref="M191:M198" si="30">K191-L191</f>
        <v>28509260</v>
      </c>
    </row>
    <row r="192" spans="1:13" x14ac:dyDescent="0.25">
      <c r="A192" s="397"/>
      <c r="B192" s="364"/>
      <c r="C192" s="4" t="s">
        <v>66</v>
      </c>
      <c r="D192" s="100">
        <v>0</v>
      </c>
      <c r="E192" s="45">
        <v>0</v>
      </c>
      <c r="F192" s="64"/>
      <c r="G192" s="45"/>
      <c r="H192" s="45"/>
      <c r="I192" s="45"/>
      <c r="J192" s="45"/>
      <c r="K192" s="45">
        <f t="shared" si="29"/>
        <v>0</v>
      </c>
      <c r="L192" s="95">
        <v>0</v>
      </c>
      <c r="M192" s="45">
        <f t="shared" si="30"/>
        <v>0</v>
      </c>
    </row>
    <row r="193" spans="1:13" x14ac:dyDescent="0.25">
      <c r="A193" s="397"/>
      <c r="B193" s="364"/>
      <c r="C193" s="4" t="s">
        <v>50</v>
      </c>
      <c r="D193" s="100">
        <v>2405000</v>
      </c>
      <c r="E193" s="45">
        <v>2405000</v>
      </c>
      <c r="F193" s="64"/>
      <c r="G193" s="45"/>
      <c r="H193" s="45"/>
      <c r="I193" s="45"/>
      <c r="J193" s="45"/>
      <c r="K193" s="45">
        <f t="shared" si="29"/>
        <v>2405000</v>
      </c>
      <c r="L193" s="95">
        <v>1088318</v>
      </c>
      <c r="M193" s="45">
        <f t="shared" si="30"/>
        <v>1316682</v>
      </c>
    </row>
    <row r="194" spans="1:13" x14ac:dyDescent="0.25">
      <c r="A194" s="397"/>
      <c r="B194" s="364"/>
      <c r="C194" s="4" t="s">
        <v>51</v>
      </c>
      <c r="D194" s="100">
        <v>115000</v>
      </c>
      <c r="E194" s="45">
        <v>115000</v>
      </c>
      <c r="F194" s="64"/>
      <c r="G194" s="45"/>
      <c r="H194" s="45"/>
      <c r="I194" s="45"/>
      <c r="J194" s="45"/>
      <c r="K194" s="45">
        <f t="shared" si="29"/>
        <v>115000</v>
      </c>
      <c r="L194" s="95">
        <v>0</v>
      </c>
      <c r="M194" s="45">
        <f t="shared" si="30"/>
        <v>115000</v>
      </c>
    </row>
    <row r="195" spans="1:13" x14ac:dyDescent="0.25">
      <c r="A195" s="397"/>
      <c r="B195" s="364"/>
      <c r="C195" s="4" t="s">
        <v>52</v>
      </c>
      <c r="D195" s="100">
        <v>322000</v>
      </c>
      <c r="E195" s="45">
        <v>322000</v>
      </c>
      <c r="F195" s="64"/>
      <c r="G195" s="45"/>
      <c r="H195" s="45"/>
      <c r="I195" s="45"/>
      <c r="J195" s="45"/>
      <c r="K195" s="45">
        <f t="shared" si="29"/>
        <v>322000</v>
      </c>
      <c r="L195" s="95">
        <v>82860</v>
      </c>
      <c r="M195" s="45">
        <f t="shared" si="30"/>
        <v>239140</v>
      </c>
    </row>
    <row r="196" spans="1:13" x14ac:dyDescent="0.25">
      <c r="A196" s="397"/>
      <c r="B196" s="364"/>
      <c r="C196" s="4" t="s">
        <v>53</v>
      </c>
      <c r="D196" s="100">
        <v>276000</v>
      </c>
      <c r="E196" s="45">
        <v>276000</v>
      </c>
      <c r="F196" s="64"/>
      <c r="G196" s="45"/>
      <c r="H196" s="45"/>
      <c r="I196" s="45"/>
      <c r="J196" s="45"/>
      <c r="K196" s="45">
        <f t="shared" si="29"/>
        <v>276000</v>
      </c>
      <c r="L196" s="95">
        <v>124500</v>
      </c>
      <c r="M196" s="45">
        <f t="shared" si="30"/>
        <v>151500</v>
      </c>
    </row>
    <row r="197" spans="1:13" x14ac:dyDescent="0.25">
      <c r="A197" s="397"/>
      <c r="B197" s="364"/>
      <c r="C197" s="4" t="s">
        <v>54</v>
      </c>
      <c r="D197" s="100">
        <v>1550000</v>
      </c>
      <c r="E197" s="45">
        <v>2440192</v>
      </c>
      <c r="F197" s="64"/>
      <c r="G197" s="64"/>
      <c r="H197" s="45"/>
      <c r="I197" s="45"/>
      <c r="J197" s="45"/>
      <c r="K197" s="45">
        <f t="shared" si="29"/>
        <v>2440192</v>
      </c>
      <c r="L197" s="95">
        <v>770937</v>
      </c>
      <c r="M197" s="45">
        <f t="shared" si="30"/>
        <v>1669255</v>
      </c>
    </row>
    <row r="198" spans="1:13" x14ac:dyDescent="0.25">
      <c r="A198" s="397"/>
      <c r="B198" s="364"/>
      <c r="C198" s="4" t="s">
        <v>55</v>
      </c>
      <c r="D198" s="100">
        <v>0</v>
      </c>
      <c r="E198" s="45">
        <v>0</v>
      </c>
      <c r="F198" s="45"/>
      <c r="G198" s="45"/>
      <c r="H198" s="45"/>
      <c r="I198" s="45"/>
      <c r="J198" s="45"/>
      <c r="K198" s="45">
        <f t="shared" si="29"/>
        <v>0</v>
      </c>
      <c r="L198" s="95">
        <v>0</v>
      </c>
      <c r="M198" s="45">
        <f t="shared" si="30"/>
        <v>0</v>
      </c>
    </row>
    <row r="199" spans="1:13" x14ac:dyDescent="0.25">
      <c r="A199" s="397"/>
      <c r="B199" s="364"/>
      <c r="C199" s="18" t="s">
        <v>44</v>
      </c>
      <c r="D199" s="51">
        <f t="shared" ref="D199:M199" si="31">SUM(D191:D198)</f>
        <v>55161564</v>
      </c>
      <c r="E199" s="51">
        <f t="shared" si="31"/>
        <v>55831020</v>
      </c>
      <c r="F199" s="51">
        <f t="shared" si="31"/>
        <v>0</v>
      </c>
      <c r="G199" s="51">
        <f t="shared" si="31"/>
        <v>0</v>
      </c>
      <c r="H199" s="51">
        <f t="shared" si="31"/>
        <v>0</v>
      </c>
      <c r="I199" s="51">
        <f t="shared" si="31"/>
        <v>0</v>
      </c>
      <c r="J199" s="51">
        <f t="shared" si="31"/>
        <v>0</v>
      </c>
      <c r="K199" s="51">
        <f t="shared" si="31"/>
        <v>55831020</v>
      </c>
      <c r="L199" s="185">
        <f t="shared" si="31"/>
        <v>23830183</v>
      </c>
      <c r="M199" s="83">
        <f t="shared" si="31"/>
        <v>32000837</v>
      </c>
    </row>
    <row r="200" spans="1:13" x14ac:dyDescent="0.25">
      <c r="A200" s="397"/>
      <c r="B200" s="364"/>
      <c r="C200" s="220" t="s">
        <v>45</v>
      </c>
      <c r="D200" s="215">
        <v>10313174</v>
      </c>
      <c r="E200" s="215">
        <v>10443718</v>
      </c>
      <c r="F200" s="215"/>
      <c r="G200" s="215"/>
      <c r="H200" s="215"/>
      <c r="I200" s="215"/>
      <c r="J200" s="215"/>
      <c r="K200" s="216">
        <f t="shared" ref="K200:K213" si="32">E200+F200+G200+H200+I200+J200</f>
        <v>10443718</v>
      </c>
      <c r="L200" s="217">
        <v>4655836</v>
      </c>
      <c r="M200" s="216">
        <f t="shared" ref="M200:M213" si="33">K200-L200</f>
        <v>5787882</v>
      </c>
    </row>
    <row r="201" spans="1:13" x14ac:dyDescent="0.25">
      <c r="A201" s="397"/>
      <c r="B201" s="364"/>
      <c r="C201" s="4" t="s">
        <v>46</v>
      </c>
      <c r="D201" s="100">
        <v>70000</v>
      </c>
      <c r="E201" s="45">
        <v>70000</v>
      </c>
      <c r="F201" s="45"/>
      <c r="G201" s="45"/>
      <c r="H201" s="45"/>
      <c r="I201" s="45"/>
      <c r="J201" s="45"/>
      <c r="K201" s="45">
        <f t="shared" si="32"/>
        <v>70000</v>
      </c>
      <c r="L201" s="95">
        <v>4835</v>
      </c>
      <c r="M201" s="64">
        <f t="shared" si="33"/>
        <v>65165</v>
      </c>
    </row>
    <row r="202" spans="1:13" x14ac:dyDescent="0.25">
      <c r="A202" s="397"/>
      <c r="B202" s="364"/>
      <c r="C202" s="4" t="s">
        <v>56</v>
      </c>
      <c r="D202" s="100">
        <v>260000</v>
      </c>
      <c r="E202" s="45">
        <v>257744</v>
      </c>
      <c r="F202" s="45"/>
      <c r="G202" s="45"/>
      <c r="H202" s="45"/>
      <c r="I202" s="45"/>
      <c r="J202" s="45"/>
      <c r="K202" s="45">
        <f t="shared" si="32"/>
        <v>257744</v>
      </c>
      <c r="L202" s="95">
        <v>100886</v>
      </c>
      <c r="M202" s="64">
        <f t="shared" si="33"/>
        <v>156858</v>
      </c>
    </row>
    <row r="203" spans="1:13" x14ac:dyDescent="0.25">
      <c r="A203" s="397"/>
      <c r="B203" s="364"/>
      <c r="C203" s="4" t="s">
        <v>57</v>
      </c>
      <c r="D203" s="100">
        <v>107880</v>
      </c>
      <c r="E203" s="45">
        <v>107880</v>
      </c>
      <c r="F203" s="45"/>
      <c r="G203" s="45"/>
      <c r="H203" s="45"/>
      <c r="I203" s="45"/>
      <c r="J203" s="45"/>
      <c r="K203" s="45">
        <f t="shared" si="32"/>
        <v>107880</v>
      </c>
      <c r="L203" s="95">
        <v>53941</v>
      </c>
      <c r="M203" s="64">
        <f t="shared" si="33"/>
        <v>53939</v>
      </c>
    </row>
    <row r="204" spans="1:13" x14ac:dyDescent="0.25">
      <c r="A204" s="397"/>
      <c r="B204" s="364"/>
      <c r="C204" s="4" t="s">
        <v>58</v>
      </c>
      <c r="D204" s="100">
        <v>361200</v>
      </c>
      <c r="E204" s="45">
        <v>363028</v>
      </c>
      <c r="F204" s="45"/>
      <c r="G204" s="45"/>
      <c r="H204" s="45"/>
      <c r="I204" s="45"/>
      <c r="J204" s="45"/>
      <c r="K204" s="45">
        <f t="shared" si="32"/>
        <v>363028</v>
      </c>
      <c r="L204" s="95">
        <v>149117</v>
      </c>
      <c r="M204" s="64">
        <f t="shared" si="33"/>
        <v>213911</v>
      </c>
    </row>
    <row r="205" spans="1:13" x14ac:dyDescent="0.25">
      <c r="A205" s="397"/>
      <c r="B205" s="364"/>
      <c r="C205" s="4" t="s">
        <v>59</v>
      </c>
      <c r="D205" s="100">
        <v>806656</v>
      </c>
      <c r="E205" s="45">
        <v>806656</v>
      </c>
      <c r="F205" s="45"/>
      <c r="G205" s="45"/>
      <c r="H205" s="45"/>
      <c r="I205" s="45"/>
      <c r="J205" s="45"/>
      <c r="K205" s="45">
        <f t="shared" si="32"/>
        <v>806656</v>
      </c>
      <c r="L205" s="95">
        <v>373964</v>
      </c>
      <c r="M205" s="64">
        <f t="shared" si="33"/>
        <v>432692</v>
      </c>
    </row>
    <row r="206" spans="1:13" x14ac:dyDescent="0.25">
      <c r="A206" s="397"/>
      <c r="B206" s="364"/>
      <c r="C206" s="4" t="s">
        <v>64</v>
      </c>
      <c r="D206" s="100">
        <v>10000</v>
      </c>
      <c r="E206" s="45">
        <v>10000</v>
      </c>
      <c r="F206" s="45"/>
      <c r="G206" s="45"/>
      <c r="H206" s="45"/>
      <c r="I206" s="45"/>
      <c r="J206" s="45"/>
      <c r="K206" s="45">
        <f t="shared" si="32"/>
        <v>10000</v>
      </c>
      <c r="L206" s="95">
        <v>0</v>
      </c>
      <c r="M206" s="64">
        <f t="shared" si="33"/>
        <v>10000</v>
      </c>
    </row>
    <row r="207" spans="1:13" x14ac:dyDescent="0.25">
      <c r="A207" s="397"/>
      <c r="B207" s="364"/>
      <c r="C207" s="4" t="s">
        <v>60</v>
      </c>
      <c r="D207" s="100">
        <v>241000</v>
      </c>
      <c r="E207" s="45">
        <v>241000</v>
      </c>
      <c r="F207" s="45"/>
      <c r="G207" s="45"/>
      <c r="H207" s="45"/>
      <c r="I207" s="45"/>
      <c r="J207" s="45"/>
      <c r="K207" s="45">
        <f t="shared" si="32"/>
        <v>241000</v>
      </c>
      <c r="L207" s="95">
        <v>174258</v>
      </c>
      <c r="M207" s="64">
        <f t="shared" si="33"/>
        <v>66742</v>
      </c>
    </row>
    <row r="208" spans="1:13" x14ac:dyDescent="0.25">
      <c r="A208" s="397"/>
      <c r="B208" s="364"/>
      <c r="C208" s="4" t="s">
        <v>67</v>
      </c>
      <c r="D208" s="100">
        <v>12000</v>
      </c>
      <c r="E208" s="45">
        <v>12000</v>
      </c>
      <c r="F208" s="45"/>
      <c r="G208" s="45"/>
      <c r="H208" s="45"/>
      <c r="I208" s="45"/>
      <c r="J208" s="45"/>
      <c r="K208" s="45">
        <f t="shared" si="32"/>
        <v>12000</v>
      </c>
      <c r="L208" s="95">
        <v>7380</v>
      </c>
      <c r="M208" s="64">
        <f t="shared" si="33"/>
        <v>4620</v>
      </c>
    </row>
    <row r="209" spans="1:14" x14ac:dyDescent="0.25">
      <c r="A209" s="397"/>
      <c r="B209" s="364"/>
      <c r="C209" s="4" t="s">
        <v>47</v>
      </c>
      <c r="D209" s="100">
        <v>166200</v>
      </c>
      <c r="E209" s="45">
        <v>167700</v>
      </c>
      <c r="F209" s="45"/>
      <c r="G209" s="45"/>
      <c r="H209" s="45"/>
      <c r="I209" s="45"/>
      <c r="J209" s="45"/>
      <c r="K209" s="45">
        <f t="shared" si="32"/>
        <v>167700</v>
      </c>
      <c r="L209" s="95">
        <v>45150</v>
      </c>
      <c r="M209" s="64">
        <f t="shared" si="33"/>
        <v>122550</v>
      </c>
    </row>
    <row r="210" spans="1:14" x14ac:dyDescent="0.25">
      <c r="A210" s="397"/>
      <c r="B210" s="364"/>
      <c r="C210" s="4" t="s">
        <v>61</v>
      </c>
      <c r="D210" s="100">
        <v>1355455</v>
      </c>
      <c r="E210" s="45">
        <v>1355455</v>
      </c>
      <c r="F210" s="45"/>
      <c r="G210" s="45"/>
      <c r="H210" s="45"/>
      <c r="I210" s="45"/>
      <c r="J210" s="45"/>
      <c r="K210" s="45">
        <f t="shared" si="32"/>
        <v>1355455</v>
      </c>
      <c r="L210" s="95">
        <v>700222</v>
      </c>
      <c r="M210" s="64">
        <f t="shared" si="33"/>
        <v>655233</v>
      </c>
    </row>
    <row r="211" spans="1:14" x14ac:dyDescent="0.25">
      <c r="A211" s="397"/>
      <c r="B211" s="364"/>
      <c r="C211" s="4" t="s">
        <v>62</v>
      </c>
      <c r="D211" s="100">
        <v>250000</v>
      </c>
      <c r="E211" s="45">
        <v>250000</v>
      </c>
      <c r="F211" s="45"/>
      <c r="G211" s="45"/>
      <c r="H211" s="45"/>
      <c r="I211" s="45"/>
      <c r="J211" s="45"/>
      <c r="K211" s="45">
        <f t="shared" si="32"/>
        <v>250000</v>
      </c>
      <c r="L211" s="95">
        <v>53055</v>
      </c>
      <c r="M211" s="64">
        <f t="shared" si="33"/>
        <v>196945</v>
      </c>
    </row>
    <row r="212" spans="1:14" x14ac:dyDescent="0.25">
      <c r="A212" s="397"/>
      <c r="B212" s="364"/>
      <c r="C212" s="4" t="s">
        <v>48</v>
      </c>
      <c r="D212" s="100">
        <v>384681</v>
      </c>
      <c r="E212" s="45">
        <v>384565</v>
      </c>
      <c r="F212" s="45"/>
      <c r="G212" s="45"/>
      <c r="H212" s="45"/>
      <c r="I212" s="45"/>
      <c r="J212" s="45"/>
      <c r="K212" s="45">
        <f t="shared" si="32"/>
        <v>384565</v>
      </c>
      <c r="L212" s="95">
        <v>177431</v>
      </c>
      <c r="M212" s="64">
        <f t="shared" si="33"/>
        <v>207134</v>
      </c>
    </row>
    <row r="213" spans="1:14" x14ac:dyDescent="0.25">
      <c r="A213" s="397"/>
      <c r="B213" s="364"/>
      <c r="C213" s="4" t="s">
        <v>63</v>
      </c>
      <c r="D213" s="100">
        <v>15000</v>
      </c>
      <c r="E213" s="45">
        <v>71500</v>
      </c>
      <c r="F213" s="45"/>
      <c r="G213" s="64"/>
      <c r="H213" s="45"/>
      <c r="I213" s="45"/>
      <c r="J213" s="45"/>
      <c r="K213" s="45">
        <f t="shared" si="32"/>
        <v>71500</v>
      </c>
      <c r="L213" s="95">
        <v>6398</v>
      </c>
      <c r="M213" s="45">
        <f t="shared" si="33"/>
        <v>65102</v>
      </c>
    </row>
    <row r="214" spans="1:14" x14ac:dyDescent="0.25">
      <c r="A214" s="397"/>
      <c r="B214" s="364"/>
      <c r="C214" s="18" t="s">
        <v>49</v>
      </c>
      <c r="D214" s="51">
        <f t="shared" ref="D214:M214" si="34">SUM(D201:D213)</f>
        <v>4040072</v>
      </c>
      <c r="E214" s="51">
        <f t="shared" si="34"/>
        <v>4097528</v>
      </c>
      <c r="F214" s="51">
        <f t="shared" si="34"/>
        <v>0</v>
      </c>
      <c r="G214" s="51">
        <f t="shared" si="34"/>
        <v>0</v>
      </c>
      <c r="H214" s="51">
        <f t="shared" si="34"/>
        <v>0</v>
      </c>
      <c r="I214" s="51">
        <f t="shared" si="34"/>
        <v>0</v>
      </c>
      <c r="J214" s="51">
        <f t="shared" si="34"/>
        <v>0</v>
      </c>
      <c r="K214" s="51">
        <f t="shared" si="34"/>
        <v>4097528</v>
      </c>
      <c r="L214" s="185">
        <f t="shared" si="34"/>
        <v>1846637</v>
      </c>
      <c r="M214" s="83">
        <f t="shared" si="34"/>
        <v>2250891</v>
      </c>
    </row>
    <row r="215" spans="1:14" s="170" customFormat="1" x14ac:dyDescent="0.25">
      <c r="A215" s="397"/>
      <c r="B215" s="364"/>
      <c r="C215" s="168" t="s">
        <v>194</v>
      </c>
      <c r="D215" s="169">
        <v>0</v>
      </c>
      <c r="E215" s="169">
        <v>76400</v>
      </c>
      <c r="F215" s="169"/>
      <c r="G215" s="169"/>
      <c r="H215" s="169"/>
      <c r="I215" s="169"/>
      <c r="J215" s="169"/>
      <c r="K215" s="45">
        <f t="shared" ref="K215:K217" si="35">E215+F215+G215+H215+I215+J215</f>
        <v>76400</v>
      </c>
      <c r="L215" s="187">
        <v>76400</v>
      </c>
      <c r="M215" s="45">
        <f t="shared" ref="M215:M217" si="36">K215-L215</f>
        <v>0</v>
      </c>
      <c r="N215" s="174"/>
    </row>
    <row r="216" spans="1:14" x14ac:dyDescent="0.25">
      <c r="A216" s="397"/>
      <c r="B216" s="364"/>
      <c r="C216" s="4" t="s">
        <v>143</v>
      </c>
      <c r="D216" s="100">
        <v>94488</v>
      </c>
      <c r="E216" s="45">
        <v>18088</v>
      </c>
      <c r="F216" s="64"/>
      <c r="G216" s="45"/>
      <c r="H216" s="45"/>
      <c r="I216" s="45"/>
      <c r="J216" s="45"/>
      <c r="K216" s="45">
        <f t="shared" si="35"/>
        <v>18088</v>
      </c>
      <c r="L216" s="95">
        <v>14163</v>
      </c>
      <c r="M216" s="45">
        <f t="shared" si="36"/>
        <v>3925</v>
      </c>
    </row>
    <row r="217" spans="1:14" x14ac:dyDescent="0.25">
      <c r="A217" s="397"/>
      <c r="B217" s="364"/>
      <c r="C217" s="4" t="s">
        <v>144</v>
      </c>
      <c r="D217" s="100">
        <v>25512</v>
      </c>
      <c r="E217" s="45">
        <v>25512</v>
      </c>
      <c r="F217" s="45"/>
      <c r="G217" s="45"/>
      <c r="H217" s="45"/>
      <c r="I217" s="45"/>
      <c r="J217" s="45"/>
      <c r="K217" s="45">
        <f t="shared" si="35"/>
        <v>25512</v>
      </c>
      <c r="L217" s="95">
        <v>24452</v>
      </c>
      <c r="M217" s="45">
        <f t="shared" si="36"/>
        <v>1060</v>
      </c>
    </row>
    <row r="218" spans="1:14" x14ac:dyDescent="0.25">
      <c r="A218" s="397"/>
      <c r="B218" s="358"/>
      <c r="C218" s="18" t="s">
        <v>145</v>
      </c>
      <c r="D218" s="51">
        <f>SUM(D215:D217)</f>
        <v>120000</v>
      </c>
      <c r="E218" s="51">
        <f>SUM(E215:E217)</f>
        <v>120000</v>
      </c>
      <c r="F218" s="51">
        <f t="shared" ref="F218:M218" si="37">SUM(F215:F217)</f>
        <v>0</v>
      </c>
      <c r="G218" s="51">
        <f t="shared" si="37"/>
        <v>0</v>
      </c>
      <c r="H218" s="51">
        <f t="shared" si="37"/>
        <v>0</v>
      </c>
      <c r="I218" s="51">
        <f t="shared" si="37"/>
        <v>0</v>
      </c>
      <c r="J218" s="51">
        <f t="shared" si="37"/>
        <v>0</v>
      </c>
      <c r="K218" s="51">
        <f t="shared" si="37"/>
        <v>120000</v>
      </c>
      <c r="L218" s="185">
        <f t="shared" si="37"/>
        <v>115015</v>
      </c>
      <c r="M218" s="51">
        <f t="shared" si="37"/>
        <v>4985</v>
      </c>
    </row>
    <row r="219" spans="1:14" x14ac:dyDescent="0.25">
      <c r="A219" s="397"/>
      <c r="B219" s="359" t="s">
        <v>24</v>
      </c>
      <c r="C219" s="4" t="s">
        <v>68</v>
      </c>
      <c r="D219" s="100">
        <v>1500000</v>
      </c>
      <c r="E219" s="45">
        <v>1500000</v>
      </c>
      <c r="F219" s="45"/>
      <c r="G219" s="45"/>
      <c r="H219" s="45"/>
      <c r="I219" s="45"/>
      <c r="J219" s="45"/>
      <c r="K219" s="45">
        <f t="shared" ref="K219:K220" si="38">E219+F219+G219+H219+I219+J219</f>
        <v>1500000</v>
      </c>
      <c r="L219" s="95">
        <v>755893</v>
      </c>
      <c r="M219" s="45">
        <f t="shared" ref="M219:M220" si="39">K219-L219</f>
        <v>744107</v>
      </c>
    </row>
    <row r="220" spans="1:14" x14ac:dyDescent="0.25">
      <c r="A220" s="397"/>
      <c r="B220" s="359"/>
      <c r="C220" s="4" t="s">
        <v>55</v>
      </c>
      <c r="D220" s="100">
        <v>720000</v>
      </c>
      <c r="E220" s="45">
        <v>720000</v>
      </c>
      <c r="F220" s="45"/>
      <c r="G220" s="45"/>
      <c r="H220" s="45"/>
      <c r="I220" s="45"/>
      <c r="J220" s="45"/>
      <c r="K220" s="45">
        <f t="shared" si="38"/>
        <v>720000</v>
      </c>
      <c r="L220" s="95">
        <v>360000</v>
      </c>
      <c r="M220" s="45">
        <f t="shared" si="39"/>
        <v>360000</v>
      </c>
    </row>
    <row r="221" spans="1:14" x14ac:dyDescent="0.25">
      <c r="A221" s="397"/>
      <c r="B221" s="359"/>
      <c r="C221" s="18" t="s">
        <v>44</v>
      </c>
      <c r="D221" s="51">
        <f t="shared" ref="D221:M221" si="40">SUM(D219:D220)</f>
        <v>2220000</v>
      </c>
      <c r="E221" s="51">
        <f t="shared" si="40"/>
        <v>2220000</v>
      </c>
      <c r="F221" s="51">
        <f t="shared" si="40"/>
        <v>0</v>
      </c>
      <c r="G221" s="51">
        <f t="shared" si="40"/>
        <v>0</v>
      </c>
      <c r="H221" s="51">
        <f t="shared" si="40"/>
        <v>0</v>
      </c>
      <c r="I221" s="51">
        <f t="shared" si="40"/>
        <v>0</v>
      </c>
      <c r="J221" s="51">
        <f t="shared" si="40"/>
        <v>0</v>
      </c>
      <c r="K221" s="51">
        <f t="shared" si="40"/>
        <v>2220000</v>
      </c>
      <c r="L221" s="185">
        <f t="shared" si="40"/>
        <v>1115893</v>
      </c>
      <c r="M221" s="83">
        <f t="shared" si="40"/>
        <v>1104107</v>
      </c>
    </row>
    <row r="222" spans="1:14" x14ac:dyDescent="0.25">
      <c r="A222" s="397"/>
      <c r="B222" s="359"/>
      <c r="C222" s="220" t="s">
        <v>45</v>
      </c>
      <c r="D222" s="215">
        <v>416554</v>
      </c>
      <c r="E222" s="215">
        <v>416554</v>
      </c>
      <c r="F222" s="215"/>
      <c r="G222" s="215"/>
      <c r="H222" s="215"/>
      <c r="I222" s="215"/>
      <c r="J222" s="215"/>
      <c r="K222" s="216">
        <f t="shared" ref="K222:K230" si="41">E222+F222+G222+H222+I222+J222</f>
        <v>416554</v>
      </c>
      <c r="L222" s="217">
        <v>148014</v>
      </c>
      <c r="M222" s="216">
        <f t="shared" ref="M222:M230" si="42">K222-L222</f>
        <v>268540</v>
      </c>
    </row>
    <row r="223" spans="1:14" x14ac:dyDescent="0.25">
      <c r="A223" s="397"/>
      <c r="B223" s="359"/>
      <c r="C223" s="4" t="s">
        <v>46</v>
      </c>
      <c r="D223" s="100">
        <v>50000</v>
      </c>
      <c r="E223" s="45">
        <v>50000</v>
      </c>
      <c r="F223" s="45"/>
      <c r="G223" s="45"/>
      <c r="H223" s="45"/>
      <c r="I223" s="45"/>
      <c r="J223" s="45"/>
      <c r="K223" s="45">
        <f t="shared" si="41"/>
        <v>50000</v>
      </c>
      <c r="L223" s="95">
        <v>14974</v>
      </c>
      <c r="M223" s="45">
        <f t="shared" si="42"/>
        <v>35026</v>
      </c>
    </row>
    <row r="224" spans="1:14" x14ac:dyDescent="0.25">
      <c r="A224" s="397"/>
      <c r="B224" s="359"/>
      <c r="C224" s="4" t="s">
        <v>58</v>
      </c>
      <c r="D224" s="100">
        <v>29292</v>
      </c>
      <c r="E224" s="45">
        <v>29292</v>
      </c>
      <c r="F224" s="45"/>
      <c r="G224" s="45"/>
      <c r="H224" s="45"/>
      <c r="I224" s="45"/>
      <c r="J224" s="45"/>
      <c r="K224" s="45">
        <f t="shared" si="41"/>
        <v>29292</v>
      </c>
      <c r="L224" s="95">
        <v>10968</v>
      </c>
      <c r="M224" s="45">
        <f t="shared" si="42"/>
        <v>18324</v>
      </c>
    </row>
    <row r="225" spans="1:13" x14ac:dyDescent="0.25">
      <c r="A225" s="397"/>
      <c r="B225" s="359"/>
      <c r="C225" s="4" t="s">
        <v>65</v>
      </c>
      <c r="D225" s="100">
        <v>1731600</v>
      </c>
      <c r="E225" s="45">
        <v>1631600</v>
      </c>
      <c r="F225" s="45"/>
      <c r="G225" s="45"/>
      <c r="H225" s="45"/>
      <c r="I225" s="45"/>
      <c r="J225" s="45"/>
      <c r="K225" s="45">
        <f t="shared" si="41"/>
        <v>1631600</v>
      </c>
      <c r="L225" s="95">
        <v>733700</v>
      </c>
      <c r="M225" s="45">
        <f t="shared" si="42"/>
        <v>897900</v>
      </c>
    </row>
    <row r="226" spans="1:13" x14ac:dyDescent="0.25">
      <c r="A226" s="397"/>
      <c r="B226" s="359"/>
      <c r="C226" s="4" t="s">
        <v>60</v>
      </c>
      <c r="D226" s="100">
        <v>150000</v>
      </c>
      <c r="E226" s="45">
        <v>250000</v>
      </c>
      <c r="F226" s="45"/>
      <c r="G226" s="45"/>
      <c r="H226" s="45"/>
      <c r="I226" s="45"/>
      <c r="J226" s="45"/>
      <c r="K226" s="45">
        <f t="shared" si="41"/>
        <v>250000</v>
      </c>
      <c r="L226" s="95">
        <v>203000</v>
      </c>
      <c r="M226" s="64">
        <f t="shared" si="42"/>
        <v>47000</v>
      </c>
    </row>
    <row r="227" spans="1:13" x14ac:dyDescent="0.25">
      <c r="A227" s="397"/>
      <c r="B227" s="359"/>
      <c r="C227" s="4" t="s">
        <v>67</v>
      </c>
      <c r="D227" s="100">
        <v>70000</v>
      </c>
      <c r="E227" s="45">
        <v>70000</v>
      </c>
      <c r="F227" s="45"/>
      <c r="G227" s="45"/>
      <c r="H227" s="45"/>
      <c r="I227" s="45"/>
      <c r="J227" s="45"/>
      <c r="K227" s="45">
        <f t="shared" si="41"/>
        <v>70000</v>
      </c>
      <c r="L227" s="95">
        <v>28000</v>
      </c>
      <c r="M227" s="45">
        <f t="shared" si="42"/>
        <v>42000</v>
      </c>
    </row>
    <row r="228" spans="1:13" x14ac:dyDescent="0.25">
      <c r="A228" s="397"/>
      <c r="B228" s="359"/>
      <c r="C228" s="4" t="s">
        <v>61</v>
      </c>
      <c r="D228" s="100">
        <v>150000</v>
      </c>
      <c r="E228" s="45">
        <v>150000</v>
      </c>
      <c r="F228" s="45"/>
      <c r="G228" s="45"/>
      <c r="H228" s="45"/>
      <c r="I228" s="45"/>
      <c r="J228" s="45"/>
      <c r="K228" s="45">
        <f t="shared" si="41"/>
        <v>150000</v>
      </c>
      <c r="L228" s="95">
        <v>36000</v>
      </c>
      <c r="M228" s="45">
        <f t="shared" si="42"/>
        <v>114000</v>
      </c>
    </row>
    <row r="229" spans="1:13" x14ac:dyDescent="0.25">
      <c r="A229" s="397"/>
      <c r="B229" s="359"/>
      <c r="C229" s="4" t="s">
        <v>48</v>
      </c>
      <c r="D229" s="100">
        <v>600812</v>
      </c>
      <c r="E229" s="45">
        <v>600812</v>
      </c>
      <c r="F229" s="45"/>
      <c r="G229" s="45"/>
      <c r="H229" s="45"/>
      <c r="I229" s="45"/>
      <c r="J229" s="45"/>
      <c r="K229" s="45">
        <f t="shared" si="41"/>
        <v>600812</v>
      </c>
      <c r="L229" s="95">
        <v>273187</v>
      </c>
      <c r="M229" s="45">
        <f t="shared" si="42"/>
        <v>327625</v>
      </c>
    </row>
    <row r="230" spans="1:13" x14ac:dyDescent="0.25">
      <c r="A230" s="397"/>
      <c r="B230" s="359"/>
      <c r="C230" s="4" t="s">
        <v>63</v>
      </c>
      <c r="D230" s="100">
        <v>1000</v>
      </c>
      <c r="E230" s="45">
        <v>1000</v>
      </c>
      <c r="F230" s="45"/>
      <c r="G230" s="45"/>
      <c r="H230" s="45"/>
      <c r="I230" s="45"/>
      <c r="J230" s="45"/>
      <c r="K230" s="45">
        <f t="shared" si="41"/>
        <v>1000</v>
      </c>
      <c r="L230" s="95">
        <v>0</v>
      </c>
      <c r="M230" s="45">
        <f t="shared" si="42"/>
        <v>1000</v>
      </c>
    </row>
    <row r="231" spans="1:13" x14ac:dyDescent="0.25">
      <c r="A231" s="397"/>
      <c r="B231" s="359"/>
      <c r="C231" s="18" t="s">
        <v>49</v>
      </c>
      <c r="D231" s="51">
        <f t="shared" ref="D231:M231" si="43">SUM(D223:D230)</f>
        <v>2782704</v>
      </c>
      <c r="E231" s="51">
        <f t="shared" si="43"/>
        <v>2782704</v>
      </c>
      <c r="F231" s="51">
        <f t="shared" si="43"/>
        <v>0</v>
      </c>
      <c r="G231" s="51">
        <f t="shared" si="43"/>
        <v>0</v>
      </c>
      <c r="H231" s="51">
        <f t="shared" si="43"/>
        <v>0</v>
      </c>
      <c r="I231" s="51">
        <f t="shared" si="43"/>
        <v>0</v>
      </c>
      <c r="J231" s="51">
        <f t="shared" si="43"/>
        <v>0</v>
      </c>
      <c r="K231" s="51">
        <f t="shared" si="43"/>
        <v>2782704</v>
      </c>
      <c r="L231" s="185">
        <f t="shared" si="43"/>
        <v>1299829</v>
      </c>
      <c r="M231" s="83">
        <f t="shared" si="43"/>
        <v>1482875</v>
      </c>
    </row>
    <row r="232" spans="1:13" x14ac:dyDescent="0.25">
      <c r="A232" s="355" t="s">
        <v>82</v>
      </c>
      <c r="B232" s="357" t="s">
        <v>21</v>
      </c>
      <c r="C232" s="4" t="s">
        <v>43</v>
      </c>
      <c r="D232" s="100">
        <v>4087272</v>
      </c>
      <c r="E232" s="64">
        <v>4087272</v>
      </c>
      <c r="F232" s="45"/>
      <c r="G232" s="45"/>
      <c r="H232" s="45"/>
      <c r="I232" s="45"/>
      <c r="J232" s="45"/>
      <c r="K232" s="45">
        <f t="shared" ref="K232:K251" si="44">E232+F232+G232+H232+I232+J232</f>
        <v>4087272</v>
      </c>
      <c r="L232" s="95">
        <v>1934473</v>
      </c>
      <c r="M232" s="45">
        <f t="shared" ref="M232:M251" si="45">K232-L232</f>
        <v>2152799</v>
      </c>
    </row>
    <row r="233" spans="1:13" x14ac:dyDescent="0.25">
      <c r="A233" s="356"/>
      <c r="B233" s="358"/>
      <c r="C233" s="4" t="s">
        <v>45</v>
      </c>
      <c r="D233" s="100">
        <v>762739</v>
      </c>
      <c r="E233" s="64">
        <v>762739</v>
      </c>
      <c r="F233" s="45"/>
      <c r="G233" s="45"/>
      <c r="H233" s="45"/>
      <c r="I233" s="45"/>
      <c r="J233" s="45"/>
      <c r="K233" s="45">
        <f t="shared" si="44"/>
        <v>762739</v>
      </c>
      <c r="L233" s="95">
        <v>377230</v>
      </c>
      <c r="M233" s="45">
        <f t="shared" si="45"/>
        <v>385509</v>
      </c>
    </row>
    <row r="234" spans="1:13" x14ac:dyDescent="0.25">
      <c r="A234" s="355" t="s">
        <v>83</v>
      </c>
      <c r="B234" s="357" t="s">
        <v>13</v>
      </c>
      <c r="C234" s="4" t="s">
        <v>43</v>
      </c>
      <c r="D234" s="100">
        <v>337596</v>
      </c>
      <c r="E234" s="64">
        <v>337596</v>
      </c>
      <c r="F234" s="45"/>
      <c r="G234" s="45"/>
      <c r="H234" s="45"/>
      <c r="I234" s="45"/>
      <c r="J234" s="45"/>
      <c r="K234" s="45">
        <f t="shared" si="44"/>
        <v>337596</v>
      </c>
      <c r="L234" s="95">
        <v>244911</v>
      </c>
      <c r="M234" s="45">
        <f t="shared" si="45"/>
        <v>92685</v>
      </c>
    </row>
    <row r="235" spans="1:13" x14ac:dyDescent="0.25">
      <c r="A235" s="365"/>
      <c r="B235" s="358"/>
      <c r="C235" s="4" t="s">
        <v>45</v>
      </c>
      <c r="D235" s="100">
        <v>63018</v>
      </c>
      <c r="E235" s="64">
        <v>63018</v>
      </c>
      <c r="F235" s="45"/>
      <c r="G235" s="45"/>
      <c r="H235" s="45"/>
      <c r="I235" s="45"/>
      <c r="J235" s="45"/>
      <c r="K235" s="45">
        <f t="shared" si="44"/>
        <v>63018</v>
      </c>
      <c r="L235" s="95">
        <v>47761</v>
      </c>
      <c r="M235" s="45">
        <f t="shared" si="45"/>
        <v>15257</v>
      </c>
    </row>
    <row r="236" spans="1:13" x14ac:dyDescent="0.25">
      <c r="A236" s="355" t="s">
        <v>84</v>
      </c>
      <c r="B236" s="357" t="s">
        <v>15</v>
      </c>
      <c r="C236" s="4" t="s">
        <v>43</v>
      </c>
      <c r="D236" s="100">
        <v>543635</v>
      </c>
      <c r="E236" s="64">
        <v>543635</v>
      </c>
      <c r="F236" s="45"/>
      <c r="G236" s="45"/>
      <c r="H236" s="45"/>
      <c r="I236" s="45"/>
      <c r="J236" s="45"/>
      <c r="K236" s="45">
        <f t="shared" si="44"/>
        <v>543635</v>
      </c>
      <c r="L236" s="95">
        <v>194336</v>
      </c>
      <c r="M236" s="45">
        <f t="shared" si="45"/>
        <v>349299</v>
      </c>
    </row>
    <row r="237" spans="1:13" x14ac:dyDescent="0.25">
      <c r="A237" s="356"/>
      <c r="B237" s="358"/>
      <c r="C237" s="4" t="s">
        <v>45</v>
      </c>
      <c r="D237" s="100">
        <v>101467</v>
      </c>
      <c r="E237" s="64">
        <v>101467</v>
      </c>
      <c r="F237" s="45"/>
      <c r="G237" s="45"/>
      <c r="H237" s="45"/>
      <c r="I237" s="45"/>
      <c r="J237" s="45"/>
      <c r="K237" s="45">
        <f t="shared" si="44"/>
        <v>101467</v>
      </c>
      <c r="L237" s="95">
        <v>37892</v>
      </c>
      <c r="M237" s="45">
        <f t="shared" si="45"/>
        <v>63575</v>
      </c>
    </row>
    <row r="238" spans="1:13" x14ac:dyDescent="0.25">
      <c r="A238" s="355" t="s">
        <v>85</v>
      </c>
      <c r="B238" s="357" t="s">
        <v>16</v>
      </c>
      <c r="C238" s="4" t="s">
        <v>43</v>
      </c>
      <c r="D238" s="100">
        <v>2261534</v>
      </c>
      <c r="E238" s="64">
        <v>2261534</v>
      </c>
      <c r="F238" s="45"/>
      <c r="G238" s="45"/>
      <c r="H238" s="45"/>
      <c r="I238" s="45"/>
      <c r="J238" s="45"/>
      <c r="K238" s="45">
        <f t="shared" si="44"/>
        <v>2261534</v>
      </c>
      <c r="L238" s="95">
        <v>659712</v>
      </c>
      <c r="M238" s="45">
        <f t="shared" si="45"/>
        <v>1601822</v>
      </c>
    </row>
    <row r="239" spans="1:13" x14ac:dyDescent="0.25">
      <c r="A239" s="356"/>
      <c r="B239" s="358"/>
      <c r="C239" s="4" t="s">
        <v>45</v>
      </c>
      <c r="D239" s="100">
        <v>421495</v>
      </c>
      <c r="E239" s="64">
        <v>421495</v>
      </c>
      <c r="F239" s="45"/>
      <c r="G239" s="45"/>
      <c r="H239" s="45"/>
      <c r="I239" s="45"/>
      <c r="J239" s="45"/>
      <c r="K239" s="45">
        <f t="shared" si="44"/>
        <v>421495</v>
      </c>
      <c r="L239" s="95">
        <v>128643</v>
      </c>
      <c r="M239" s="45">
        <f t="shared" si="45"/>
        <v>292852</v>
      </c>
    </row>
    <row r="240" spans="1:13" x14ac:dyDescent="0.25">
      <c r="A240" s="355" t="s">
        <v>86</v>
      </c>
      <c r="B240" s="357" t="s">
        <v>19</v>
      </c>
      <c r="C240" s="4" t="s">
        <v>43</v>
      </c>
      <c r="D240" s="100">
        <v>515520</v>
      </c>
      <c r="E240" s="64">
        <v>515520</v>
      </c>
      <c r="F240" s="45"/>
      <c r="G240" s="45"/>
      <c r="H240" s="45"/>
      <c r="I240" s="45"/>
      <c r="J240" s="45"/>
      <c r="K240" s="45">
        <f t="shared" si="44"/>
        <v>515520</v>
      </c>
      <c r="L240" s="95">
        <v>254920</v>
      </c>
      <c r="M240" s="45">
        <f t="shared" si="45"/>
        <v>260600</v>
      </c>
    </row>
    <row r="241" spans="1:13" x14ac:dyDescent="0.25">
      <c r="A241" s="356"/>
      <c r="B241" s="358"/>
      <c r="C241" s="4" t="s">
        <v>45</v>
      </c>
      <c r="D241" s="100">
        <v>96190</v>
      </c>
      <c r="E241" s="64">
        <v>96190</v>
      </c>
      <c r="F241" s="45"/>
      <c r="G241" s="45"/>
      <c r="H241" s="45"/>
      <c r="I241" s="45"/>
      <c r="J241" s="45"/>
      <c r="K241" s="45">
        <f t="shared" si="44"/>
        <v>96190</v>
      </c>
      <c r="L241" s="95">
        <v>48978</v>
      </c>
      <c r="M241" s="45">
        <f t="shared" si="45"/>
        <v>47212</v>
      </c>
    </row>
    <row r="242" spans="1:13" x14ac:dyDescent="0.25">
      <c r="A242" s="355" t="s">
        <v>87</v>
      </c>
      <c r="B242" s="357" t="s">
        <v>21</v>
      </c>
      <c r="C242" s="4" t="s">
        <v>54</v>
      </c>
      <c r="D242" s="100">
        <v>160800</v>
      </c>
      <c r="E242" s="64">
        <v>160800</v>
      </c>
      <c r="F242" s="45"/>
      <c r="G242" s="45"/>
      <c r="H242" s="45"/>
      <c r="I242" s="45"/>
      <c r="J242" s="45"/>
      <c r="K242" s="45">
        <f t="shared" si="44"/>
        <v>160800</v>
      </c>
      <c r="L242" s="95">
        <v>55900</v>
      </c>
      <c r="M242" s="45">
        <f t="shared" si="45"/>
        <v>104900</v>
      </c>
    </row>
    <row r="243" spans="1:13" x14ac:dyDescent="0.25">
      <c r="A243" s="356"/>
      <c r="B243" s="358"/>
      <c r="C243" s="4" t="s">
        <v>45</v>
      </c>
      <c r="D243" s="100">
        <v>30016</v>
      </c>
      <c r="E243" s="64">
        <v>30016</v>
      </c>
      <c r="F243" s="45"/>
      <c r="G243" s="45"/>
      <c r="H243" s="45"/>
      <c r="I243" s="45"/>
      <c r="J243" s="45"/>
      <c r="K243" s="45">
        <f t="shared" si="44"/>
        <v>30016</v>
      </c>
      <c r="L243" s="95">
        <v>10903</v>
      </c>
      <c r="M243" s="45">
        <f t="shared" si="45"/>
        <v>19113</v>
      </c>
    </row>
    <row r="244" spans="1:13" x14ac:dyDescent="0.25">
      <c r="A244" s="355" t="s">
        <v>88</v>
      </c>
      <c r="B244" s="357" t="s">
        <v>13</v>
      </c>
      <c r="C244" s="4" t="s">
        <v>54</v>
      </c>
      <c r="D244" s="100">
        <v>0</v>
      </c>
      <c r="E244" s="64">
        <v>0</v>
      </c>
      <c r="F244" s="45"/>
      <c r="G244" s="45"/>
      <c r="H244" s="45"/>
      <c r="I244" s="45"/>
      <c r="J244" s="45"/>
      <c r="K244" s="45">
        <f t="shared" si="44"/>
        <v>0</v>
      </c>
      <c r="L244" s="95">
        <v>0</v>
      </c>
      <c r="M244" s="45">
        <f t="shared" si="45"/>
        <v>0</v>
      </c>
    </row>
    <row r="245" spans="1:13" x14ac:dyDescent="0.25">
      <c r="A245" s="356"/>
      <c r="B245" s="358"/>
      <c r="C245" s="4" t="s">
        <v>45</v>
      </c>
      <c r="D245" s="100">
        <v>0</v>
      </c>
      <c r="E245" s="64">
        <v>0</v>
      </c>
      <c r="F245" s="45"/>
      <c r="G245" s="45"/>
      <c r="H245" s="45"/>
      <c r="I245" s="45"/>
      <c r="J245" s="45"/>
      <c r="K245" s="45">
        <f t="shared" si="44"/>
        <v>0</v>
      </c>
      <c r="L245" s="95">
        <v>0</v>
      </c>
      <c r="M245" s="45">
        <f t="shared" si="45"/>
        <v>0</v>
      </c>
    </row>
    <row r="246" spans="1:13" x14ac:dyDescent="0.25">
      <c r="A246" s="355" t="s">
        <v>89</v>
      </c>
      <c r="B246" s="357" t="s">
        <v>16</v>
      </c>
      <c r="C246" s="4" t="s">
        <v>54</v>
      </c>
      <c r="D246" s="100">
        <v>171600</v>
      </c>
      <c r="E246" s="64">
        <v>171600</v>
      </c>
      <c r="F246" s="45"/>
      <c r="G246" s="45"/>
      <c r="H246" s="45"/>
      <c r="I246" s="45"/>
      <c r="J246" s="45"/>
      <c r="K246" s="45">
        <f t="shared" si="44"/>
        <v>171600</v>
      </c>
      <c r="L246" s="95">
        <v>48800</v>
      </c>
      <c r="M246" s="45">
        <f t="shared" si="45"/>
        <v>122800</v>
      </c>
    </row>
    <row r="247" spans="1:13" x14ac:dyDescent="0.25">
      <c r="A247" s="356"/>
      <c r="B247" s="358"/>
      <c r="C247" s="4" t="s">
        <v>45</v>
      </c>
      <c r="D247" s="100">
        <v>32032</v>
      </c>
      <c r="E247" s="64">
        <v>32032</v>
      </c>
      <c r="F247" s="45"/>
      <c r="G247" s="45"/>
      <c r="H247" s="45"/>
      <c r="I247" s="45"/>
      <c r="J247" s="45"/>
      <c r="K247" s="45">
        <f t="shared" si="44"/>
        <v>32032</v>
      </c>
      <c r="L247" s="95">
        <v>9518</v>
      </c>
      <c r="M247" s="45">
        <f t="shared" si="45"/>
        <v>22514</v>
      </c>
    </row>
    <row r="248" spans="1:13" x14ac:dyDescent="0.25">
      <c r="A248" s="355" t="s">
        <v>90</v>
      </c>
      <c r="B248" s="357" t="s">
        <v>19</v>
      </c>
      <c r="C248" s="4" t="s">
        <v>54</v>
      </c>
      <c r="D248" s="100">
        <v>141600</v>
      </c>
      <c r="E248" s="64">
        <v>141600</v>
      </c>
      <c r="F248" s="45"/>
      <c r="G248" s="45"/>
      <c r="H248" s="45"/>
      <c r="I248" s="45"/>
      <c r="J248" s="45"/>
      <c r="K248" s="45">
        <f t="shared" si="44"/>
        <v>141600</v>
      </c>
      <c r="L248" s="95">
        <v>66300</v>
      </c>
      <c r="M248" s="45">
        <f t="shared" si="45"/>
        <v>75300</v>
      </c>
    </row>
    <row r="249" spans="1:13" x14ac:dyDescent="0.25">
      <c r="A249" s="356"/>
      <c r="B249" s="358"/>
      <c r="C249" s="4" t="s">
        <v>45</v>
      </c>
      <c r="D249" s="100">
        <v>26432</v>
      </c>
      <c r="E249" s="64">
        <v>26432</v>
      </c>
      <c r="F249" s="45"/>
      <c r="G249" s="45"/>
      <c r="H249" s="45"/>
      <c r="I249" s="45"/>
      <c r="J249" s="45"/>
      <c r="K249" s="45">
        <f t="shared" si="44"/>
        <v>26432</v>
      </c>
      <c r="L249" s="95">
        <v>12927</v>
      </c>
      <c r="M249" s="45">
        <f t="shared" si="45"/>
        <v>13505</v>
      </c>
    </row>
    <row r="250" spans="1:13" x14ac:dyDescent="0.25">
      <c r="A250" s="365" t="s">
        <v>184</v>
      </c>
      <c r="B250" s="357" t="s">
        <v>15</v>
      </c>
      <c r="C250" s="4" t="s">
        <v>54</v>
      </c>
      <c r="D250" s="100">
        <v>141600</v>
      </c>
      <c r="E250" s="64">
        <v>141600</v>
      </c>
      <c r="F250" s="45"/>
      <c r="G250" s="45"/>
      <c r="H250" s="45"/>
      <c r="I250" s="45"/>
      <c r="J250" s="45"/>
      <c r="K250" s="45">
        <f t="shared" si="44"/>
        <v>141600</v>
      </c>
      <c r="L250" s="95">
        <v>66300</v>
      </c>
      <c r="M250" s="45">
        <f t="shared" si="45"/>
        <v>75300</v>
      </c>
    </row>
    <row r="251" spans="1:13" x14ac:dyDescent="0.25">
      <c r="A251" s="356"/>
      <c r="B251" s="358"/>
      <c r="C251" s="4" t="s">
        <v>45</v>
      </c>
      <c r="D251" s="100">
        <v>26432</v>
      </c>
      <c r="E251" s="64">
        <v>26432</v>
      </c>
      <c r="F251" s="45"/>
      <c r="G251" s="45"/>
      <c r="H251" s="45"/>
      <c r="I251" s="45"/>
      <c r="J251" s="45"/>
      <c r="K251" s="45">
        <f t="shared" si="44"/>
        <v>26432</v>
      </c>
      <c r="L251" s="95">
        <v>12928</v>
      </c>
      <c r="M251" s="45">
        <f t="shared" si="45"/>
        <v>13504</v>
      </c>
    </row>
    <row r="252" spans="1:13" x14ac:dyDescent="0.25">
      <c r="A252" s="472" t="s">
        <v>148</v>
      </c>
      <c r="B252" s="473"/>
      <c r="C252" s="474"/>
      <c r="D252" s="221">
        <f t="shared" ref="D252:M252" si="46">SUM(D231,D232,D233,D234,D235,D236,D237,D238,D239,D240,D241,D242,D243,D244,D245,D246,D247,D248,D249,D250,D251,D222,D221,D218,D214,D200,D199,D190,D184,D183,D177,D164,D163,D156,D142,D141,D134,D122,D121,D113,D108,D107,)</f>
        <v>156430891</v>
      </c>
      <c r="E252" s="221">
        <v>156951371</v>
      </c>
      <c r="F252" s="221">
        <f t="shared" si="46"/>
        <v>0</v>
      </c>
      <c r="G252" s="221">
        <f t="shared" si="46"/>
        <v>0</v>
      </c>
      <c r="H252" s="221">
        <f t="shared" si="46"/>
        <v>0</v>
      </c>
      <c r="I252" s="221">
        <f t="shared" si="46"/>
        <v>0</v>
      </c>
      <c r="J252" s="221">
        <f t="shared" si="46"/>
        <v>0</v>
      </c>
      <c r="K252" s="221">
        <f t="shared" si="46"/>
        <v>156951371</v>
      </c>
      <c r="L252" s="222">
        <f>SUM(L231,L232,L233,L234,L235,L236,L237,L238,L239,L240,L241,L242,L243,L244,L245,L246,L247,L248,L249,L250,L251,L222,L221,L218,L214,L200,L199,L190,L184,L183,L177,L164,L163,L156,L142,L141,L134,L122,L121,L113,L108,L107,)</f>
        <v>69445924</v>
      </c>
      <c r="M252" s="223">
        <f t="shared" si="46"/>
        <v>87505447</v>
      </c>
    </row>
    <row r="253" spans="1:13" x14ac:dyDescent="0.25">
      <c r="A253" s="363" t="s">
        <v>69</v>
      </c>
      <c r="B253" s="6" t="s">
        <v>9</v>
      </c>
      <c r="C253" s="4" t="s">
        <v>70</v>
      </c>
      <c r="D253" s="100">
        <v>0</v>
      </c>
      <c r="E253" s="45">
        <v>0</v>
      </c>
      <c r="F253" s="45"/>
      <c r="G253" s="45"/>
      <c r="H253" s="45"/>
      <c r="I253" s="45"/>
      <c r="J253" s="45"/>
      <c r="K253" s="45">
        <f t="shared" ref="K253:K255" si="47">E253+F253+G253+H253+I253+J253</f>
        <v>0</v>
      </c>
      <c r="L253" s="95">
        <v>0</v>
      </c>
      <c r="M253" s="45">
        <f t="shared" ref="M253:M255" si="48">K253-L253</f>
        <v>0</v>
      </c>
    </row>
    <row r="254" spans="1:13" x14ac:dyDescent="0.25">
      <c r="A254" s="363"/>
      <c r="B254" s="357" t="s">
        <v>42</v>
      </c>
      <c r="C254" s="4" t="s">
        <v>43</v>
      </c>
      <c r="D254" s="100">
        <v>978360</v>
      </c>
      <c r="E254" s="45">
        <v>978360</v>
      </c>
      <c r="F254" s="45"/>
      <c r="G254" s="45"/>
      <c r="H254" s="45"/>
      <c r="I254" s="45"/>
      <c r="J254" s="45"/>
      <c r="K254" s="45">
        <f t="shared" si="47"/>
        <v>978360</v>
      </c>
      <c r="L254" s="95">
        <v>489180</v>
      </c>
      <c r="M254" s="45">
        <f t="shared" si="48"/>
        <v>489180</v>
      </c>
    </row>
    <row r="255" spans="1:13" x14ac:dyDescent="0.25">
      <c r="A255" s="363"/>
      <c r="B255" s="364"/>
      <c r="C255" s="4" t="s">
        <v>54</v>
      </c>
      <c r="D255" s="100">
        <v>0</v>
      </c>
      <c r="E255" s="45">
        <v>1875</v>
      </c>
      <c r="F255" s="45"/>
      <c r="G255" s="45"/>
      <c r="H255" s="45"/>
      <c r="I255" s="45"/>
      <c r="J255" s="45"/>
      <c r="K255" s="45">
        <f t="shared" si="47"/>
        <v>1875</v>
      </c>
      <c r="L255" s="95">
        <v>1875</v>
      </c>
      <c r="M255" s="45">
        <f t="shared" si="48"/>
        <v>0</v>
      </c>
    </row>
    <row r="256" spans="1:13" x14ac:dyDescent="0.25">
      <c r="A256" s="363"/>
      <c r="B256" s="364"/>
      <c r="C256" s="18" t="s">
        <v>44</v>
      </c>
      <c r="D256" s="51">
        <f>SUM(D253:D255)</f>
        <v>978360</v>
      </c>
      <c r="E256" s="51">
        <f>SUM(E253:E255)</f>
        <v>980235</v>
      </c>
      <c r="F256" s="51">
        <f t="shared" ref="F256:M256" si="49">SUM(F254:F255)</f>
        <v>0</v>
      </c>
      <c r="G256" s="51">
        <f t="shared" si="49"/>
        <v>0</v>
      </c>
      <c r="H256" s="51">
        <f t="shared" si="49"/>
        <v>0</v>
      </c>
      <c r="I256" s="51">
        <f t="shared" si="49"/>
        <v>0</v>
      </c>
      <c r="J256" s="51">
        <f t="shared" si="49"/>
        <v>0</v>
      </c>
      <c r="K256" s="51">
        <f t="shared" si="49"/>
        <v>980235</v>
      </c>
      <c r="L256" s="185">
        <f t="shared" si="49"/>
        <v>491055</v>
      </c>
      <c r="M256" s="83">
        <f t="shared" si="49"/>
        <v>489180</v>
      </c>
    </row>
    <row r="257" spans="1:13" x14ac:dyDescent="0.25">
      <c r="A257" s="363"/>
      <c r="B257" s="364"/>
      <c r="C257" s="220" t="s">
        <v>45</v>
      </c>
      <c r="D257" s="215">
        <v>91314</v>
      </c>
      <c r="E257" s="215">
        <v>91314</v>
      </c>
      <c r="F257" s="215"/>
      <c r="G257" s="215"/>
      <c r="H257" s="215"/>
      <c r="I257" s="215"/>
      <c r="J257" s="215"/>
      <c r="K257" s="216">
        <f t="shared" ref="K257:K261" si="50">E257+F257+G257+H257+I257+J257</f>
        <v>91314</v>
      </c>
      <c r="L257" s="217">
        <v>47695</v>
      </c>
      <c r="M257" s="216">
        <f t="shared" ref="M257:M261" si="51">K257-L257</f>
        <v>43619</v>
      </c>
    </row>
    <row r="258" spans="1:13" x14ac:dyDescent="0.25">
      <c r="A258" s="363"/>
      <c r="B258" s="364"/>
      <c r="C258" s="4" t="s">
        <v>46</v>
      </c>
      <c r="D258" s="100">
        <v>0</v>
      </c>
      <c r="E258" s="45">
        <v>3181</v>
      </c>
      <c r="F258" s="45"/>
      <c r="G258" s="45"/>
      <c r="H258" s="45"/>
      <c r="I258" s="45"/>
      <c r="J258" s="45"/>
      <c r="K258" s="45">
        <f t="shared" si="50"/>
        <v>3181</v>
      </c>
      <c r="L258" s="95">
        <v>3181</v>
      </c>
      <c r="M258" s="94">
        <f t="shared" si="51"/>
        <v>0</v>
      </c>
    </row>
    <row r="259" spans="1:13" x14ac:dyDescent="0.25">
      <c r="A259" s="363"/>
      <c r="B259" s="364"/>
      <c r="C259" s="4" t="s">
        <v>56</v>
      </c>
      <c r="D259" s="100">
        <v>0</v>
      </c>
      <c r="E259" s="45">
        <v>428</v>
      </c>
      <c r="F259" s="45"/>
      <c r="G259" s="45"/>
      <c r="H259" s="45"/>
      <c r="I259" s="45"/>
      <c r="J259" s="45"/>
      <c r="K259" s="45">
        <f t="shared" si="50"/>
        <v>428</v>
      </c>
      <c r="L259" s="95">
        <v>428</v>
      </c>
      <c r="M259" s="94">
        <f t="shared" si="51"/>
        <v>0</v>
      </c>
    </row>
    <row r="260" spans="1:13" x14ac:dyDescent="0.25">
      <c r="A260" s="363"/>
      <c r="B260" s="364"/>
      <c r="C260" s="4" t="s">
        <v>47</v>
      </c>
      <c r="D260" s="100">
        <v>0</v>
      </c>
      <c r="E260" s="45">
        <v>1900</v>
      </c>
      <c r="F260" s="45"/>
      <c r="G260" s="45"/>
      <c r="H260" s="45"/>
      <c r="I260" s="45"/>
      <c r="J260" s="45"/>
      <c r="K260" s="45">
        <f t="shared" si="50"/>
        <v>1900</v>
      </c>
      <c r="L260" s="95">
        <v>1900</v>
      </c>
      <c r="M260" s="94">
        <f t="shared" si="51"/>
        <v>0</v>
      </c>
    </row>
    <row r="261" spans="1:13" x14ac:dyDescent="0.25">
      <c r="A261" s="363"/>
      <c r="B261" s="364"/>
      <c r="C261" s="4" t="s">
        <v>48</v>
      </c>
      <c r="D261" s="100">
        <v>0</v>
      </c>
      <c r="E261" s="45">
        <v>974</v>
      </c>
      <c r="F261" s="45"/>
      <c r="G261" s="45"/>
      <c r="H261" s="45"/>
      <c r="I261" s="45"/>
      <c r="J261" s="45"/>
      <c r="K261" s="45">
        <f t="shared" si="50"/>
        <v>974</v>
      </c>
      <c r="L261" s="95">
        <v>974</v>
      </c>
      <c r="M261" s="94">
        <f t="shared" si="51"/>
        <v>0</v>
      </c>
    </row>
    <row r="262" spans="1:13" x14ac:dyDescent="0.25">
      <c r="A262" s="363"/>
      <c r="B262" s="358"/>
      <c r="C262" s="18" t="s">
        <v>49</v>
      </c>
      <c r="D262" s="51">
        <f>SUM(D258:D261)</f>
        <v>0</v>
      </c>
      <c r="E262" s="51">
        <f>SUM(E258:E261)</f>
        <v>6483</v>
      </c>
      <c r="F262" s="51">
        <f t="shared" ref="F262:M262" si="52">SUM(F258:F261)</f>
        <v>0</v>
      </c>
      <c r="G262" s="51">
        <f t="shared" si="52"/>
        <v>0</v>
      </c>
      <c r="H262" s="51">
        <f t="shared" si="52"/>
        <v>0</v>
      </c>
      <c r="I262" s="51">
        <f t="shared" si="52"/>
        <v>0</v>
      </c>
      <c r="J262" s="51">
        <f t="shared" si="52"/>
        <v>0</v>
      </c>
      <c r="K262" s="51">
        <f t="shared" si="52"/>
        <v>6483</v>
      </c>
      <c r="L262" s="185">
        <f t="shared" si="52"/>
        <v>6483</v>
      </c>
      <c r="M262" s="96">
        <f t="shared" si="52"/>
        <v>0</v>
      </c>
    </row>
    <row r="263" spans="1:13" x14ac:dyDescent="0.25">
      <c r="A263" s="363"/>
      <c r="B263" s="359" t="s">
        <v>21</v>
      </c>
      <c r="C263" s="4" t="s">
        <v>43</v>
      </c>
      <c r="D263" s="100">
        <v>4583341</v>
      </c>
      <c r="E263" s="45">
        <v>4677716</v>
      </c>
      <c r="F263" s="45"/>
      <c r="G263" s="64"/>
      <c r="H263" s="64"/>
      <c r="I263" s="45"/>
      <c r="J263" s="45"/>
      <c r="K263" s="45">
        <f t="shared" ref="K263:K268" si="53">E263+F263+G263+H263+I263+J263</f>
        <v>4677716</v>
      </c>
      <c r="L263" s="95">
        <v>2106055</v>
      </c>
      <c r="M263" s="45">
        <f t="shared" ref="M263:M268" si="54">K263-L263</f>
        <v>2571661</v>
      </c>
    </row>
    <row r="264" spans="1:13" x14ac:dyDescent="0.25">
      <c r="A264" s="363"/>
      <c r="B264" s="359"/>
      <c r="C264" s="4" t="s">
        <v>50</v>
      </c>
      <c r="D264" s="100">
        <v>189600</v>
      </c>
      <c r="E264" s="45">
        <v>189600</v>
      </c>
      <c r="F264" s="45"/>
      <c r="G264" s="64"/>
      <c r="H264" s="64"/>
      <c r="I264" s="45"/>
      <c r="J264" s="45"/>
      <c r="K264" s="45">
        <f t="shared" si="53"/>
        <v>189600</v>
      </c>
      <c r="L264" s="95">
        <v>87500</v>
      </c>
      <c r="M264" s="45">
        <f t="shared" si="54"/>
        <v>102100</v>
      </c>
    </row>
    <row r="265" spans="1:13" x14ac:dyDescent="0.25">
      <c r="A265" s="363"/>
      <c r="B265" s="359"/>
      <c r="C265" s="4" t="s">
        <v>51</v>
      </c>
      <c r="D265" s="100">
        <v>10000</v>
      </c>
      <c r="E265" s="45">
        <v>10000</v>
      </c>
      <c r="F265" s="45"/>
      <c r="G265" s="64"/>
      <c r="H265" s="64"/>
      <c r="I265" s="45"/>
      <c r="J265" s="45"/>
      <c r="K265" s="45">
        <f t="shared" si="53"/>
        <v>10000</v>
      </c>
      <c r="L265" s="95">
        <v>0</v>
      </c>
      <c r="M265" s="45">
        <f t="shared" si="54"/>
        <v>10000</v>
      </c>
    </row>
    <row r="266" spans="1:13" x14ac:dyDescent="0.25">
      <c r="A266" s="363"/>
      <c r="B266" s="359"/>
      <c r="C266" s="4" t="s">
        <v>53</v>
      </c>
      <c r="D266" s="100">
        <v>24000</v>
      </c>
      <c r="E266" s="45">
        <v>24000</v>
      </c>
      <c r="F266" s="45"/>
      <c r="G266" s="64"/>
      <c r="H266" s="64"/>
      <c r="I266" s="45"/>
      <c r="J266" s="45"/>
      <c r="K266" s="45">
        <f t="shared" si="53"/>
        <v>24000</v>
      </c>
      <c r="L266" s="95">
        <v>12000</v>
      </c>
      <c r="M266" s="45">
        <f t="shared" si="54"/>
        <v>12000</v>
      </c>
    </row>
    <row r="267" spans="1:13" x14ac:dyDescent="0.25">
      <c r="A267" s="363"/>
      <c r="B267" s="359"/>
      <c r="C267" s="4" t="s">
        <v>54</v>
      </c>
      <c r="D267" s="100">
        <v>0</v>
      </c>
      <c r="E267" s="45">
        <v>153750</v>
      </c>
      <c r="F267" s="45"/>
      <c r="G267" s="64"/>
      <c r="H267" s="64"/>
      <c r="I267" s="45"/>
      <c r="J267" s="45"/>
      <c r="K267" s="45">
        <f t="shared" si="53"/>
        <v>153750</v>
      </c>
      <c r="L267" s="95">
        <v>3750</v>
      </c>
      <c r="M267" s="45">
        <f t="shared" si="54"/>
        <v>150000</v>
      </c>
    </row>
    <row r="268" spans="1:13" x14ac:dyDescent="0.25">
      <c r="A268" s="363"/>
      <c r="B268" s="359"/>
      <c r="C268" s="4" t="s">
        <v>55</v>
      </c>
      <c r="D268" s="100">
        <v>0</v>
      </c>
      <c r="E268" s="45">
        <v>0</v>
      </c>
      <c r="F268" s="45"/>
      <c r="G268" s="45"/>
      <c r="H268" s="45"/>
      <c r="I268" s="45"/>
      <c r="J268" s="45"/>
      <c r="K268" s="45">
        <f t="shared" si="53"/>
        <v>0</v>
      </c>
      <c r="L268" s="95">
        <v>0</v>
      </c>
      <c r="M268" s="45">
        <f t="shared" si="54"/>
        <v>0</v>
      </c>
    </row>
    <row r="269" spans="1:13" x14ac:dyDescent="0.25">
      <c r="A269" s="363"/>
      <c r="B269" s="359"/>
      <c r="C269" s="18" t="s">
        <v>44</v>
      </c>
      <c r="D269" s="51">
        <f>SUM(D263:D268)</f>
        <v>4806941</v>
      </c>
      <c r="E269" s="51">
        <f>SUM(E263:E268)</f>
        <v>5055066</v>
      </c>
      <c r="F269" s="51">
        <f t="shared" ref="F269:L269" si="55">SUM(F263:F268)</f>
        <v>0</v>
      </c>
      <c r="G269" s="51">
        <f t="shared" si="55"/>
        <v>0</v>
      </c>
      <c r="H269" s="51">
        <f t="shared" si="55"/>
        <v>0</v>
      </c>
      <c r="I269" s="51">
        <f t="shared" si="55"/>
        <v>0</v>
      </c>
      <c r="J269" s="51">
        <f t="shared" si="55"/>
        <v>0</v>
      </c>
      <c r="K269" s="51">
        <f t="shared" si="55"/>
        <v>5055066</v>
      </c>
      <c r="L269" s="185">
        <f t="shared" si="55"/>
        <v>2209305</v>
      </c>
      <c r="M269" s="83">
        <f>SUM(M263:M268)</f>
        <v>2845761</v>
      </c>
    </row>
    <row r="270" spans="1:13" x14ac:dyDescent="0.25">
      <c r="A270" s="363"/>
      <c r="B270" s="359"/>
      <c r="C270" s="220" t="s">
        <v>45</v>
      </c>
      <c r="D270" s="219">
        <v>923640</v>
      </c>
      <c r="E270" s="215">
        <v>972390</v>
      </c>
      <c r="F270" s="215"/>
      <c r="G270" s="215"/>
      <c r="H270" s="215"/>
      <c r="I270" s="215"/>
      <c r="J270" s="215"/>
      <c r="K270" s="216">
        <f t="shared" ref="K270:K280" si="56">E270+F270+G270+H270+I270+J270</f>
        <v>972390</v>
      </c>
      <c r="L270" s="217">
        <v>442148</v>
      </c>
      <c r="M270" s="216">
        <f t="shared" ref="M270:M280" si="57">K270-L270</f>
        <v>530242</v>
      </c>
    </row>
    <row r="271" spans="1:13" x14ac:dyDescent="0.25">
      <c r="A271" s="363"/>
      <c r="B271" s="359"/>
      <c r="C271" s="4" t="s">
        <v>46</v>
      </c>
      <c r="D271" s="100">
        <v>40000</v>
      </c>
      <c r="E271" s="45">
        <v>36819</v>
      </c>
      <c r="F271" s="45"/>
      <c r="G271" s="45"/>
      <c r="H271" s="45"/>
      <c r="I271" s="45"/>
      <c r="J271" s="45"/>
      <c r="K271" s="45">
        <f t="shared" si="56"/>
        <v>36819</v>
      </c>
      <c r="L271" s="95">
        <v>7382</v>
      </c>
      <c r="M271" s="45">
        <f t="shared" si="57"/>
        <v>29437</v>
      </c>
    </row>
    <row r="272" spans="1:13" x14ac:dyDescent="0.25">
      <c r="A272" s="363"/>
      <c r="B272" s="359"/>
      <c r="C272" s="4" t="s">
        <v>56</v>
      </c>
      <c r="D272" s="100">
        <v>50000</v>
      </c>
      <c r="E272" s="45">
        <v>45824</v>
      </c>
      <c r="F272" s="45"/>
      <c r="G272" s="45"/>
      <c r="H272" s="45"/>
      <c r="I272" s="45"/>
      <c r="J272" s="45"/>
      <c r="K272" s="45">
        <f t="shared" si="56"/>
        <v>45824</v>
      </c>
      <c r="L272" s="95">
        <v>0</v>
      </c>
      <c r="M272" s="64">
        <f t="shared" si="57"/>
        <v>45824</v>
      </c>
    </row>
    <row r="273" spans="1:13" x14ac:dyDescent="0.25">
      <c r="A273" s="363"/>
      <c r="B273" s="359"/>
      <c r="C273" s="92" t="s">
        <v>58</v>
      </c>
      <c r="D273" s="106">
        <v>0</v>
      </c>
      <c r="E273" s="45">
        <v>1642</v>
      </c>
      <c r="F273" s="45"/>
      <c r="G273" s="64"/>
      <c r="H273" s="64"/>
      <c r="I273" s="64"/>
      <c r="J273" s="45"/>
      <c r="K273" s="45">
        <f t="shared" si="56"/>
        <v>1642</v>
      </c>
      <c r="L273" s="95">
        <v>1642</v>
      </c>
      <c r="M273" s="94">
        <f t="shared" si="57"/>
        <v>0</v>
      </c>
    </row>
    <row r="274" spans="1:13" x14ac:dyDescent="0.25">
      <c r="A274" s="363"/>
      <c r="B274" s="359"/>
      <c r="C274" s="4" t="s">
        <v>59</v>
      </c>
      <c r="D274" s="100">
        <v>50000</v>
      </c>
      <c r="E274" s="45">
        <v>50000</v>
      </c>
      <c r="F274" s="45"/>
      <c r="G274" s="64"/>
      <c r="H274" s="64"/>
      <c r="I274" s="64"/>
      <c r="J274" s="45"/>
      <c r="K274" s="45">
        <f t="shared" si="56"/>
        <v>50000</v>
      </c>
      <c r="L274" s="95">
        <v>33056</v>
      </c>
      <c r="M274" s="64">
        <f t="shared" si="57"/>
        <v>16944</v>
      </c>
    </row>
    <row r="275" spans="1:13" x14ac:dyDescent="0.25">
      <c r="A275" s="363"/>
      <c r="B275" s="359"/>
      <c r="C275" s="4" t="s">
        <v>60</v>
      </c>
      <c r="D275" s="100">
        <v>4000</v>
      </c>
      <c r="E275" s="45">
        <v>54000</v>
      </c>
      <c r="F275" s="45"/>
      <c r="G275" s="64"/>
      <c r="H275" s="64"/>
      <c r="I275" s="64"/>
      <c r="J275" s="45"/>
      <c r="K275" s="45">
        <f t="shared" si="56"/>
        <v>54000</v>
      </c>
      <c r="L275" s="95">
        <v>0</v>
      </c>
      <c r="M275" s="64">
        <f t="shared" si="57"/>
        <v>54000</v>
      </c>
    </row>
    <row r="276" spans="1:13" x14ac:dyDescent="0.25">
      <c r="A276" s="363"/>
      <c r="B276" s="359"/>
      <c r="C276" s="4" t="s">
        <v>47</v>
      </c>
      <c r="D276" s="100">
        <v>16800</v>
      </c>
      <c r="E276" s="45">
        <v>16800</v>
      </c>
      <c r="F276" s="45"/>
      <c r="G276" s="64"/>
      <c r="H276" s="64"/>
      <c r="I276" s="64"/>
      <c r="J276" s="45"/>
      <c r="K276" s="45">
        <f t="shared" si="56"/>
        <v>16800</v>
      </c>
      <c r="L276" s="95">
        <v>4200</v>
      </c>
      <c r="M276" s="64">
        <f t="shared" si="57"/>
        <v>12600</v>
      </c>
    </row>
    <row r="277" spans="1:13" x14ac:dyDescent="0.25">
      <c r="A277" s="363"/>
      <c r="B277" s="359"/>
      <c r="C277" s="4" t="s">
        <v>61</v>
      </c>
      <c r="D277" s="100">
        <v>0</v>
      </c>
      <c r="E277" s="45">
        <v>634655</v>
      </c>
      <c r="F277" s="45"/>
      <c r="G277" s="64"/>
      <c r="H277" s="64"/>
      <c r="I277" s="64"/>
      <c r="J277" s="45"/>
      <c r="K277" s="45">
        <f t="shared" si="56"/>
        <v>634655</v>
      </c>
      <c r="L277" s="95">
        <v>206</v>
      </c>
      <c r="M277" s="64">
        <f t="shared" si="57"/>
        <v>634449</v>
      </c>
    </row>
    <row r="278" spans="1:13" x14ac:dyDescent="0.25">
      <c r="A278" s="363"/>
      <c r="B278" s="359"/>
      <c r="C278" s="4" t="s">
        <v>62</v>
      </c>
      <c r="D278" s="100">
        <v>26665</v>
      </c>
      <c r="E278" s="45">
        <v>26665</v>
      </c>
      <c r="F278" s="45"/>
      <c r="G278" s="64"/>
      <c r="H278" s="64"/>
      <c r="I278" s="64"/>
      <c r="J278" s="45"/>
      <c r="K278" s="45">
        <f t="shared" si="56"/>
        <v>26665</v>
      </c>
      <c r="L278" s="95">
        <v>13340</v>
      </c>
      <c r="M278" s="64">
        <f t="shared" si="57"/>
        <v>13325</v>
      </c>
    </row>
    <row r="279" spans="1:13" x14ac:dyDescent="0.25">
      <c r="A279" s="363"/>
      <c r="B279" s="359"/>
      <c r="C279" s="4" t="s">
        <v>48</v>
      </c>
      <c r="D279" s="100">
        <v>23480</v>
      </c>
      <c r="E279" s="45">
        <v>166807</v>
      </c>
      <c r="F279" s="45"/>
      <c r="G279" s="64"/>
      <c r="H279" s="64"/>
      <c r="I279" s="64"/>
      <c r="J279" s="45"/>
      <c r="K279" s="45">
        <f t="shared" si="56"/>
        <v>166807</v>
      </c>
      <c r="L279" s="95">
        <v>5455</v>
      </c>
      <c r="M279" s="64">
        <f t="shared" si="57"/>
        <v>161352</v>
      </c>
    </row>
    <row r="280" spans="1:13" x14ac:dyDescent="0.25">
      <c r="A280" s="363"/>
      <c r="B280" s="359"/>
      <c r="C280" s="4" t="s">
        <v>63</v>
      </c>
      <c r="D280" s="100">
        <v>236898</v>
      </c>
      <c r="E280" s="45">
        <v>396398</v>
      </c>
      <c r="F280" s="45"/>
      <c r="G280" s="64"/>
      <c r="H280" s="64"/>
      <c r="I280" s="64"/>
      <c r="J280" s="45"/>
      <c r="K280" s="45">
        <f t="shared" si="56"/>
        <v>396398</v>
      </c>
      <c r="L280" s="95">
        <v>0</v>
      </c>
      <c r="M280" s="45">
        <f t="shared" si="57"/>
        <v>396398</v>
      </c>
    </row>
    <row r="281" spans="1:13" x14ac:dyDescent="0.25">
      <c r="A281" s="363"/>
      <c r="B281" s="359"/>
      <c r="C281" s="18" t="s">
        <v>49</v>
      </c>
      <c r="D281" s="51">
        <f>SUM(D271:D280)</f>
        <v>447843</v>
      </c>
      <c r="E281" s="51">
        <f>SUM(E271:E280)</f>
        <v>1429610</v>
      </c>
      <c r="F281" s="51">
        <f t="shared" ref="F281:M281" si="58">SUM(F271:F280)</f>
        <v>0</v>
      </c>
      <c r="G281" s="51">
        <f t="shared" si="58"/>
        <v>0</v>
      </c>
      <c r="H281" s="51">
        <f t="shared" si="58"/>
        <v>0</v>
      </c>
      <c r="I281" s="51">
        <f t="shared" si="58"/>
        <v>0</v>
      </c>
      <c r="J281" s="51">
        <f t="shared" si="58"/>
        <v>0</v>
      </c>
      <c r="K281" s="51">
        <f t="shared" si="58"/>
        <v>1429610</v>
      </c>
      <c r="L281" s="185">
        <f t="shared" si="58"/>
        <v>65281</v>
      </c>
      <c r="M281" s="83">
        <f t="shared" si="58"/>
        <v>1364329</v>
      </c>
    </row>
    <row r="282" spans="1:13" x14ac:dyDescent="0.25">
      <c r="A282" s="355" t="s">
        <v>91</v>
      </c>
      <c r="B282" s="357" t="s">
        <v>21</v>
      </c>
      <c r="C282" s="4" t="s">
        <v>43</v>
      </c>
      <c r="D282" s="100">
        <v>270312</v>
      </c>
      <c r="E282" s="45">
        <v>270312</v>
      </c>
      <c r="F282" s="45"/>
      <c r="G282" s="45"/>
      <c r="H282" s="45"/>
      <c r="I282" s="45"/>
      <c r="J282" s="45"/>
      <c r="K282" s="45">
        <f t="shared" ref="K282:K283" si="59">E282+F282+G282+H282+I282+J282</f>
        <v>270312</v>
      </c>
      <c r="L282" s="95">
        <v>135157</v>
      </c>
      <c r="M282" s="45">
        <f t="shared" ref="M282:M283" si="60">K282-L282</f>
        <v>135155</v>
      </c>
    </row>
    <row r="283" spans="1:13" x14ac:dyDescent="0.25">
      <c r="A283" s="356"/>
      <c r="B283" s="358"/>
      <c r="C283" s="4" t="s">
        <v>45</v>
      </c>
      <c r="D283" s="100">
        <v>50458</v>
      </c>
      <c r="E283" s="45">
        <v>50458</v>
      </c>
      <c r="F283" s="45"/>
      <c r="G283" s="45"/>
      <c r="H283" s="45"/>
      <c r="I283" s="45"/>
      <c r="J283" s="45"/>
      <c r="K283" s="45">
        <f t="shared" si="59"/>
        <v>50458</v>
      </c>
      <c r="L283" s="95">
        <v>26353</v>
      </c>
      <c r="M283" s="45">
        <f t="shared" si="60"/>
        <v>24105</v>
      </c>
    </row>
    <row r="284" spans="1:13" x14ac:dyDescent="0.25">
      <c r="A284" s="472" t="s">
        <v>149</v>
      </c>
      <c r="B284" s="473"/>
      <c r="C284" s="474"/>
      <c r="D284" s="221">
        <f>SUM(D253+D256+D257+D262+D269+D270+D281+D282+D283)</f>
        <v>7568868</v>
      </c>
      <c r="E284" s="221">
        <v>8855868</v>
      </c>
      <c r="F284" s="221">
        <f t="shared" ref="F284:M284" si="61">SUM(F253+F256+F257+F262+F269+F270+F281+F282+F283)</f>
        <v>0</v>
      </c>
      <c r="G284" s="221">
        <f t="shared" si="61"/>
        <v>0</v>
      </c>
      <c r="H284" s="221">
        <f t="shared" si="61"/>
        <v>0</v>
      </c>
      <c r="I284" s="221">
        <f t="shared" si="61"/>
        <v>0</v>
      </c>
      <c r="J284" s="221">
        <f t="shared" si="61"/>
        <v>0</v>
      </c>
      <c r="K284" s="221">
        <f t="shared" si="61"/>
        <v>8855868</v>
      </c>
      <c r="L284" s="222">
        <f>SUM(L253+L256+L257+L262+L269+L270+L281+L282+L283)</f>
        <v>3423477</v>
      </c>
      <c r="M284" s="223">
        <f t="shared" si="61"/>
        <v>5432391</v>
      </c>
    </row>
    <row r="285" spans="1:13" x14ac:dyDescent="0.25">
      <c r="A285" s="363" t="s">
        <v>71</v>
      </c>
      <c r="B285" s="6" t="s">
        <v>9</v>
      </c>
      <c r="C285" s="4" t="s">
        <v>70</v>
      </c>
      <c r="D285" s="100">
        <v>0</v>
      </c>
      <c r="E285" s="45">
        <v>0</v>
      </c>
      <c r="F285" s="45"/>
      <c r="G285" s="45"/>
      <c r="H285" s="45"/>
      <c r="I285" s="45"/>
      <c r="J285" s="45"/>
      <c r="K285" s="45">
        <f t="shared" ref="K285:K287" si="62">E285+F285+G285+H285+I285+J285</f>
        <v>0</v>
      </c>
      <c r="L285" s="95">
        <v>0</v>
      </c>
      <c r="M285" s="45">
        <f t="shared" ref="M285:M287" si="63">K285-L285</f>
        <v>0</v>
      </c>
    </row>
    <row r="286" spans="1:13" x14ac:dyDescent="0.25">
      <c r="A286" s="363"/>
      <c r="B286" s="357" t="s">
        <v>42</v>
      </c>
      <c r="C286" s="4" t="s">
        <v>43</v>
      </c>
      <c r="D286" s="100">
        <v>0</v>
      </c>
      <c r="E286" s="45">
        <v>0</v>
      </c>
      <c r="F286" s="45"/>
      <c r="G286" s="45"/>
      <c r="H286" s="45"/>
      <c r="I286" s="45"/>
      <c r="J286" s="45"/>
      <c r="K286" s="45">
        <f t="shared" si="62"/>
        <v>0</v>
      </c>
      <c r="L286" s="95">
        <v>0</v>
      </c>
      <c r="M286" s="45">
        <f t="shared" si="63"/>
        <v>0</v>
      </c>
    </row>
    <row r="287" spans="1:13" x14ac:dyDescent="0.25">
      <c r="A287" s="363"/>
      <c r="B287" s="364"/>
      <c r="C287" s="4" t="s">
        <v>54</v>
      </c>
      <c r="D287" s="100">
        <v>0</v>
      </c>
      <c r="E287" s="45">
        <v>0</v>
      </c>
      <c r="F287" s="45"/>
      <c r="G287" s="45"/>
      <c r="H287" s="45"/>
      <c r="I287" s="45"/>
      <c r="J287" s="45"/>
      <c r="K287" s="45">
        <f t="shared" si="62"/>
        <v>0</v>
      </c>
      <c r="L287" s="95">
        <v>0</v>
      </c>
      <c r="M287" s="45">
        <f t="shared" si="63"/>
        <v>0</v>
      </c>
    </row>
    <row r="288" spans="1:13" x14ac:dyDescent="0.25">
      <c r="A288" s="363"/>
      <c r="B288" s="364"/>
      <c r="C288" s="18" t="s">
        <v>44</v>
      </c>
      <c r="D288" s="108">
        <f>SUM(D286:D287)</f>
        <v>0</v>
      </c>
      <c r="E288" s="108">
        <f>SUM(E286:E287)</f>
        <v>0</v>
      </c>
      <c r="F288" s="51">
        <f t="shared" ref="F288:M288" si="64">SUM(F286:F287)</f>
        <v>0</v>
      </c>
      <c r="G288" s="51">
        <f t="shared" si="64"/>
        <v>0</v>
      </c>
      <c r="H288" s="51">
        <f t="shared" si="64"/>
        <v>0</v>
      </c>
      <c r="I288" s="51">
        <f t="shared" si="64"/>
        <v>0</v>
      </c>
      <c r="J288" s="51">
        <f t="shared" si="64"/>
        <v>0</v>
      </c>
      <c r="K288" s="51">
        <f t="shared" si="64"/>
        <v>0</v>
      </c>
      <c r="L288" s="185">
        <f t="shared" si="64"/>
        <v>0</v>
      </c>
      <c r="M288" s="83">
        <f t="shared" si="64"/>
        <v>0</v>
      </c>
    </row>
    <row r="289" spans="1:13" x14ac:dyDescent="0.25">
      <c r="A289" s="363"/>
      <c r="B289" s="364"/>
      <c r="C289" s="220" t="s">
        <v>45</v>
      </c>
      <c r="D289" s="219">
        <v>0</v>
      </c>
      <c r="E289" s="215">
        <v>0</v>
      </c>
      <c r="F289" s="215"/>
      <c r="G289" s="215"/>
      <c r="H289" s="215"/>
      <c r="I289" s="215"/>
      <c r="J289" s="215"/>
      <c r="K289" s="216">
        <f t="shared" ref="K289:K291" si="65">E289+F289+G289+H289+I289+J289</f>
        <v>0</v>
      </c>
      <c r="L289" s="217">
        <v>0</v>
      </c>
      <c r="M289" s="216">
        <f t="shared" ref="M289:M291" si="66">K289-L289</f>
        <v>0</v>
      </c>
    </row>
    <row r="290" spans="1:13" x14ac:dyDescent="0.25">
      <c r="A290" s="363"/>
      <c r="B290" s="364"/>
      <c r="C290" s="4" t="s">
        <v>46</v>
      </c>
      <c r="D290" s="100">
        <v>0</v>
      </c>
      <c r="E290" s="45">
        <v>0</v>
      </c>
      <c r="F290" s="45"/>
      <c r="G290" s="45"/>
      <c r="H290" s="45"/>
      <c r="I290" s="45"/>
      <c r="J290" s="45"/>
      <c r="K290" s="45">
        <f t="shared" si="65"/>
        <v>0</v>
      </c>
      <c r="L290" s="95">
        <v>0</v>
      </c>
      <c r="M290" s="45">
        <f t="shared" si="66"/>
        <v>0</v>
      </c>
    </row>
    <row r="291" spans="1:13" x14ac:dyDescent="0.25">
      <c r="A291" s="363"/>
      <c r="B291" s="364"/>
      <c r="C291" s="4" t="s">
        <v>48</v>
      </c>
      <c r="D291" s="100">
        <v>0</v>
      </c>
      <c r="E291" s="45">
        <v>0</v>
      </c>
      <c r="F291" s="45"/>
      <c r="G291" s="45"/>
      <c r="H291" s="45"/>
      <c r="I291" s="45"/>
      <c r="J291" s="45"/>
      <c r="K291" s="45">
        <f t="shared" si="65"/>
        <v>0</v>
      </c>
      <c r="L291" s="95">
        <v>0</v>
      </c>
      <c r="M291" s="45">
        <f t="shared" si="66"/>
        <v>0</v>
      </c>
    </row>
    <row r="292" spans="1:13" x14ac:dyDescent="0.25">
      <c r="A292" s="363"/>
      <c r="B292" s="358"/>
      <c r="C292" s="18" t="s">
        <v>49</v>
      </c>
      <c r="D292" s="108">
        <f>SUM(D290:D291)</f>
        <v>0</v>
      </c>
      <c r="E292" s="108">
        <f>SUM(E290:E291)</f>
        <v>0</v>
      </c>
      <c r="F292" s="51">
        <f t="shared" ref="F292:M292" si="67">SUM(F290:F291)</f>
        <v>0</v>
      </c>
      <c r="G292" s="51">
        <f t="shared" si="67"/>
        <v>0</v>
      </c>
      <c r="H292" s="51">
        <f t="shared" si="67"/>
        <v>0</v>
      </c>
      <c r="I292" s="51">
        <f t="shared" si="67"/>
        <v>0</v>
      </c>
      <c r="J292" s="51">
        <f t="shared" si="67"/>
        <v>0</v>
      </c>
      <c r="K292" s="51">
        <f t="shared" si="67"/>
        <v>0</v>
      </c>
      <c r="L292" s="185">
        <f t="shared" si="67"/>
        <v>0</v>
      </c>
      <c r="M292" s="83">
        <f t="shared" si="67"/>
        <v>0</v>
      </c>
    </row>
    <row r="293" spans="1:13" x14ac:dyDescent="0.25">
      <c r="A293" s="363"/>
      <c r="B293" s="357" t="s">
        <v>21</v>
      </c>
      <c r="C293" s="4" t="s">
        <v>43</v>
      </c>
      <c r="D293" s="100">
        <v>2430193</v>
      </c>
      <c r="E293" s="45">
        <v>2692312</v>
      </c>
      <c r="F293" s="45"/>
      <c r="G293" s="64"/>
      <c r="H293" s="45"/>
      <c r="I293" s="45"/>
      <c r="J293" s="45"/>
      <c r="K293" s="45">
        <f t="shared" ref="K293:K297" si="68">E293+F293+G293+H293+I293+J293</f>
        <v>2692312</v>
      </c>
      <c r="L293" s="95">
        <v>1161981</v>
      </c>
      <c r="M293" s="45">
        <f t="shared" ref="M293:M297" si="69">K293-L293</f>
        <v>1530331</v>
      </c>
    </row>
    <row r="294" spans="1:13" x14ac:dyDescent="0.25">
      <c r="A294" s="363"/>
      <c r="B294" s="364"/>
      <c r="C294" s="4" t="s">
        <v>50</v>
      </c>
      <c r="D294" s="100">
        <v>100000</v>
      </c>
      <c r="E294" s="45">
        <v>100000</v>
      </c>
      <c r="F294" s="45"/>
      <c r="G294" s="64"/>
      <c r="H294" s="45"/>
      <c r="I294" s="45"/>
      <c r="J294" s="45"/>
      <c r="K294" s="45">
        <f t="shared" si="68"/>
        <v>100000</v>
      </c>
      <c r="L294" s="95">
        <v>50000</v>
      </c>
      <c r="M294" s="45">
        <f t="shared" si="69"/>
        <v>50000</v>
      </c>
    </row>
    <row r="295" spans="1:13" x14ac:dyDescent="0.25">
      <c r="A295" s="363"/>
      <c r="B295" s="364"/>
      <c r="C295" s="4" t="s">
        <v>51</v>
      </c>
      <c r="D295" s="100">
        <v>5000</v>
      </c>
      <c r="E295" s="45">
        <v>5000</v>
      </c>
      <c r="F295" s="45"/>
      <c r="G295" s="64"/>
      <c r="H295" s="45"/>
      <c r="I295" s="45"/>
      <c r="J295" s="45"/>
      <c r="K295" s="45">
        <f t="shared" si="68"/>
        <v>5000</v>
      </c>
      <c r="L295" s="95">
        <v>0</v>
      </c>
      <c r="M295" s="45">
        <f t="shared" si="69"/>
        <v>5000</v>
      </c>
    </row>
    <row r="296" spans="1:13" x14ac:dyDescent="0.25">
      <c r="A296" s="363"/>
      <c r="B296" s="364"/>
      <c r="C296" s="4" t="s">
        <v>53</v>
      </c>
      <c r="D296" s="100">
        <v>12000</v>
      </c>
      <c r="E296" s="45">
        <v>12000</v>
      </c>
      <c r="F296" s="45"/>
      <c r="G296" s="64"/>
      <c r="H296" s="45"/>
      <c r="I296" s="45"/>
      <c r="J296" s="45"/>
      <c r="K296" s="45">
        <f t="shared" si="68"/>
        <v>12000</v>
      </c>
      <c r="L296" s="95">
        <v>6000</v>
      </c>
      <c r="M296" s="45">
        <f t="shared" si="69"/>
        <v>6000</v>
      </c>
    </row>
    <row r="297" spans="1:13" x14ac:dyDescent="0.25">
      <c r="A297" s="363"/>
      <c r="B297" s="364"/>
      <c r="C297" s="4" t="s">
        <v>54</v>
      </c>
      <c r="D297" s="100">
        <v>0</v>
      </c>
      <c r="E297" s="45">
        <v>96877</v>
      </c>
      <c r="F297" s="45"/>
      <c r="G297" s="64"/>
      <c r="H297" s="45"/>
      <c r="I297" s="45"/>
      <c r="J297" s="45"/>
      <c r="K297" s="45">
        <f t="shared" si="68"/>
        <v>96877</v>
      </c>
      <c r="L297" s="95">
        <v>37881</v>
      </c>
      <c r="M297" s="45">
        <f t="shared" si="69"/>
        <v>58996</v>
      </c>
    </row>
    <row r="298" spans="1:13" x14ac:dyDescent="0.25">
      <c r="A298" s="363"/>
      <c r="B298" s="364"/>
      <c r="C298" s="18" t="s">
        <v>44</v>
      </c>
      <c r="D298" s="108">
        <f>SUM(D293:D297)</f>
        <v>2547193</v>
      </c>
      <c r="E298" s="108">
        <f>SUM(E293:E297)</f>
        <v>2906189</v>
      </c>
      <c r="F298" s="51">
        <f t="shared" ref="F298:M298" si="70">SUM(F293:F297)</f>
        <v>0</v>
      </c>
      <c r="G298" s="51">
        <f t="shared" si="70"/>
        <v>0</v>
      </c>
      <c r="H298" s="51">
        <f t="shared" si="70"/>
        <v>0</v>
      </c>
      <c r="I298" s="51">
        <f t="shared" si="70"/>
        <v>0</v>
      </c>
      <c r="J298" s="51">
        <f t="shared" si="70"/>
        <v>0</v>
      </c>
      <c r="K298" s="51">
        <f t="shared" si="70"/>
        <v>2906189</v>
      </c>
      <c r="L298" s="185">
        <f t="shared" si="70"/>
        <v>1255862</v>
      </c>
      <c r="M298" s="83">
        <f t="shared" si="70"/>
        <v>1650327</v>
      </c>
    </row>
    <row r="299" spans="1:13" x14ac:dyDescent="0.25">
      <c r="A299" s="363"/>
      <c r="B299" s="364"/>
      <c r="C299" s="220" t="s">
        <v>45</v>
      </c>
      <c r="D299" s="219">
        <v>491017</v>
      </c>
      <c r="E299" s="215">
        <v>561021</v>
      </c>
      <c r="F299" s="215"/>
      <c r="G299" s="215"/>
      <c r="H299" s="215"/>
      <c r="I299" s="215"/>
      <c r="J299" s="215"/>
      <c r="K299" s="216">
        <f t="shared" ref="K299:K307" si="71">E299+F299+G299+H299+I299+J299</f>
        <v>561021</v>
      </c>
      <c r="L299" s="217">
        <v>251311</v>
      </c>
      <c r="M299" s="216">
        <f t="shared" ref="M299:M307" si="72">K299-L299</f>
        <v>309710</v>
      </c>
    </row>
    <row r="300" spans="1:13" x14ac:dyDescent="0.25">
      <c r="A300" s="363"/>
      <c r="B300" s="364"/>
      <c r="C300" s="4" t="s">
        <v>46</v>
      </c>
      <c r="D300" s="100">
        <v>40000</v>
      </c>
      <c r="E300" s="45">
        <v>40000</v>
      </c>
      <c r="F300" s="45"/>
      <c r="G300" s="45"/>
      <c r="H300" s="45"/>
      <c r="I300" s="45"/>
      <c r="J300" s="45"/>
      <c r="K300" s="45">
        <f t="shared" si="71"/>
        <v>40000</v>
      </c>
      <c r="L300" s="95">
        <v>10400</v>
      </c>
      <c r="M300" s="45">
        <f t="shared" si="72"/>
        <v>29600</v>
      </c>
    </row>
    <row r="301" spans="1:13" x14ac:dyDescent="0.25">
      <c r="A301" s="363"/>
      <c r="B301" s="364"/>
      <c r="C301" s="4" t="s">
        <v>56</v>
      </c>
      <c r="D301" s="100">
        <v>50000</v>
      </c>
      <c r="E301" s="45">
        <v>48358</v>
      </c>
      <c r="F301" s="45"/>
      <c r="G301" s="45"/>
      <c r="H301" s="45"/>
      <c r="I301" s="45"/>
      <c r="J301" s="45"/>
      <c r="K301" s="45">
        <f t="shared" si="71"/>
        <v>48358</v>
      </c>
      <c r="L301" s="95">
        <v>0</v>
      </c>
      <c r="M301" s="45">
        <f t="shared" si="72"/>
        <v>48358</v>
      </c>
    </row>
    <row r="302" spans="1:13" x14ac:dyDescent="0.25">
      <c r="A302" s="363"/>
      <c r="B302" s="364"/>
      <c r="C302" s="92" t="s">
        <v>58</v>
      </c>
      <c r="D302" s="106">
        <v>0</v>
      </c>
      <c r="E302" s="45">
        <v>1642</v>
      </c>
      <c r="F302" s="45"/>
      <c r="G302" s="45"/>
      <c r="H302" s="45"/>
      <c r="I302" s="45"/>
      <c r="J302" s="45"/>
      <c r="K302" s="45">
        <f t="shared" si="71"/>
        <v>1642</v>
      </c>
      <c r="L302" s="95">
        <v>1642</v>
      </c>
      <c r="M302" s="95">
        <f t="shared" si="72"/>
        <v>0</v>
      </c>
    </row>
    <row r="303" spans="1:13" x14ac:dyDescent="0.25">
      <c r="A303" s="363"/>
      <c r="B303" s="364"/>
      <c r="C303" s="4" t="s">
        <v>60</v>
      </c>
      <c r="D303" s="100">
        <v>5000</v>
      </c>
      <c r="E303" s="45">
        <v>4795</v>
      </c>
      <c r="F303" s="45"/>
      <c r="G303" s="45"/>
      <c r="H303" s="45"/>
      <c r="I303" s="45"/>
      <c r="J303" s="45"/>
      <c r="K303" s="45">
        <f t="shared" si="71"/>
        <v>4795</v>
      </c>
      <c r="L303" s="95">
        <v>0</v>
      </c>
      <c r="M303" s="45">
        <f t="shared" si="72"/>
        <v>4795</v>
      </c>
    </row>
    <row r="304" spans="1:13" x14ac:dyDescent="0.25">
      <c r="A304" s="363"/>
      <c r="B304" s="364"/>
      <c r="C304" s="4" t="s">
        <v>47</v>
      </c>
      <c r="D304" s="100">
        <v>8400</v>
      </c>
      <c r="E304" s="45">
        <v>8400</v>
      </c>
      <c r="F304" s="45"/>
      <c r="G304" s="45"/>
      <c r="H304" s="45"/>
      <c r="I304" s="64"/>
      <c r="J304" s="45"/>
      <c r="K304" s="45">
        <f t="shared" si="71"/>
        <v>8400</v>
      </c>
      <c r="L304" s="95">
        <v>2100</v>
      </c>
      <c r="M304" s="45">
        <f t="shared" si="72"/>
        <v>6300</v>
      </c>
    </row>
    <row r="305" spans="1:13" x14ac:dyDescent="0.25">
      <c r="A305" s="363"/>
      <c r="B305" s="364"/>
      <c r="C305" s="4" t="s">
        <v>61</v>
      </c>
      <c r="D305" s="100">
        <v>0</v>
      </c>
      <c r="E305" s="45">
        <v>157685</v>
      </c>
      <c r="F305" s="45"/>
      <c r="G305" s="45"/>
      <c r="H305" s="45"/>
      <c r="I305" s="64"/>
      <c r="J305" s="45"/>
      <c r="K305" s="45">
        <f t="shared" si="71"/>
        <v>157685</v>
      </c>
      <c r="L305" s="95">
        <v>205</v>
      </c>
      <c r="M305" s="45">
        <f t="shared" si="72"/>
        <v>157480</v>
      </c>
    </row>
    <row r="306" spans="1:13" x14ac:dyDescent="0.25">
      <c r="A306" s="363"/>
      <c r="B306" s="364"/>
      <c r="C306" s="4" t="s">
        <v>48</v>
      </c>
      <c r="D306" s="100">
        <v>21250</v>
      </c>
      <c r="E306" s="45">
        <v>63770</v>
      </c>
      <c r="F306" s="45"/>
      <c r="G306" s="45"/>
      <c r="H306" s="45"/>
      <c r="I306" s="64"/>
      <c r="J306" s="45"/>
      <c r="K306" s="45">
        <f t="shared" si="71"/>
        <v>63770</v>
      </c>
      <c r="L306" s="95">
        <v>1240</v>
      </c>
      <c r="M306" s="45">
        <f t="shared" si="72"/>
        <v>62530</v>
      </c>
    </row>
    <row r="307" spans="1:13" x14ac:dyDescent="0.25">
      <c r="A307" s="363"/>
      <c r="B307" s="364"/>
      <c r="C307" s="4" t="s">
        <v>63</v>
      </c>
      <c r="D307" s="100">
        <v>0</v>
      </c>
      <c r="E307" s="45">
        <v>0</v>
      </c>
      <c r="F307" s="45"/>
      <c r="G307" s="45"/>
      <c r="H307" s="45"/>
      <c r="I307" s="45"/>
      <c r="J307" s="45"/>
      <c r="K307" s="45">
        <f t="shared" si="71"/>
        <v>0</v>
      </c>
      <c r="L307" s="95">
        <v>0</v>
      </c>
      <c r="M307" s="45">
        <f t="shared" si="72"/>
        <v>0</v>
      </c>
    </row>
    <row r="308" spans="1:13" x14ac:dyDescent="0.25">
      <c r="A308" s="363"/>
      <c r="B308" s="364"/>
      <c r="C308" s="18" t="s">
        <v>49</v>
      </c>
      <c r="D308" s="108">
        <f>SUM(D300:D307)</f>
        <v>124650</v>
      </c>
      <c r="E308" s="108">
        <f>SUM(E300:E307)</f>
        <v>324650</v>
      </c>
      <c r="F308" s="51">
        <f t="shared" ref="F308:M308" si="73">SUM(F300:F307)</f>
        <v>0</v>
      </c>
      <c r="G308" s="51">
        <f t="shared" si="73"/>
        <v>0</v>
      </c>
      <c r="H308" s="51">
        <f t="shared" si="73"/>
        <v>0</v>
      </c>
      <c r="I308" s="51">
        <f t="shared" si="73"/>
        <v>0</v>
      </c>
      <c r="J308" s="51">
        <f t="shared" si="73"/>
        <v>0</v>
      </c>
      <c r="K308" s="51">
        <f t="shared" si="73"/>
        <v>324650</v>
      </c>
      <c r="L308" s="185">
        <f t="shared" si="73"/>
        <v>15587</v>
      </c>
      <c r="M308" s="83">
        <f t="shared" si="73"/>
        <v>309063</v>
      </c>
    </row>
    <row r="309" spans="1:13" x14ac:dyDescent="0.25">
      <c r="A309" s="363"/>
      <c r="B309" s="364"/>
      <c r="C309" s="4" t="s">
        <v>143</v>
      </c>
      <c r="D309" s="100">
        <v>55118</v>
      </c>
      <c r="E309" s="45">
        <v>55118</v>
      </c>
      <c r="F309" s="45"/>
      <c r="G309" s="45"/>
      <c r="H309" s="45"/>
      <c r="I309" s="45"/>
      <c r="J309" s="45"/>
      <c r="K309" s="45">
        <f t="shared" ref="K309:K310" si="74">E309+F309+G309+H309+I309+J309</f>
        <v>55118</v>
      </c>
      <c r="L309" s="95">
        <v>55118</v>
      </c>
      <c r="M309" s="45">
        <f t="shared" ref="M309:M310" si="75">K309-L309</f>
        <v>0</v>
      </c>
    </row>
    <row r="310" spans="1:13" x14ac:dyDescent="0.25">
      <c r="A310" s="363"/>
      <c r="B310" s="364"/>
      <c r="C310" s="4" t="s">
        <v>144</v>
      </c>
      <c r="D310" s="100">
        <v>14882</v>
      </c>
      <c r="E310" s="45">
        <v>14882</v>
      </c>
      <c r="F310" s="45"/>
      <c r="G310" s="45"/>
      <c r="H310" s="45"/>
      <c r="I310" s="45"/>
      <c r="J310" s="45"/>
      <c r="K310" s="45">
        <f t="shared" si="74"/>
        <v>14882</v>
      </c>
      <c r="L310" s="95">
        <v>14882</v>
      </c>
      <c r="M310" s="45">
        <f t="shared" si="75"/>
        <v>0</v>
      </c>
    </row>
    <row r="311" spans="1:13" x14ac:dyDescent="0.25">
      <c r="A311" s="363"/>
      <c r="B311" s="358"/>
      <c r="C311" s="18" t="s">
        <v>145</v>
      </c>
      <c r="D311" s="108">
        <f>SUM(D309:D310)</f>
        <v>70000</v>
      </c>
      <c r="E311" s="108">
        <f>SUM(E309:E310)</f>
        <v>70000</v>
      </c>
      <c r="F311" s="51">
        <f t="shared" ref="F311:M311" si="76">SUM(F309:F310)</f>
        <v>0</v>
      </c>
      <c r="G311" s="51">
        <f t="shared" si="76"/>
        <v>0</v>
      </c>
      <c r="H311" s="51">
        <f t="shared" si="76"/>
        <v>0</v>
      </c>
      <c r="I311" s="51">
        <f t="shared" si="76"/>
        <v>0</v>
      </c>
      <c r="J311" s="51">
        <f t="shared" si="76"/>
        <v>0</v>
      </c>
      <c r="K311" s="51">
        <f t="shared" si="76"/>
        <v>70000</v>
      </c>
      <c r="L311" s="185">
        <f t="shared" si="76"/>
        <v>70000</v>
      </c>
      <c r="M311" s="83">
        <f t="shared" si="76"/>
        <v>0</v>
      </c>
    </row>
    <row r="312" spans="1:13" x14ac:dyDescent="0.25">
      <c r="A312" s="363"/>
      <c r="B312" s="359" t="s">
        <v>24</v>
      </c>
      <c r="C312" s="4" t="s">
        <v>65</v>
      </c>
      <c r="D312" s="100">
        <v>36000</v>
      </c>
      <c r="E312" s="45">
        <v>32000</v>
      </c>
      <c r="F312" s="45"/>
      <c r="G312" s="45"/>
      <c r="H312" s="45"/>
      <c r="I312" s="45"/>
      <c r="J312" s="45"/>
      <c r="K312" s="45">
        <f t="shared" ref="K312:K315" si="77">E312+F312+G312+H312+I312+J312</f>
        <v>32000</v>
      </c>
      <c r="L312" s="95">
        <v>15000</v>
      </c>
      <c r="M312" s="45">
        <f t="shared" ref="M312:M315" si="78">K312-L312</f>
        <v>17000</v>
      </c>
    </row>
    <row r="313" spans="1:13" x14ac:dyDescent="0.25">
      <c r="A313" s="363"/>
      <c r="B313" s="359"/>
      <c r="C313" s="4" t="s">
        <v>60</v>
      </c>
      <c r="D313" s="100">
        <v>10000</v>
      </c>
      <c r="E313" s="45">
        <v>14000</v>
      </c>
      <c r="F313" s="45"/>
      <c r="G313" s="45"/>
      <c r="H313" s="45"/>
      <c r="I313" s="45"/>
      <c r="J313" s="45"/>
      <c r="K313" s="45">
        <f t="shared" si="77"/>
        <v>14000</v>
      </c>
      <c r="L313" s="95">
        <v>12000</v>
      </c>
      <c r="M313" s="64">
        <f t="shared" si="78"/>
        <v>2000</v>
      </c>
    </row>
    <row r="314" spans="1:13" x14ac:dyDescent="0.25">
      <c r="A314" s="363"/>
      <c r="B314" s="359"/>
      <c r="C314" s="4" t="s">
        <v>61</v>
      </c>
      <c r="D314" s="100">
        <v>0</v>
      </c>
      <c r="E314" s="45">
        <v>0</v>
      </c>
      <c r="F314" s="45"/>
      <c r="G314" s="45"/>
      <c r="H314" s="45"/>
      <c r="I314" s="45"/>
      <c r="J314" s="45"/>
      <c r="K314" s="45">
        <f t="shared" si="77"/>
        <v>0</v>
      </c>
      <c r="L314" s="95">
        <v>0</v>
      </c>
      <c r="M314" s="45">
        <f t="shared" si="78"/>
        <v>0</v>
      </c>
    </row>
    <row r="315" spans="1:13" x14ac:dyDescent="0.25">
      <c r="A315" s="363"/>
      <c r="B315" s="359"/>
      <c r="C315" s="4" t="s">
        <v>48</v>
      </c>
      <c r="D315" s="100">
        <v>12420</v>
      </c>
      <c r="E315" s="45">
        <v>12420</v>
      </c>
      <c r="F315" s="45"/>
      <c r="G315" s="45"/>
      <c r="H315" s="45"/>
      <c r="I315" s="45"/>
      <c r="J315" s="45"/>
      <c r="K315" s="45">
        <f t="shared" si="77"/>
        <v>12420</v>
      </c>
      <c r="L315" s="95">
        <v>7290</v>
      </c>
      <c r="M315" s="45">
        <f t="shared" si="78"/>
        <v>5130</v>
      </c>
    </row>
    <row r="316" spans="1:13" x14ac:dyDescent="0.25">
      <c r="A316" s="363"/>
      <c r="B316" s="359"/>
      <c r="C316" s="18" t="s">
        <v>49</v>
      </c>
      <c r="D316" s="108">
        <f>SUM(D312:D315)</f>
        <v>58420</v>
      </c>
      <c r="E316" s="108">
        <f>SUM(E312:E315)</f>
        <v>58420</v>
      </c>
      <c r="F316" s="51">
        <f t="shared" ref="F316:M316" si="79">SUM(F312:F315)</f>
        <v>0</v>
      </c>
      <c r="G316" s="51">
        <f t="shared" si="79"/>
        <v>0</v>
      </c>
      <c r="H316" s="51">
        <f t="shared" si="79"/>
        <v>0</v>
      </c>
      <c r="I316" s="51">
        <f t="shared" si="79"/>
        <v>0</v>
      </c>
      <c r="J316" s="51">
        <f t="shared" si="79"/>
        <v>0</v>
      </c>
      <c r="K316" s="51">
        <f t="shared" si="79"/>
        <v>58420</v>
      </c>
      <c r="L316" s="185">
        <f t="shared" si="79"/>
        <v>34290</v>
      </c>
      <c r="M316" s="83">
        <f t="shared" si="79"/>
        <v>24130</v>
      </c>
    </row>
    <row r="317" spans="1:13" x14ac:dyDescent="0.25">
      <c r="A317" s="355" t="s">
        <v>92</v>
      </c>
      <c r="B317" s="357" t="s">
        <v>21</v>
      </c>
      <c r="C317" s="4" t="s">
        <v>43</v>
      </c>
      <c r="D317" s="100">
        <v>129000</v>
      </c>
      <c r="E317" s="45">
        <v>129000</v>
      </c>
      <c r="F317" s="45"/>
      <c r="G317" s="45"/>
      <c r="H317" s="45"/>
      <c r="I317" s="45"/>
      <c r="J317" s="45"/>
      <c r="K317" s="45">
        <f t="shared" ref="K317:K318" si="80">E317+F317+G317+H317+I317+J317</f>
        <v>129000</v>
      </c>
      <c r="L317" s="95">
        <v>62351</v>
      </c>
      <c r="M317" s="45">
        <f t="shared" ref="M317:M318" si="81">K317-L317</f>
        <v>66649</v>
      </c>
    </row>
    <row r="318" spans="1:13" x14ac:dyDescent="0.25">
      <c r="A318" s="356"/>
      <c r="B318" s="358"/>
      <c r="C318" s="4" t="s">
        <v>45</v>
      </c>
      <c r="D318" s="100">
        <v>24080</v>
      </c>
      <c r="E318" s="45">
        <v>24080</v>
      </c>
      <c r="F318" s="45"/>
      <c r="G318" s="45"/>
      <c r="H318" s="45"/>
      <c r="I318" s="45"/>
      <c r="J318" s="45"/>
      <c r="K318" s="45">
        <f t="shared" si="80"/>
        <v>24080</v>
      </c>
      <c r="L318" s="95">
        <v>12158</v>
      </c>
      <c r="M318" s="45">
        <f t="shared" si="81"/>
        <v>11922</v>
      </c>
    </row>
    <row r="319" spans="1:13" x14ac:dyDescent="0.25">
      <c r="A319" s="472" t="s">
        <v>150</v>
      </c>
      <c r="B319" s="473"/>
      <c r="C319" s="474"/>
      <c r="D319" s="224">
        <f>SUM(D285+D288+D289+D292+D298+D299+D308+D311+D316+D317+D318)</f>
        <v>3444360</v>
      </c>
      <c r="E319" s="224">
        <v>4073360</v>
      </c>
      <c r="F319" s="221">
        <f t="shared" ref="F319:M319" si="82">SUM(F285+F288+F289+F292+F298+F299+F308+F311+F316+F317+F318)</f>
        <v>0</v>
      </c>
      <c r="G319" s="221">
        <f t="shared" si="82"/>
        <v>0</v>
      </c>
      <c r="H319" s="221">
        <f t="shared" si="82"/>
        <v>0</v>
      </c>
      <c r="I319" s="221">
        <f t="shared" si="82"/>
        <v>0</v>
      </c>
      <c r="J319" s="221">
        <f t="shared" si="82"/>
        <v>0</v>
      </c>
      <c r="K319" s="221">
        <f t="shared" si="82"/>
        <v>4073360</v>
      </c>
      <c r="L319" s="222">
        <f>SUM(L285+L288+L289+L292+L298+L299+L308+L311+L316+L317+L318)</f>
        <v>1701559</v>
      </c>
      <c r="M319" s="223">
        <f t="shared" si="82"/>
        <v>2371801</v>
      </c>
    </row>
    <row r="320" spans="1:13" x14ac:dyDescent="0.25">
      <c r="A320" s="363" t="s">
        <v>72</v>
      </c>
      <c r="B320" s="359" t="s">
        <v>42</v>
      </c>
      <c r="C320" s="20" t="s">
        <v>43</v>
      </c>
      <c r="D320" s="110">
        <v>978360</v>
      </c>
      <c r="E320" s="53">
        <v>938360</v>
      </c>
      <c r="F320" s="53"/>
      <c r="G320" s="53"/>
      <c r="H320" s="53"/>
      <c r="I320" s="53"/>
      <c r="J320" s="53"/>
      <c r="K320" s="45">
        <f t="shared" ref="K320:K321" si="83">E320+F320+G320+H320+I320+J320</f>
        <v>938360</v>
      </c>
      <c r="L320" s="189">
        <v>854155</v>
      </c>
      <c r="M320" s="45">
        <f t="shared" ref="M320:M386" si="84">K320-L320</f>
        <v>84205</v>
      </c>
    </row>
    <row r="321" spans="1:13" x14ac:dyDescent="0.25">
      <c r="A321" s="363"/>
      <c r="B321" s="359"/>
      <c r="C321" s="20" t="s">
        <v>54</v>
      </c>
      <c r="D321" s="110">
        <v>0</v>
      </c>
      <c r="E321" s="53">
        <v>41875</v>
      </c>
      <c r="F321" s="53"/>
      <c r="G321" s="53"/>
      <c r="H321" s="53"/>
      <c r="I321" s="53"/>
      <c r="J321" s="53"/>
      <c r="K321" s="45">
        <f t="shared" si="83"/>
        <v>41875</v>
      </c>
      <c r="L321" s="189">
        <v>29052</v>
      </c>
      <c r="M321" s="64">
        <f t="shared" si="84"/>
        <v>12823</v>
      </c>
    </row>
    <row r="322" spans="1:13" x14ac:dyDescent="0.25">
      <c r="A322" s="363"/>
      <c r="B322" s="359"/>
      <c r="C322" s="18" t="s">
        <v>44</v>
      </c>
      <c r="D322" s="108">
        <f>SUM(D320:D321)</f>
        <v>978360</v>
      </c>
      <c r="E322" s="108">
        <f>SUM(E320:E321)</f>
        <v>980235</v>
      </c>
      <c r="F322" s="51">
        <f t="shared" ref="F322:M322" si="85">SUM(F320:F321)</f>
        <v>0</v>
      </c>
      <c r="G322" s="51">
        <f t="shared" si="85"/>
        <v>0</v>
      </c>
      <c r="H322" s="51">
        <f t="shared" si="85"/>
        <v>0</v>
      </c>
      <c r="I322" s="51">
        <f t="shared" si="85"/>
        <v>0</v>
      </c>
      <c r="J322" s="51">
        <f t="shared" si="85"/>
        <v>0</v>
      </c>
      <c r="K322" s="51">
        <f t="shared" si="85"/>
        <v>980235</v>
      </c>
      <c r="L322" s="185">
        <f t="shared" si="85"/>
        <v>883207</v>
      </c>
      <c r="M322" s="83">
        <f t="shared" si="85"/>
        <v>97028</v>
      </c>
    </row>
    <row r="323" spans="1:13" x14ac:dyDescent="0.25">
      <c r="A323" s="363"/>
      <c r="B323" s="359"/>
      <c r="C323" s="220" t="s">
        <v>45</v>
      </c>
      <c r="D323" s="219">
        <v>91314</v>
      </c>
      <c r="E323" s="215">
        <v>91314</v>
      </c>
      <c r="F323" s="215"/>
      <c r="G323" s="215"/>
      <c r="H323" s="215"/>
      <c r="I323" s="215"/>
      <c r="J323" s="215"/>
      <c r="K323" s="216">
        <f t="shared" ref="K323:K326" si="86">E323+F323+G323+H323+I323+J323</f>
        <v>91314</v>
      </c>
      <c r="L323" s="217">
        <v>50224</v>
      </c>
      <c r="M323" s="216">
        <f t="shared" si="84"/>
        <v>41090</v>
      </c>
    </row>
    <row r="324" spans="1:13" x14ac:dyDescent="0.25">
      <c r="A324" s="363"/>
      <c r="B324" s="359"/>
      <c r="C324" s="4" t="s">
        <v>46</v>
      </c>
      <c r="D324" s="100">
        <v>0</v>
      </c>
      <c r="E324" s="45">
        <v>3609</v>
      </c>
      <c r="F324" s="45"/>
      <c r="G324" s="45"/>
      <c r="H324" s="45"/>
      <c r="I324" s="45"/>
      <c r="J324" s="45"/>
      <c r="K324" s="45">
        <f t="shared" si="86"/>
        <v>3609</v>
      </c>
      <c r="L324" s="95">
        <v>3609</v>
      </c>
      <c r="M324" s="94">
        <f t="shared" si="84"/>
        <v>0</v>
      </c>
    </row>
    <row r="325" spans="1:13" x14ac:dyDescent="0.25">
      <c r="A325" s="363"/>
      <c r="B325" s="359"/>
      <c r="C325" s="92" t="s">
        <v>47</v>
      </c>
      <c r="D325" s="106">
        <v>0</v>
      </c>
      <c r="E325" s="45">
        <v>1900</v>
      </c>
      <c r="F325" s="45"/>
      <c r="G325" s="45"/>
      <c r="H325" s="45"/>
      <c r="I325" s="45"/>
      <c r="J325" s="45"/>
      <c r="K325" s="45">
        <f t="shared" si="86"/>
        <v>1900</v>
      </c>
      <c r="L325" s="95">
        <v>1900</v>
      </c>
      <c r="M325" s="94">
        <f t="shared" si="84"/>
        <v>0</v>
      </c>
    </row>
    <row r="326" spans="1:13" x14ac:dyDescent="0.25">
      <c r="A326" s="363"/>
      <c r="B326" s="359"/>
      <c r="C326" s="4" t="s">
        <v>48</v>
      </c>
      <c r="D326" s="100">
        <v>0</v>
      </c>
      <c r="E326" s="45">
        <v>975</v>
      </c>
      <c r="F326" s="45"/>
      <c r="G326" s="45"/>
      <c r="H326" s="45"/>
      <c r="I326" s="45"/>
      <c r="J326" s="45"/>
      <c r="K326" s="45">
        <f t="shared" si="86"/>
        <v>975</v>
      </c>
      <c r="L326" s="95">
        <v>975</v>
      </c>
      <c r="M326" s="94">
        <f t="shared" si="84"/>
        <v>0</v>
      </c>
    </row>
    <row r="327" spans="1:13" x14ac:dyDescent="0.25">
      <c r="A327" s="363"/>
      <c r="B327" s="359"/>
      <c r="C327" s="18" t="s">
        <v>49</v>
      </c>
      <c r="D327" s="108">
        <f>SUM(D324:D326)</f>
        <v>0</v>
      </c>
      <c r="E327" s="108">
        <f>SUM(E324:E326)</f>
        <v>6484</v>
      </c>
      <c r="F327" s="51">
        <f t="shared" ref="F327:M327" si="87">SUM(F324:F326)</f>
        <v>0</v>
      </c>
      <c r="G327" s="51">
        <f t="shared" si="87"/>
        <v>0</v>
      </c>
      <c r="H327" s="51">
        <f t="shared" si="87"/>
        <v>0</v>
      </c>
      <c r="I327" s="51">
        <f t="shared" si="87"/>
        <v>0</v>
      </c>
      <c r="J327" s="51">
        <f t="shared" si="87"/>
        <v>0</v>
      </c>
      <c r="K327" s="51">
        <f t="shared" si="87"/>
        <v>6484</v>
      </c>
      <c r="L327" s="185">
        <f t="shared" si="87"/>
        <v>6484</v>
      </c>
      <c r="M327" s="96">
        <f t="shared" si="87"/>
        <v>0</v>
      </c>
    </row>
    <row r="328" spans="1:13" x14ac:dyDescent="0.25">
      <c r="A328" s="363"/>
      <c r="B328" s="359" t="s">
        <v>13</v>
      </c>
      <c r="C328" s="4" t="s">
        <v>43</v>
      </c>
      <c r="D328" s="100">
        <v>4889680</v>
      </c>
      <c r="E328" s="45">
        <v>4770394</v>
      </c>
      <c r="F328" s="45"/>
      <c r="G328" s="45"/>
      <c r="H328" s="45"/>
      <c r="I328" s="45"/>
      <c r="J328" s="45"/>
      <c r="K328" s="45">
        <f t="shared" ref="K328:K334" si="88">E328+F328+G328+H328+I328+J328</f>
        <v>4770394</v>
      </c>
      <c r="L328" s="95">
        <v>1905401</v>
      </c>
      <c r="M328" s="45">
        <f t="shared" si="84"/>
        <v>2864993</v>
      </c>
    </row>
    <row r="329" spans="1:13" x14ac:dyDescent="0.25">
      <c r="A329" s="363"/>
      <c r="B329" s="359"/>
      <c r="C329" s="4" t="s">
        <v>66</v>
      </c>
      <c r="D329" s="100">
        <v>390000</v>
      </c>
      <c r="E329" s="45">
        <v>390000</v>
      </c>
      <c r="F329" s="45"/>
      <c r="G329" s="45"/>
      <c r="H329" s="45"/>
      <c r="I329" s="45"/>
      <c r="J329" s="45"/>
      <c r="K329" s="45">
        <f t="shared" si="88"/>
        <v>390000</v>
      </c>
      <c r="L329" s="95">
        <v>390000</v>
      </c>
      <c r="M329" s="45">
        <f t="shared" si="84"/>
        <v>0</v>
      </c>
    </row>
    <row r="330" spans="1:13" x14ac:dyDescent="0.25">
      <c r="A330" s="363"/>
      <c r="B330" s="359"/>
      <c r="C330" s="4" t="s">
        <v>50</v>
      </c>
      <c r="D330" s="100">
        <v>200000</v>
      </c>
      <c r="E330" s="45">
        <v>200000</v>
      </c>
      <c r="F330" s="45"/>
      <c r="G330" s="45"/>
      <c r="H330" s="45"/>
      <c r="I330" s="45"/>
      <c r="J330" s="45"/>
      <c r="K330" s="45">
        <f t="shared" si="88"/>
        <v>200000</v>
      </c>
      <c r="L330" s="95">
        <v>100000</v>
      </c>
      <c r="M330" s="45">
        <f t="shared" si="84"/>
        <v>100000</v>
      </c>
    </row>
    <row r="331" spans="1:13" x14ac:dyDescent="0.25">
      <c r="A331" s="363"/>
      <c r="B331" s="359"/>
      <c r="C331" s="4" t="s">
        <v>51</v>
      </c>
      <c r="D331" s="100">
        <v>10000</v>
      </c>
      <c r="E331" s="45">
        <v>10000</v>
      </c>
      <c r="F331" s="45"/>
      <c r="G331" s="45"/>
      <c r="H331" s="45"/>
      <c r="I331" s="45"/>
      <c r="J331" s="45"/>
      <c r="K331" s="45">
        <f t="shared" si="88"/>
        <v>10000</v>
      </c>
      <c r="L331" s="95">
        <v>0</v>
      </c>
      <c r="M331" s="64">
        <f t="shared" si="84"/>
        <v>10000</v>
      </c>
    </row>
    <row r="332" spans="1:13" x14ac:dyDescent="0.25">
      <c r="A332" s="363"/>
      <c r="B332" s="359"/>
      <c r="C332" s="4" t="s">
        <v>53</v>
      </c>
      <c r="D332" s="100">
        <v>24000</v>
      </c>
      <c r="E332" s="45">
        <v>24000</v>
      </c>
      <c r="F332" s="45"/>
      <c r="G332" s="45"/>
      <c r="H332" s="45"/>
      <c r="I332" s="45"/>
      <c r="J332" s="45"/>
      <c r="K332" s="45">
        <f t="shared" si="88"/>
        <v>24000</v>
      </c>
      <c r="L332" s="95">
        <v>12000</v>
      </c>
      <c r="M332" s="64">
        <f t="shared" si="84"/>
        <v>12000</v>
      </c>
    </row>
    <row r="333" spans="1:13" x14ac:dyDescent="0.25">
      <c r="A333" s="363"/>
      <c r="B333" s="359"/>
      <c r="C333" s="4" t="s">
        <v>54</v>
      </c>
      <c r="D333" s="100">
        <v>0</v>
      </c>
      <c r="E333" s="45">
        <v>44945</v>
      </c>
      <c r="F333" s="45"/>
      <c r="G333" s="45"/>
      <c r="H333" s="45"/>
      <c r="I333" s="45"/>
      <c r="J333" s="45"/>
      <c r="K333" s="45">
        <f t="shared" si="88"/>
        <v>44945</v>
      </c>
      <c r="L333" s="95">
        <v>44945</v>
      </c>
      <c r="M333" s="64">
        <f t="shared" si="84"/>
        <v>0</v>
      </c>
    </row>
    <row r="334" spans="1:13" x14ac:dyDescent="0.25">
      <c r="A334" s="363"/>
      <c r="B334" s="359"/>
      <c r="C334" s="4" t="s">
        <v>55</v>
      </c>
      <c r="D334" s="100">
        <v>30000</v>
      </c>
      <c r="E334" s="45">
        <v>30000</v>
      </c>
      <c r="F334" s="45"/>
      <c r="G334" s="45"/>
      <c r="H334" s="45"/>
      <c r="I334" s="45"/>
      <c r="J334" s="45"/>
      <c r="K334" s="45">
        <f t="shared" si="88"/>
        <v>30000</v>
      </c>
      <c r="L334" s="95">
        <v>0</v>
      </c>
      <c r="M334" s="64">
        <f t="shared" si="84"/>
        <v>30000</v>
      </c>
    </row>
    <row r="335" spans="1:13" x14ac:dyDescent="0.25">
      <c r="A335" s="363"/>
      <c r="B335" s="359"/>
      <c r="C335" s="18" t="s">
        <v>44</v>
      </c>
      <c r="D335" s="108">
        <f>SUM(D328:D334)</f>
        <v>5543680</v>
      </c>
      <c r="E335" s="108">
        <f>SUM(E328:E334)</f>
        <v>5469339</v>
      </c>
      <c r="F335" s="51">
        <f t="shared" ref="F335:M335" si="89">SUM(F328:F334)</f>
        <v>0</v>
      </c>
      <c r="G335" s="51">
        <f t="shared" si="89"/>
        <v>0</v>
      </c>
      <c r="H335" s="51">
        <f t="shared" si="89"/>
        <v>0</v>
      </c>
      <c r="I335" s="51">
        <f t="shared" si="89"/>
        <v>0</v>
      </c>
      <c r="J335" s="51">
        <f t="shared" si="89"/>
        <v>0</v>
      </c>
      <c r="K335" s="51">
        <f t="shared" si="89"/>
        <v>5469339</v>
      </c>
      <c r="L335" s="185">
        <f t="shared" si="89"/>
        <v>2452346</v>
      </c>
      <c r="M335" s="83">
        <f t="shared" si="89"/>
        <v>3016993</v>
      </c>
    </row>
    <row r="336" spans="1:13" x14ac:dyDescent="0.25">
      <c r="A336" s="363"/>
      <c r="B336" s="359"/>
      <c r="C336" s="220" t="s">
        <v>45</v>
      </c>
      <c r="D336" s="219">
        <v>1077522</v>
      </c>
      <c r="E336" s="215">
        <v>1077522</v>
      </c>
      <c r="F336" s="215"/>
      <c r="G336" s="215"/>
      <c r="H336" s="215"/>
      <c r="I336" s="215"/>
      <c r="J336" s="215"/>
      <c r="K336" s="216">
        <f t="shared" ref="K336:K348" si="90">E336+F336+G336+H336+I336+J336</f>
        <v>1077522</v>
      </c>
      <c r="L336" s="217">
        <v>589013</v>
      </c>
      <c r="M336" s="216">
        <f t="shared" si="84"/>
        <v>488509</v>
      </c>
    </row>
    <row r="337" spans="1:13" x14ac:dyDescent="0.25">
      <c r="A337" s="363"/>
      <c r="B337" s="359"/>
      <c r="C337" s="4" t="s">
        <v>46</v>
      </c>
      <c r="D337" s="100">
        <v>60000</v>
      </c>
      <c r="E337" s="45">
        <v>56819</v>
      </c>
      <c r="F337" s="45"/>
      <c r="G337" s="45"/>
      <c r="H337" s="45"/>
      <c r="I337" s="45"/>
      <c r="J337" s="45"/>
      <c r="K337" s="45">
        <f t="shared" si="90"/>
        <v>56819</v>
      </c>
      <c r="L337" s="95">
        <v>25510</v>
      </c>
      <c r="M337" s="45">
        <f t="shared" si="84"/>
        <v>31309</v>
      </c>
    </row>
    <row r="338" spans="1:13" x14ac:dyDescent="0.25">
      <c r="A338" s="363"/>
      <c r="B338" s="359"/>
      <c r="C338" s="4" t="s">
        <v>56</v>
      </c>
      <c r="D338" s="100">
        <v>115000</v>
      </c>
      <c r="E338" s="45">
        <v>111459</v>
      </c>
      <c r="F338" s="45"/>
      <c r="G338" s="45"/>
      <c r="H338" s="45"/>
      <c r="I338" s="45"/>
      <c r="J338" s="45"/>
      <c r="K338" s="45">
        <f t="shared" si="90"/>
        <v>111459</v>
      </c>
      <c r="L338" s="95">
        <v>58388</v>
      </c>
      <c r="M338" s="45">
        <f t="shared" si="84"/>
        <v>53071</v>
      </c>
    </row>
    <row r="339" spans="1:13" x14ac:dyDescent="0.25">
      <c r="A339" s="363"/>
      <c r="B339" s="359"/>
      <c r="C339" s="4" t="s">
        <v>57</v>
      </c>
      <c r="D339" s="100">
        <v>38688</v>
      </c>
      <c r="E339" s="45">
        <v>38688</v>
      </c>
      <c r="F339" s="45"/>
      <c r="G339" s="45"/>
      <c r="H339" s="45"/>
      <c r="I339" s="45"/>
      <c r="J339" s="45"/>
      <c r="K339" s="45">
        <f t="shared" si="90"/>
        <v>38688</v>
      </c>
      <c r="L339" s="95">
        <v>19344</v>
      </c>
      <c r="M339" s="45">
        <f t="shared" si="84"/>
        <v>19344</v>
      </c>
    </row>
    <row r="340" spans="1:13" x14ac:dyDescent="0.25">
      <c r="A340" s="363"/>
      <c r="B340" s="359"/>
      <c r="C340" s="4" t="s">
        <v>58</v>
      </c>
      <c r="D340" s="100">
        <v>36492</v>
      </c>
      <c r="E340" s="45">
        <v>36492</v>
      </c>
      <c r="F340" s="45"/>
      <c r="G340" s="45"/>
      <c r="H340" s="45"/>
      <c r="I340" s="45"/>
      <c r="J340" s="45"/>
      <c r="K340" s="45">
        <f t="shared" si="90"/>
        <v>36492</v>
      </c>
      <c r="L340" s="95">
        <v>15098</v>
      </c>
      <c r="M340" s="45">
        <f t="shared" si="84"/>
        <v>21394</v>
      </c>
    </row>
    <row r="341" spans="1:13" x14ac:dyDescent="0.25">
      <c r="A341" s="363"/>
      <c r="B341" s="359"/>
      <c r="C341" s="4" t="s">
        <v>59</v>
      </c>
      <c r="D341" s="100">
        <v>394863</v>
      </c>
      <c r="E341" s="45">
        <v>394863</v>
      </c>
      <c r="F341" s="45"/>
      <c r="G341" s="45"/>
      <c r="H341" s="45"/>
      <c r="I341" s="45"/>
      <c r="J341" s="45"/>
      <c r="K341" s="45">
        <f t="shared" si="90"/>
        <v>394863</v>
      </c>
      <c r="L341" s="95">
        <v>208677</v>
      </c>
      <c r="M341" s="45">
        <f t="shared" si="84"/>
        <v>186186</v>
      </c>
    </row>
    <row r="342" spans="1:13" x14ac:dyDescent="0.25">
      <c r="A342" s="363"/>
      <c r="B342" s="359"/>
      <c r="C342" s="4" t="s">
        <v>65</v>
      </c>
      <c r="D342" s="100">
        <v>0</v>
      </c>
      <c r="E342" s="45">
        <v>0</v>
      </c>
      <c r="F342" s="45"/>
      <c r="G342" s="45"/>
      <c r="H342" s="45"/>
      <c r="I342" s="45"/>
      <c r="J342" s="45"/>
      <c r="K342" s="45">
        <f t="shared" si="90"/>
        <v>0</v>
      </c>
      <c r="L342" s="95">
        <v>0</v>
      </c>
      <c r="M342" s="45">
        <f t="shared" si="84"/>
        <v>0</v>
      </c>
    </row>
    <row r="343" spans="1:13" x14ac:dyDescent="0.25">
      <c r="A343" s="363"/>
      <c r="B343" s="359"/>
      <c r="C343" s="4" t="s">
        <v>60</v>
      </c>
      <c r="D343" s="100">
        <v>10000</v>
      </c>
      <c r="E343" s="45">
        <v>10000</v>
      </c>
      <c r="F343" s="45"/>
      <c r="G343" s="45"/>
      <c r="H343" s="45"/>
      <c r="I343" s="45"/>
      <c r="J343" s="45"/>
      <c r="K343" s="45">
        <f t="shared" si="90"/>
        <v>10000</v>
      </c>
      <c r="L343" s="95">
        <v>0</v>
      </c>
      <c r="M343" s="45">
        <f t="shared" si="84"/>
        <v>10000</v>
      </c>
    </row>
    <row r="344" spans="1:13" x14ac:dyDescent="0.25">
      <c r="A344" s="363"/>
      <c r="B344" s="359"/>
      <c r="C344" s="4" t="s">
        <v>47</v>
      </c>
      <c r="D344" s="100">
        <v>16800</v>
      </c>
      <c r="E344" s="45">
        <v>16800</v>
      </c>
      <c r="F344" s="45"/>
      <c r="G344" s="45"/>
      <c r="H344" s="45"/>
      <c r="I344" s="45"/>
      <c r="J344" s="45"/>
      <c r="K344" s="45">
        <f t="shared" si="90"/>
        <v>16800</v>
      </c>
      <c r="L344" s="95">
        <v>4200</v>
      </c>
      <c r="M344" s="45">
        <f t="shared" si="84"/>
        <v>12600</v>
      </c>
    </row>
    <row r="345" spans="1:13" x14ac:dyDescent="0.25">
      <c r="A345" s="363"/>
      <c r="B345" s="359"/>
      <c r="C345" s="4" t="s">
        <v>61</v>
      </c>
      <c r="D345" s="100">
        <v>0</v>
      </c>
      <c r="E345" s="45">
        <v>0</v>
      </c>
      <c r="F345" s="45"/>
      <c r="G345" s="45"/>
      <c r="H345" s="45"/>
      <c r="I345" s="45"/>
      <c r="J345" s="45"/>
      <c r="K345" s="45">
        <f t="shared" si="90"/>
        <v>0</v>
      </c>
      <c r="L345" s="95">
        <v>0</v>
      </c>
      <c r="M345" s="45">
        <f t="shared" si="84"/>
        <v>0</v>
      </c>
    </row>
    <row r="346" spans="1:13" x14ac:dyDescent="0.25">
      <c r="A346" s="363"/>
      <c r="B346" s="359"/>
      <c r="C346" s="4" t="s">
        <v>62</v>
      </c>
      <c r="D346" s="100">
        <v>10900</v>
      </c>
      <c r="E346" s="45">
        <v>10900</v>
      </c>
      <c r="F346" s="45"/>
      <c r="G346" s="45"/>
      <c r="H346" s="45"/>
      <c r="I346" s="45"/>
      <c r="J346" s="45"/>
      <c r="K346" s="45">
        <f t="shared" si="90"/>
        <v>10900</v>
      </c>
      <c r="L346" s="95">
        <v>8845</v>
      </c>
      <c r="M346" s="45">
        <f t="shared" si="84"/>
        <v>2055</v>
      </c>
    </row>
    <row r="347" spans="1:13" x14ac:dyDescent="0.25">
      <c r="A347" s="363"/>
      <c r="B347" s="359"/>
      <c r="C347" s="4" t="s">
        <v>48</v>
      </c>
      <c r="D347" s="100">
        <v>157797</v>
      </c>
      <c r="E347" s="45">
        <v>156938</v>
      </c>
      <c r="F347" s="45"/>
      <c r="G347" s="45"/>
      <c r="H347" s="45"/>
      <c r="I347" s="45"/>
      <c r="J347" s="45"/>
      <c r="K347" s="45">
        <f t="shared" si="90"/>
        <v>156938</v>
      </c>
      <c r="L347" s="95">
        <v>80433</v>
      </c>
      <c r="M347" s="45">
        <f t="shared" si="84"/>
        <v>76505</v>
      </c>
    </row>
    <row r="348" spans="1:13" x14ac:dyDescent="0.25">
      <c r="A348" s="363"/>
      <c r="B348" s="359"/>
      <c r="C348" s="4" t="s">
        <v>63</v>
      </c>
      <c r="D348" s="100">
        <v>0</v>
      </c>
      <c r="E348" s="45">
        <v>0</v>
      </c>
      <c r="F348" s="45"/>
      <c r="G348" s="45"/>
      <c r="H348" s="45"/>
      <c r="I348" s="45"/>
      <c r="J348" s="45"/>
      <c r="K348" s="45">
        <f t="shared" si="90"/>
        <v>0</v>
      </c>
      <c r="L348" s="95">
        <v>0</v>
      </c>
      <c r="M348" s="45">
        <f t="shared" si="84"/>
        <v>0</v>
      </c>
    </row>
    <row r="349" spans="1:13" x14ac:dyDescent="0.25">
      <c r="A349" s="363"/>
      <c r="B349" s="359"/>
      <c r="C349" s="18" t="s">
        <v>49</v>
      </c>
      <c r="D349" s="108">
        <f>SUM(D337:D348)</f>
        <v>840540</v>
      </c>
      <c r="E349" s="108">
        <f>SUM(E337:E348)</f>
        <v>832959</v>
      </c>
      <c r="F349" s="51">
        <f t="shared" ref="F349:M349" si="91">SUM(F337:F348)</f>
        <v>0</v>
      </c>
      <c r="G349" s="51">
        <f t="shared" si="91"/>
        <v>0</v>
      </c>
      <c r="H349" s="51">
        <f t="shared" si="91"/>
        <v>0</v>
      </c>
      <c r="I349" s="51">
        <f t="shared" si="91"/>
        <v>0</v>
      </c>
      <c r="J349" s="51">
        <f t="shared" si="91"/>
        <v>0</v>
      </c>
      <c r="K349" s="51">
        <f t="shared" si="91"/>
        <v>832959</v>
      </c>
      <c r="L349" s="185">
        <f t="shared" si="91"/>
        <v>420495</v>
      </c>
      <c r="M349" s="83">
        <f t="shared" si="91"/>
        <v>412464</v>
      </c>
    </row>
    <row r="350" spans="1:13" x14ac:dyDescent="0.25">
      <c r="A350" s="363"/>
      <c r="B350" s="357" t="s">
        <v>21</v>
      </c>
      <c r="C350" s="4" t="s">
        <v>43</v>
      </c>
      <c r="D350" s="100">
        <v>4885274</v>
      </c>
      <c r="E350" s="45">
        <v>4867270</v>
      </c>
      <c r="F350" s="64"/>
      <c r="G350" s="45"/>
      <c r="H350" s="45"/>
      <c r="I350" s="45"/>
      <c r="J350" s="45"/>
      <c r="K350" s="45">
        <f t="shared" ref="K350:K354" si="92">E350+F350+G350+H350+I350+J350</f>
        <v>4867270</v>
      </c>
      <c r="L350" s="95">
        <v>1912851</v>
      </c>
      <c r="M350" s="45">
        <f t="shared" si="84"/>
        <v>2954419</v>
      </c>
    </row>
    <row r="351" spans="1:13" x14ac:dyDescent="0.25">
      <c r="A351" s="363"/>
      <c r="B351" s="364"/>
      <c r="C351" s="4" t="s">
        <v>50</v>
      </c>
      <c r="D351" s="100">
        <v>200000</v>
      </c>
      <c r="E351" s="45">
        <v>200000</v>
      </c>
      <c r="F351" s="64"/>
      <c r="G351" s="45"/>
      <c r="H351" s="45"/>
      <c r="I351" s="45"/>
      <c r="J351" s="45"/>
      <c r="K351" s="45">
        <f t="shared" si="92"/>
        <v>200000</v>
      </c>
      <c r="L351" s="95">
        <v>100000</v>
      </c>
      <c r="M351" s="45">
        <f t="shared" si="84"/>
        <v>100000</v>
      </c>
    </row>
    <row r="352" spans="1:13" x14ac:dyDescent="0.25">
      <c r="A352" s="363"/>
      <c r="B352" s="364"/>
      <c r="C352" s="4" t="s">
        <v>51</v>
      </c>
      <c r="D352" s="100">
        <v>10000</v>
      </c>
      <c r="E352" s="45">
        <v>10000</v>
      </c>
      <c r="F352" s="64"/>
      <c r="G352" s="45"/>
      <c r="H352" s="45"/>
      <c r="I352" s="45"/>
      <c r="J352" s="45"/>
      <c r="K352" s="45">
        <f t="shared" si="92"/>
        <v>10000</v>
      </c>
      <c r="L352" s="95">
        <v>0</v>
      </c>
      <c r="M352" s="45">
        <f t="shared" si="84"/>
        <v>10000</v>
      </c>
    </row>
    <row r="353" spans="1:13" x14ac:dyDescent="0.25">
      <c r="A353" s="363"/>
      <c r="B353" s="364"/>
      <c r="C353" s="4" t="s">
        <v>53</v>
      </c>
      <c r="D353" s="100">
        <v>24000</v>
      </c>
      <c r="E353" s="45">
        <v>24000</v>
      </c>
      <c r="F353" s="64"/>
      <c r="G353" s="45"/>
      <c r="H353" s="45"/>
      <c r="I353" s="45"/>
      <c r="J353" s="45"/>
      <c r="K353" s="45">
        <f t="shared" si="92"/>
        <v>24000</v>
      </c>
      <c r="L353" s="95">
        <v>12000</v>
      </c>
      <c r="M353" s="45">
        <f t="shared" si="84"/>
        <v>12000</v>
      </c>
    </row>
    <row r="354" spans="1:13" x14ac:dyDescent="0.25">
      <c r="A354" s="363"/>
      <c r="B354" s="364"/>
      <c r="C354" s="4" t="s">
        <v>54</v>
      </c>
      <c r="D354" s="100">
        <v>0</v>
      </c>
      <c r="E354" s="45">
        <v>99643</v>
      </c>
      <c r="F354" s="64"/>
      <c r="G354" s="45"/>
      <c r="H354" s="45"/>
      <c r="I354" s="45"/>
      <c r="J354" s="45"/>
      <c r="K354" s="45">
        <f t="shared" si="92"/>
        <v>99643</v>
      </c>
      <c r="L354" s="95">
        <v>81638</v>
      </c>
      <c r="M354" s="94">
        <f t="shared" si="84"/>
        <v>18005</v>
      </c>
    </row>
    <row r="355" spans="1:13" x14ac:dyDescent="0.25">
      <c r="A355" s="363"/>
      <c r="B355" s="364"/>
      <c r="C355" s="18" t="s">
        <v>44</v>
      </c>
      <c r="D355" s="108">
        <f>SUM(D350:D354)</f>
        <v>5119274</v>
      </c>
      <c r="E355" s="108">
        <f>SUM(E350:E354)</f>
        <v>5200913</v>
      </c>
      <c r="F355" s="51">
        <f t="shared" ref="F355:M355" si="93">SUM(F350:F354)</f>
        <v>0</v>
      </c>
      <c r="G355" s="51">
        <f t="shared" si="93"/>
        <v>0</v>
      </c>
      <c r="H355" s="51">
        <f t="shared" si="93"/>
        <v>0</v>
      </c>
      <c r="I355" s="51">
        <f t="shared" si="93"/>
        <v>0</v>
      </c>
      <c r="J355" s="51">
        <f t="shared" si="93"/>
        <v>0</v>
      </c>
      <c r="K355" s="51">
        <f t="shared" si="93"/>
        <v>5200913</v>
      </c>
      <c r="L355" s="185">
        <f t="shared" si="93"/>
        <v>2106489</v>
      </c>
      <c r="M355" s="83">
        <f t="shared" si="93"/>
        <v>3094424</v>
      </c>
    </row>
    <row r="356" spans="1:13" x14ac:dyDescent="0.25">
      <c r="A356" s="363"/>
      <c r="B356" s="364"/>
      <c r="C356" s="220" t="s">
        <v>45</v>
      </c>
      <c r="D356" s="219">
        <v>985846</v>
      </c>
      <c r="E356" s="215">
        <v>987635</v>
      </c>
      <c r="F356" s="215"/>
      <c r="G356" s="215"/>
      <c r="H356" s="215"/>
      <c r="I356" s="215"/>
      <c r="J356" s="215"/>
      <c r="K356" s="216">
        <f t="shared" ref="K356:K364" si="94">E356+F356+G356+H356+I356+J356</f>
        <v>987635</v>
      </c>
      <c r="L356" s="217">
        <v>498603</v>
      </c>
      <c r="M356" s="216">
        <f t="shared" si="84"/>
        <v>489032</v>
      </c>
    </row>
    <row r="357" spans="1:13" x14ac:dyDescent="0.25">
      <c r="A357" s="363"/>
      <c r="B357" s="364"/>
      <c r="C357" s="4" t="s">
        <v>46</v>
      </c>
      <c r="D357" s="100">
        <v>40000</v>
      </c>
      <c r="E357" s="45">
        <v>39572</v>
      </c>
      <c r="F357" s="45"/>
      <c r="G357" s="45"/>
      <c r="H357" s="45"/>
      <c r="I357" s="45"/>
      <c r="J357" s="45"/>
      <c r="K357" s="45">
        <f t="shared" si="94"/>
        <v>39572</v>
      </c>
      <c r="L357" s="95">
        <v>0</v>
      </c>
      <c r="M357" s="64">
        <f t="shared" si="84"/>
        <v>39572</v>
      </c>
    </row>
    <row r="358" spans="1:13" x14ac:dyDescent="0.25">
      <c r="A358" s="363"/>
      <c r="B358" s="364"/>
      <c r="C358" s="4" t="s">
        <v>56</v>
      </c>
      <c r="D358" s="100">
        <v>50000</v>
      </c>
      <c r="E358" s="45">
        <v>47216</v>
      </c>
      <c r="F358" s="45"/>
      <c r="G358" s="45"/>
      <c r="H358" s="45"/>
      <c r="I358" s="45"/>
      <c r="J358" s="45"/>
      <c r="K358" s="45">
        <f t="shared" si="94"/>
        <v>47216</v>
      </c>
      <c r="L358" s="95">
        <v>8752</v>
      </c>
      <c r="M358" s="45">
        <f t="shared" si="84"/>
        <v>38464</v>
      </c>
    </row>
    <row r="359" spans="1:13" x14ac:dyDescent="0.25">
      <c r="A359" s="363"/>
      <c r="B359" s="364"/>
      <c r="C359" s="92" t="s">
        <v>58</v>
      </c>
      <c r="D359" s="106">
        <v>0</v>
      </c>
      <c r="E359" s="45">
        <v>4219</v>
      </c>
      <c r="F359" s="45"/>
      <c r="G359" s="45"/>
      <c r="H359" s="45"/>
      <c r="I359" s="45"/>
      <c r="J359" s="45"/>
      <c r="K359" s="45">
        <f t="shared" si="94"/>
        <v>4219</v>
      </c>
      <c r="L359" s="95">
        <v>1641</v>
      </c>
      <c r="M359" s="45">
        <f t="shared" si="84"/>
        <v>2578</v>
      </c>
    </row>
    <row r="360" spans="1:13" x14ac:dyDescent="0.25">
      <c r="A360" s="363"/>
      <c r="B360" s="364"/>
      <c r="C360" s="4" t="s">
        <v>60</v>
      </c>
      <c r="D360" s="100">
        <v>5000</v>
      </c>
      <c r="E360" s="45">
        <v>5000</v>
      </c>
      <c r="F360" s="45"/>
      <c r="G360" s="45"/>
      <c r="H360" s="45"/>
      <c r="I360" s="45"/>
      <c r="J360" s="45"/>
      <c r="K360" s="45">
        <f t="shared" si="94"/>
        <v>5000</v>
      </c>
      <c r="L360" s="95">
        <v>0</v>
      </c>
      <c r="M360" s="45">
        <f t="shared" si="84"/>
        <v>5000</v>
      </c>
    </row>
    <row r="361" spans="1:13" x14ac:dyDescent="0.25">
      <c r="A361" s="363"/>
      <c r="B361" s="364"/>
      <c r="C361" s="4" t="s">
        <v>47</v>
      </c>
      <c r="D361" s="100">
        <v>16800</v>
      </c>
      <c r="E361" s="45">
        <v>16800</v>
      </c>
      <c r="F361" s="45"/>
      <c r="G361" s="45"/>
      <c r="H361" s="45"/>
      <c r="I361" s="45"/>
      <c r="J361" s="45"/>
      <c r="K361" s="45">
        <f t="shared" si="94"/>
        <v>16800</v>
      </c>
      <c r="L361" s="95">
        <v>4200</v>
      </c>
      <c r="M361" s="45">
        <f t="shared" si="84"/>
        <v>12600</v>
      </c>
    </row>
    <row r="362" spans="1:13" x14ac:dyDescent="0.25">
      <c r="A362" s="363"/>
      <c r="B362" s="364"/>
      <c r="C362" s="4" t="s">
        <v>61</v>
      </c>
      <c r="D362" s="100">
        <v>0</v>
      </c>
      <c r="E362" s="45">
        <v>206</v>
      </c>
      <c r="F362" s="45"/>
      <c r="G362" s="45"/>
      <c r="H362" s="45"/>
      <c r="I362" s="45"/>
      <c r="J362" s="45"/>
      <c r="K362" s="45">
        <f t="shared" si="94"/>
        <v>206</v>
      </c>
      <c r="L362" s="95">
        <v>206</v>
      </c>
      <c r="M362" s="45">
        <f t="shared" si="84"/>
        <v>0</v>
      </c>
    </row>
    <row r="363" spans="1:13" x14ac:dyDescent="0.25">
      <c r="A363" s="363"/>
      <c r="B363" s="364"/>
      <c r="C363" s="4" t="s">
        <v>62</v>
      </c>
      <c r="D363" s="100">
        <v>18275</v>
      </c>
      <c r="E363" s="45">
        <v>18275</v>
      </c>
      <c r="F363" s="45"/>
      <c r="G363" s="45"/>
      <c r="H363" s="45"/>
      <c r="I363" s="45"/>
      <c r="J363" s="45"/>
      <c r="K363" s="45">
        <f t="shared" si="94"/>
        <v>18275</v>
      </c>
      <c r="L363" s="95">
        <v>4480</v>
      </c>
      <c r="M363" s="45">
        <f t="shared" si="84"/>
        <v>13795</v>
      </c>
    </row>
    <row r="364" spans="1:13" x14ac:dyDescent="0.25">
      <c r="A364" s="363"/>
      <c r="B364" s="364"/>
      <c r="C364" s="4" t="s">
        <v>48</v>
      </c>
      <c r="D364" s="100">
        <v>21250</v>
      </c>
      <c r="E364" s="45">
        <v>21134</v>
      </c>
      <c r="F364" s="45"/>
      <c r="G364" s="45"/>
      <c r="H364" s="45"/>
      <c r="I364" s="45"/>
      <c r="J364" s="45"/>
      <c r="K364" s="45">
        <f t="shared" si="94"/>
        <v>21134</v>
      </c>
      <c r="L364" s="95">
        <v>2862</v>
      </c>
      <c r="M364" s="64">
        <f t="shared" si="84"/>
        <v>18272</v>
      </c>
    </row>
    <row r="365" spans="1:13" x14ac:dyDescent="0.25">
      <c r="A365" s="363"/>
      <c r="B365" s="364"/>
      <c r="C365" s="18" t="s">
        <v>49</v>
      </c>
      <c r="D365" s="108">
        <f>SUM(D357:D364)</f>
        <v>151325</v>
      </c>
      <c r="E365" s="108">
        <f>SUM(E357:E364)</f>
        <v>152422</v>
      </c>
      <c r="F365" s="51">
        <f t="shared" ref="F365:M365" si="95">SUM(F357:F364)</f>
        <v>0</v>
      </c>
      <c r="G365" s="51">
        <f t="shared" si="95"/>
        <v>0</v>
      </c>
      <c r="H365" s="51">
        <f t="shared" si="95"/>
        <v>0</v>
      </c>
      <c r="I365" s="51">
        <f t="shared" si="95"/>
        <v>0</v>
      </c>
      <c r="J365" s="51">
        <f t="shared" si="95"/>
        <v>0</v>
      </c>
      <c r="K365" s="51">
        <f t="shared" si="95"/>
        <v>152422</v>
      </c>
      <c r="L365" s="185">
        <f t="shared" si="95"/>
        <v>22141</v>
      </c>
      <c r="M365" s="83">
        <f t="shared" si="95"/>
        <v>130281</v>
      </c>
    </row>
    <row r="366" spans="1:13" x14ac:dyDescent="0.25">
      <c r="A366" s="363"/>
      <c r="B366" s="364"/>
      <c r="C366" s="4" t="s">
        <v>143</v>
      </c>
      <c r="D366" s="100">
        <v>110236</v>
      </c>
      <c r="E366" s="45">
        <v>110236</v>
      </c>
      <c r="F366" s="45"/>
      <c r="G366" s="45"/>
      <c r="H366" s="45"/>
      <c r="I366" s="45"/>
      <c r="J366" s="45"/>
      <c r="K366" s="45">
        <f t="shared" ref="K366:K367" si="96">E366+F366+G366+H366+I366+J366</f>
        <v>110236</v>
      </c>
      <c r="L366" s="95">
        <v>110236</v>
      </c>
      <c r="M366" s="45">
        <f t="shared" si="84"/>
        <v>0</v>
      </c>
    </row>
    <row r="367" spans="1:13" x14ac:dyDescent="0.25">
      <c r="A367" s="363"/>
      <c r="B367" s="364"/>
      <c r="C367" s="4" t="s">
        <v>144</v>
      </c>
      <c r="D367" s="100">
        <v>29764</v>
      </c>
      <c r="E367" s="45">
        <v>29764</v>
      </c>
      <c r="F367" s="45"/>
      <c r="G367" s="45"/>
      <c r="H367" s="45"/>
      <c r="I367" s="45"/>
      <c r="J367" s="45"/>
      <c r="K367" s="45">
        <f t="shared" si="96"/>
        <v>29764</v>
      </c>
      <c r="L367" s="95">
        <v>29764</v>
      </c>
      <c r="M367" s="45">
        <f t="shared" si="84"/>
        <v>0</v>
      </c>
    </row>
    <row r="368" spans="1:13" x14ac:dyDescent="0.25">
      <c r="A368" s="363"/>
      <c r="B368" s="358"/>
      <c r="C368" s="18" t="s">
        <v>145</v>
      </c>
      <c r="D368" s="108">
        <f>SUM(D366:D367)</f>
        <v>140000</v>
      </c>
      <c r="E368" s="108">
        <f>SUM(E366:E367)</f>
        <v>140000</v>
      </c>
      <c r="F368" s="51">
        <f t="shared" ref="F368:M368" si="97">SUM(F366:F367)</f>
        <v>0</v>
      </c>
      <c r="G368" s="51">
        <f t="shared" si="97"/>
        <v>0</v>
      </c>
      <c r="H368" s="51">
        <f t="shared" si="97"/>
        <v>0</v>
      </c>
      <c r="I368" s="51">
        <f t="shared" si="97"/>
        <v>0</v>
      </c>
      <c r="J368" s="51">
        <f t="shared" si="97"/>
        <v>0</v>
      </c>
      <c r="K368" s="51">
        <f t="shared" si="97"/>
        <v>140000</v>
      </c>
      <c r="L368" s="185">
        <f t="shared" si="97"/>
        <v>140000</v>
      </c>
      <c r="M368" s="83">
        <f t="shared" si="97"/>
        <v>0</v>
      </c>
    </row>
    <row r="369" spans="1:13" x14ac:dyDescent="0.25">
      <c r="A369" s="363"/>
      <c r="B369" s="359" t="s">
        <v>24</v>
      </c>
      <c r="C369" s="4" t="s">
        <v>65</v>
      </c>
      <c r="D369" s="100">
        <v>0</v>
      </c>
      <c r="E369" s="45">
        <v>0</v>
      </c>
      <c r="F369" s="45"/>
      <c r="G369" s="45"/>
      <c r="H369" s="45"/>
      <c r="I369" s="45"/>
      <c r="J369" s="45"/>
      <c r="K369" s="45">
        <f t="shared" ref="K369:K373" si="98">E369+F369+G369+H369+I369+J369</f>
        <v>0</v>
      </c>
      <c r="L369" s="95">
        <v>0</v>
      </c>
      <c r="M369" s="45">
        <f t="shared" si="84"/>
        <v>0</v>
      </c>
    </row>
    <row r="370" spans="1:13" x14ac:dyDescent="0.25">
      <c r="A370" s="363"/>
      <c r="B370" s="359"/>
      <c r="C370" s="4" t="s">
        <v>60</v>
      </c>
      <c r="D370" s="100">
        <v>0</v>
      </c>
      <c r="E370" s="45">
        <v>0</v>
      </c>
      <c r="F370" s="45"/>
      <c r="G370" s="45"/>
      <c r="H370" s="45"/>
      <c r="I370" s="45"/>
      <c r="J370" s="45"/>
      <c r="K370" s="45">
        <f t="shared" si="98"/>
        <v>0</v>
      </c>
      <c r="L370" s="95">
        <v>0</v>
      </c>
      <c r="M370" s="45">
        <f t="shared" si="84"/>
        <v>0</v>
      </c>
    </row>
    <row r="371" spans="1:13" x14ac:dyDescent="0.25">
      <c r="A371" s="363"/>
      <c r="B371" s="359"/>
      <c r="C371" s="4" t="s">
        <v>67</v>
      </c>
      <c r="D371" s="100">
        <v>0</v>
      </c>
      <c r="E371" s="45">
        <v>0</v>
      </c>
      <c r="F371" s="45"/>
      <c r="G371" s="45"/>
      <c r="H371" s="45"/>
      <c r="I371" s="45"/>
      <c r="J371" s="45"/>
      <c r="K371" s="45">
        <f t="shared" si="98"/>
        <v>0</v>
      </c>
      <c r="L371" s="95">
        <v>0</v>
      </c>
      <c r="M371" s="45">
        <f t="shared" si="84"/>
        <v>0</v>
      </c>
    </row>
    <row r="372" spans="1:13" x14ac:dyDescent="0.25">
      <c r="A372" s="363"/>
      <c r="B372" s="359"/>
      <c r="C372" s="4" t="s">
        <v>61</v>
      </c>
      <c r="D372" s="100">
        <v>0</v>
      </c>
      <c r="E372" s="45">
        <v>0</v>
      </c>
      <c r="F372" s="45"/>
      <c r="G372" s="45"/>
      <c r="H372" s="45"/>
      <c r="I372" s="45"/>
      <c r="J372" s="45"/>
      <c r="K372" s="45">
        <f t="shared" si="98"/>
        <v>0</v>
      </c>
      <c r="L372" s="95">
        <v>0</v>
      </c>
      <c r="M372" s="45">
        <f t="shared" si="84"/>
        <v>0</v>
      </c>
    </row>
    <row r="373" spans="1:13" x14ac:dyDescent="0.25">
      <c r="A373" s="363"/>
      <c r="B373" s="359"/>
      <c r="C373" s="4" t="s">
        <v>48</v>
      </c>
      <c r="D373" s="100">
        <v>0</v>
      </c>
      <c r="E373" s="45">
        <v>0</v>
      </c>
      <c r="F373" s="45"/>
      <c r="G373" s="45"/>
      <c r="H373" s="45"/>
      <c r="I373" s="45"/>
      <c r="J373" s="45"/>
      <c r="K373" s="45">
        <f t="shared" si="98"/>
        <v>0</v>
      </c>
      <c r="L373" s="95">
        <v>0</v>
      </c>
      <c r="M373" s="45">
        <f t="shared" si="84"/>
        <v>0</v>
      </c>
    </row>
    <row r="374" spans="1:13" x14ac:dyDescent="0.25">
      <c r="A374" s="363"/>
      <c r="B374" s="359"/>
      <c r="C374" s="18" t="s">
        <v>49</v>
      </c>
      <c r="D374" s="108">
        <f>SUM(D369:D373)</f>
        <v>0</v>
      </c>
      <c r="E374" s="108">
        <f>SUM(E369:E373)</f>
        <v>0</v>
      </c>
      <c r="F374" s="51">
        <f t="shared" ref="F374:M374" si="99">SUM(F369:F373)</f>
        <v>0</v>
      </c>
      <c r="G374" s="51">
        <f t="shared" si="99"/>
        <v>0</v>
      </c>
      <c r="H374" s="51">
        <f t="shared" si="99"/>
        <v>0</v>
      </c>
      <c r="I374" s="51">
        <f t="shared" si="99"/>
        <v>0</v>
      </c>
      <c r="J374" s="51">
        <f t="shared" si="99"/>
        <v>0</v>
      </c>
      <c r="K374" s="51">
        <f t="shared" si="99"/>
        <v>0</v>
      </c>
      <c r="L374" s="185">
        <f>SUM(L369:L373)</f>
        <v>0</v>
      </c>
      <c r="M374" s="83">
        <f t="shared" si="99"/>
        <v>0</v>
      </c>
    </row>
    <row r="375" spans="1:13" x14ac:dyDescent="0.25">
      <c r="A375" s="355" t="s">
        <v>93</v>
      </c>
      <c r="B375" s="357" t="s">
        <v>21</v>
      </c>
      <c r="C375" s="4" t="s">
        <v>43</v>
      </c>
      <c r="D375" s="100">
        <v>172800</v>
      </c>
      <c r="E375" s="45">
        <v>172800</v>
      </c>
      <c r="F375" s="45"/>
      <c r="G375" s="45"/>
      <c r="H375" s="45"/>
      <c r="I375" s="45"/>
      <c r="J375" s="45"/>
      <c r="K375" s="45">
        <f t="shared" ref="K375:K380" si="100">E375+F375+G375+H375+I375+J375</f>
        <v>172800</v>
      </c>
      <c r="L375" s="95">
        <v>83322</v>
      </c>
      <c r="M375" s="45">
        <f t="shared" si="84"/>
        <v>89478</v>
      </c>
    </row>
    <row r="376" spans="1:13" x14ac:dyDescent="0.25">
      <c r="A376" s="356"/>
      <c r="B376" s="358"/>
      <c r="C376" s="4" t="s">
        <v>45</v>
      </c>
      <c r="D376" s="100">
        <v>32256</v>
      </c>
      <c r="E376" s="45">
        <v>32256</v>
      </c>
      <c r="F376" s="45"/>
      <c r="G376" s="45"/>
      <c r="H376" s="45"/>
      <c r="I376" s="45"/>
      <c r="J376" s="45"/>
      <c r="K376" s="45">
        <f t="shared" si="100"/>
        <v>32256</v>
      </c>
      <c r="L376" s="95">
        <v>16249</v>
      </c>
      <c r="M376" s="45">
        <f t="shared" si="84"/>
        <v>16007</v>
      </c>
    </row>
    <row r="377" spans="1:13" x14ac:dyDescent="0.25">
      <c r="A377" s="355" t="s">
        <v>94</v>
      </c>
      <c r="B377" s="357" t="s">
        <v>13</v>
      </c>
      <c r="C377" s="4" t="s">
        <v>43</v>
      </c>
      <c r="D377" s="100">
        <v>387176</v>
      </c>
      <c r="E377" s="45">
        <v>387176</v>
      </c>
      <c r="F377" s="45"/>
      <c r="G377" s="45"/>
      <c r="H377" s="45"/>
      <c r="I377" s="45"/>
      <c r="J377" s="45"/>
      <c r="K377" s="45">
        <f t="shared" si="100"/>
        <v>387176</v>
      </c>
      <c r="L377" s="95">
        <v>182695</v>
      </c>
      <c r="M377" s="45">
        <f t="shared" si="84"/>
        <v>204481</v>
      </c>
    </row>
    <row r="378" spans="1:13" x14ac:dyDescent="0.25">
      <c r="A378" s="356"/>
      <c r="B378" s="358"/>
      <c r="C378" s="4" t="s">
        <v>45</v>
      </c>
      <c r="D378" s="100">
        <v>72270</v>
      </c>
      <c r="E378" s="45">
        <v>72270</v>
      </c>
      <c r="F378" s="45"/>
      <c r="G378" s="45"/>
      <c r="H378" s="45"/>
      <c r="I378" s="45"/>
      <c r="J378" s="45"/>
      <c r="K378" s="45">
        <f t="shared" si="100"/>
        <v>72270</v>
      </c>
      <c r="L378" s="95">
        <v>35628</v>
      </c>
      <c r="M378" s="45">
        <f t="shared" si="84"/>
        <v>36642</v>
      </c>
    </row>
    <row r="379" spans="1:13" x14ac:dyDescent="0.25">
      <c r="A379" s="355" t="s">
        <v>95</v>
      </c>
      <c r="B379" s="357" t="s">
        <v>13</v>
      </c>
      <c r="C379" s="4" t="s">
        <v>54</v>
      </c>
      <c r="D379" s="100">
        <v>38400</v>
      </c>
      <c r="E379" s="45">
        <v>38400</v>
      </c>
      <c r="F379" s="45"/>
      <c r="G379" s="45"/>
      <c r="H379" s="45"/>
      <c r="I379" s="45"/>
      <c r="J379" s="45"/>
      <c r="K379" s="45">
        <f t="shared" si="100"/>
        <v>38400</v>
      </c>
      <c r="L379" s="95">
        <v>14700</v>
      </c>
      <c r="M379" s="45">
        <f t="shared" si="84"/>
        <v>23700</v>
      </c>
    </row>
    <row r="380" spans="1:13" x14ac:dyDescent="0.25">
      <c r="A380" s="356"/>
      <c r="B380" s="358"/>
      <c r="C380" s="4" t="s">
        <v>45</v>
      </c>
      <c r="D380" s="100">
        <v>7168</v>
      </c>
      <c r="E380" s="45">
        <v>7168</v>
      </c>
      <c r="F380" s="45"/>
      <c r="G380" s="45"/>
      <c r="H380" s="45"/>
      <c r="I380" s="45"/>
      <c r="J380" s="45"/>
      <c r="K380" s="45">
        <f t="shared" si="100"/>
        <v>7168</v>
      </c>
      <c r="L380" s="95">
        <v>2867</v>
      </c>
      <c r="M380" s="45">
        <f t="shared" si="84"/>
        <v>4301</v>
      </c>
    </row>
    <row r="381" spans="1:13" x14ac:dyDescent="0.25">
      <c r="A381" s="472" t="s">
        <v>151</v>
      </c>
      <c r="B381" s="473"/>
      <c r="C381" s="474"/>
      <c r="D381" s="224">
        <f>SUM(D322+D323+D327+D335+D336+D349+D355+D356+D365+D368+D374+D375+D376+D377+D378+D379+D380)</f>
        <v>15637931</v>
      </c>
      <c r="E381" s="224">
        <v>15648893</v>
      </c>
      <c r="F381" s="221">
        <f t="shared" ref="F381:M381" si="101">SUM(F322+F323+F327+F335+F336+F349+F355+F356+F368+F374+F375+F376+F377+F378+F379+F380+F365)</f>
        <v>0</v>
      </c>
      <c r="G381" s="221">
        <f t="shared" si="101"/>
        <v>0</v>
      </c>
      <c r="H381" s="221">
        <f t="shared" si="101"/>
        <v>0</v>
      </c>
      <c r="I381" s="221">
        <f t="shared" si="101"/>
        <v>0</v>
      </c>
      <c r="J381" s="221">
        <f t="shared" si="101"/>
        <v>0</v>
      </c>
      <c r="K381" s="221">
        <f t="shared" si="101"/>
        <v>15648893</v>
      </c>
      <c r="L381" s="222">
        <f>SUM(L322+L323+L327+L335+L336+L349+L355+L356+L368+L374+L375+L376+L377+L378+L379+L380+L365)</f>
        <v>7504463</v>
      </c>
      <c r="M381" s="223">
        <f t="shared" si="101"/>
        <v>8144430</v>
      </c>
    </row>
    <row r="382" spans="1:13" x14ac:dyDescent="0.25">
      <c r="A382" s="363" t="s">
        <v>199</v>
      </c>
      <c r="B382" s="6" t="s">
        <v>9</v>
      </c>
      <c r="C382" s="4" t="s">
        <v>70</v>
      </c>
      <c r="D382" s="100">
        <v>0</v>
      </c>
      <c r="E382" s="45">
        <v>0</v>
      </c>
      <c r="F382" s="45"/>
      <c r="G382" s="45"/>
      <c r="H382" s="45"/>
      <c r="I382" s="45"/>
      <c r="J382" s="45"/>
      <c r="K382" s="45">
        <f t="shared" ref="K382:K384" si="102">E382+F382+G382+H382+I382+J382</f>
        <v>0</v>
      </c>
      <c r="L382" s="95">
        <v>0</v>
      </c>
      <c r="M382" s="45">
        <f t="shared" si="84"/>
        <v>0</v>
      </c>
    </row>
    <row r="383" spans="1:13" x14ac:dyDescent="0.25">
      <c r="A383" s="363"/>
      <c r="B383" s="357" t="s">
        <v>42</v>
      </c>
      <c r="C383" s="4" t="s">
        <v>43</v>
      </c>
      <c r="D383" s="100">
        <v>978360</v>
      </c>
      <c r="E383" s="45">
        <v>978360</v>
      </c>
      <c r="F383" s="45"/>
      <c r="G383" s="45"/>
      <c r="H383" s="45"/>
      <c r="I383" s="45"/>
      <c r="J383" s="45"/>
      <c r="K383" s="45">
        <f t="shared" si="102"/>
        <v>978360</v>
      </c>
      <c r="L383" s="95">
        <v>489179</v>
      </c>
      <c r="M383" s="45">
        <f t="shared" si="84"/>
        <v>489181</v>
      </c>
    </row>
    <row r="384" spans="1:13" x14ac:dyDescent="0.25">
      <c r="A384" s="363"/>
      <c r="B384" s="364"/>
      <c r="C384" s="4" t="s">
        <v>54</v>
      </c>
      <c r="D384" s="100">
        <v>0</v>
      </c>
      <c r="E384" s="45">
        <v>1875</v>
      </c>
      <c r="F384" s="45"/>
      <c r="G384" s="45"/>
      <c r="H384" s="45"/>
      <c r="I384" s="45"/>
      <c r="J384" s="45"/>
      <c r="K384" s="45">
        <f t="shared" si="102"/>
        <v>1875</v>
      </c>
      <c r="L384" s="95">
        <v>1875</v>
      </c>
      <c r="M384" s="45">
        <f t="shared" si="84"/>
        <v>0</v>
      </c>
    </row>
    <row r="385" spans="1:14" x14ac:dyDescent="0.25">
      <c r="A385" s="363"/>
      <c r="B385" s="364"/>
      <c r="C385" s="18" t="s">
        <v>44</v>
      </c>
      <c r="D385" s="108">
        <f>SUM(D383:D384)</f>
        <v>978360</v>
      </c>
      <c r="E385" s="108">
        <f>SUM(E383:E384)</f>
        <v>980235</v>
      </c>
      <c r="F385" s="51">
        <f t="shared" ref="F385:M385" si="103">SUM(F383:F384)</f>
        <v>0</v>
      </c>
      <c r="G385" s="51">
        <f t="shared" si="103"/>
        <v>0</v>
      </c>
      <c r="H385" s="51">
        <f t="shared" si="103"/>
        <v>0</v>
      </c>
      <c r="I385" s="51">
        <f t="shared" si="103"/>
        <v>0</v>
      </c>
      <c r="J385" s="51">
        <f t="shared" si="103"/>
        <v>0</v>
      </c>
      <c r="K385" s="51">
        <f t="shared" si="103"/>
        <v>980235</v>
      </c>
      <c r="L385" s="185">
        <f t="shared" si="103"/>
        <v>491054</v>
      </c>
      <c r="M385" s="83">
        <f t="shared" si="103"/>
        <v>489181</v>
      </c>
    </row>
    <row r="386" spans="1:14" x14ac:dyDescent="0.25">
      <c r="A386" s="363"/>
      <c r="B386" s="364"/>
      <c r="C386" s="220" t="s">
        <v>45</v>
      </c>
      <c r="D386" s="219">
        <v>91314</v>
      </c>
      <c r="E386" s="215">
        <v>91314</v>
      </c>
      <c r="F386" s="215"/>
      <c r="G386" s="215"/>
      <c r="H386" s="215"/>
      <c r="I386" s="215"/>
      <c r="J386" s="215"/>
      <c r="K386" s="216">
        <f t="shared" ref="K386:K390" si="104">E386+F386+G386+H386+I386+J386</f>
        <v>91314</v>
      </c>
      <c r="L386" s="217">
        <v>47699</v>
      </c>
      <c r="M386" s="216">
        <f t="shared" si="84"/>
        <v>43615</v>
      </c>
    </row>
    <row r="387" spans="1:14" x14ac:dyDescent="0.25">
      <c r="A387" s="363"/>
      <c r="B387" s="364"/>
      <c r="C387" s="4" t="s">
        <v>46</v>
      </c>
      <c r="D387" s="100">
        <v>0</v>
      </c>
      <c r="E387" s="45">
        <v>3181</v>
      </c>
      <c r="F387" s="45"/>
      <c r="G387" s="45"/>
      <c r="H387" s="45"/>
      <c r="I387" s="45"/>
      <c r="J387" s="45"/>
      <c r="K387" s="45">
        <f t="shared" si="104"/>
        <v>3181</v>
      </c>
      <c r="L387" s="95">
        <v>3181</v>
      </c>
      <c r="M387" s="95">
        <f t="shared" ref="M387:M390" si="105">K387-L387</f>
        <v>0</v>
      </c>
    </row>
    <row r="388" spans="1:14" x14ac:dyDescent="0.25">
      <c r="A388" s="363"/>
      <c r="B388" s="364"/>
      <c r="C388" s="4" t="s">
        <v>56</v>
      </c>
      <c r="D388" s="100">
        <v>0</v>
      </c>
      <c r="E388" s="45">
        <v>428</v>
      </c>
      <c r="F388" s="45"/>
      <c r="G388" s="45"/>
      <c r="H388" s="45"/>
      <c r="I388" s="45"/>
      <c r="J388" s="45"/>
      <c r="K388" s="45">
        <f t="shared" si="104"/>
        <v>428</v>
      </c>
      <c r="L388" s="95">
        <v>428</v>
      </c>
      <c r="M388" s="94">
        <f t="shared" si="105"/>
        <v>0</v>
      </c>
    </row>
    <row r="389" spans="1:14" x14ac:dyDescent="0.25">
      <c r="A389" s="363"/>
      <c r="B389" s="364"/>
      <c r="C389" s="92" t="s">
        <v>47</v>
      </c>
      <c r="D389" s="106">
        <v>0</v>
      </c>
      <c r="E389" s="45">
        <v>1900</v>
      </c>
      <c r="F389" s="45"/>
      <c r="G389" s="45"/>
      <c r="H389" s="45"/>
      <c r="I389" s="45"/>
      <c r="J389" s="45"/>
      <c r="K389" s="45">
        <f t="shared" si="104"/>
        <v>1900</v>
      </c>
      <c r="L389" s="95">
        <v>1900</v>
      </c>
      <c r="M389" s="95">
        <f t="shared" si="105"/>
        <v>0</v>
      </c>
    </row>
    <row r="390" spans="1:14" x14ac:dyDescent="0.25">
      <c r="A390" s="363"/>
      <c r="B390" s="364"/>
      <c r="C390" s="4" t="s">
        <v>48</v>
      </c>
      <c r="D390" s="100">
        <v>0</v>
      </c>
      <c r="E390" s="45">
        <v>975</v>
      </c>
      <c r="F390" s="45"/>
      <c r="G390" s="45"/>
      <c r="H390" s="45"/>
      <c r="I390" s="45"/>
      <c r="J390" s="45"/>
      <c r="K390" s="45">
        <f t="shared" si="104"/>
        <v>975</v>
      </c>
      <c r="L390" s="95">
        <v>975</v>
      </c>
      <c r="M390" s="94">
        <f t="shared" si="105"/>
        <v>0</v>
      </c>
    </row>
    <row r="391" spans="1:14" x14ac:dyDescent="0.25">
      <c r="A391" s="363"/>
      <c r="B391" s="358"/>
      <c r="C391" s="18" t="s">
        <v>49</v>
      </c>
      <c r="D391" s="108">
        <f>SUM(D387:D390)</f>
        <v>0</v>
      </c>
      <c r="E391" s="108">
        <f>SUM(E387:E390)</f>
        <v>6484</v>
      </c>
      <c r="F391" s="51">
        <f t="shared" ref="F391:M391" si="106">SUM(F387:F390)</f>
        <v>0</v>
      </c>
      <c r="G391" s="51">
        <f t="shared" si="106"/>
        <v>0</v>
      </c>
      <c r="H391" s="51">
        <f t="shared" si="106"/>
        <v>0</v>
      </c>
      <c r="I391" s="51">
        <f t="shared" si="106"/>
        <v>0</v>
      </c>
      <c r="J391" s="51">
        <f t="shared" si="106"/>
        <v>0</v>
      </c>
      <c r="K391" s="51">
        <f t="shared" si="106"/>
        <v>6484</v>
      </c>
      <c r="L391" s="185">
        <f t="shared" si="106"/>
        <v>6484</v>
      </c>
      <c r="M391" s="96">
        <f t="shared" si="106"/>
        <v>0</v>
      </c>
      <c r="N391" s="202"/>
    </row>
    <row r="392" spans="1:14" x14ac:dyDescent="0.25">
      <c r="A392" s="363"/>
      <c r="B392" s="357" t="s">
        <v>21</v>
      </c>
      <c r="C392" s="4" t="s">
        <v>43</v>
      </c>
      <c r="D392" s="100">
        <v>2453851</v>
      </c>
      <c r="E392" s="45">
        <v>2450101</v>
      </c>
      <c r="F392" s="45"/>
      <c r="G392" s="45"/>
      <c r="H392" s="45"/>
      <c r="I392" s="45"/>
      <c r="J392" s="45"/>
      <c r="K392" s="45">
        <f t="shared" ref="K392:K396" si="107">E392+F392+G392+H392+I392+J392</f>
        <v>2450101</v>
      </c>
      <c r="L392" s="95">
        <v>1211267</v>
      </c>
      <c r="M392" s="45">
        <f t="shared" ref="M392:M396" si="108">K392-L392</f>
        <v>1238834</v>
      </c>
    </row>
    <row r="393" spans="1:14" x14ac:dyDescent="0.25">
      <c r="A393" s="363"/>
      <c r="B393" s="364"/>
      <c r="C393" s="4" t="s">
        <v>50</v>
      </c>
      <c r="D393" s="100">
        <v>100000</v>
      </c>
      <c r="E393" s="45">
        <v>100000</v>
      </c>
      <c r="F393" s="45"/>
      <c r="G393" s="45"/>
      <c r="H393" s="45"/>
      <c r="I393" s="45"/>
      <c r="J393" s="45"/>
      <c r="K393" s="45">
        <f t="shared" si="107"/>
        <v>100000</v>
      </c>
      <c r="L393" s="95">
        <v>50000</v>
      </c>
      <c r="M393" s="45">
        <f t="shared" si="108"/>
        <v>50000</v>
      </c>
    </row>
    <row r="394" spans="1:14" x14ac:dyDescent="0.25">
      <c r="A394" s="363"/>
      <c r="B394" s="364"/>
      <c r="C394" s="4" t="s">
        <v>51</v>
      </c>
      <c r="D394" s="100">
        <v>5000</v>
      </c>
      <c r="E394" s="45">
        <v>5000</v>
      </c>
      <c r="F394" s="45"/>
      <c r="G394" s="45"/>
      <c r="H394" s="45"/>
      <c r="I394" s="45"/>
      <c r="J394" s="45"/>
      <c r="K394" s="45">
        <f t="shared" si="107"/>
        <v>5000</v>
      </c>
      <c r="L394" s="95">
        <v>0</v>
      </c>
      <c r="M394" s="45">
        <f t="shared" si="108"/>
        <v>5000</v>
      </c>
    </row>
    <row r="395" spans="1:14" x14ac:dyDescent="0.25">
      <c r="A395" s="363"/>
      <c r="B395" s="364"/>
      <c r="C395" s="4" t="s">
        <v>53</v>
      </c>
      <c r="D395" s="100">
        <v>12000</v>
      </c>
      <c r="E395" s="45">
        <v>12000</v>
      </c>
      <c r="F395" s="45"/>
      <c r="G395" s="45"/>
      <c r="H395" s="45"/>
      <c r="I395" s="45"/>
      <c r="J395" s="45"/>
      <c r="K395" s="45">
        <f t="shared" si="107"/>
        <v>12000</v>
      </c>
      <c r="L395" s="95">
        <v>6000</v>
      </c>
      <c r="M395" s="45">
        <f t="shared" si="108"/>
        <v>6000</v>
      </c>
    </row>
    <row r="396" spans="1:14" x14ac:dyDescent="0.25">
      <c r="A396" s="363"/>
      <c r="B396" s="364"/>
      <c r="C396" s="4" t="s">
        <v>54</v>
      </c>
      <c r="D396" s="100">
        <v>0</v>
      </c>
      <c r="E396" s="45">
        <v>51875</v>
      </c>
      <c r="F396" s="45"/>
      <c r="G396" s="64"/>
      <c r="H396" s="45"/>
      <c r="I396" s="45"/>
      <c r="J396" s="45"/>
      <c r="K396" s="45">
        <f t="shared" si="107"/>
        <v>51875</v>
      </c>
      <c r="L396" s="95">
        <v>1875</v>
      </c>
      <c r="M396" s="45">
        <f t="shared" si="108"/>
        <v>50000</v>
      </c>
    </row>
    <row r="397" spans="1:14" x14ac:dyDescent="0.25">
      <c r="A397" s="363"/>
      <c r="B397" s="364"/>
      <c r="C397" s="18" t="s">
        <v>44</v>
      </c>
      <c r="D397" s="108">
        <f>SUM(D392:D396)</f>
        <v>2570851</v>
      </c>
      <c r="E397" s="108">
        <f>SUM(E392:E396)</f>
        <v>2618976</v>
      </c>
      <c r="F397" s="51">
        <f t="shared" ref="F397:M397" si="109">SUM(F392:F396)</f>
        <v>0</v>
      </c>
      <c r="G397" s="51">
        <f t="shared" si="109"/>
        <v>0</v>
      </c>
      <c r="H397" s="51">
        <f t="shared" si="109"/>
        <v>0</v>
      </c>
      <c r="I397" s="51">
        <f t="shared" si="109"/>
        <v>0</v>
      </c>
      <c r="J397" s="51">
        <f t="shared" si="109"/>
        <v>0</v>
      </c>
      <c r="K397" s="51">
        <f t="shared" si="109"/>
        <v>2618976</v>
      </c>
      <c r="L397" s="185">
        <f t="shared" si="109"/>
        <v>1269142</v>
      </c>
      <c r="M397" s="83">
        <f t="shared" si="109"/>
        <v>1349834</v>
      </c>
    </row>
    <row r="398" spans="1:14" x14ac:dyDescent="0.25">
      <c r="A398" s="363"/>
      <c r="B398" s="364"/>
      <c r="C398" s="220" t="s">
        <v>45</v>
      </c>
      <c r="D398" s="219">
        <v>495157</v>
      </c>
      <c r="E398" s="215">
        <v>504907</v>
      </c>
      <c r="F398" s="215"/>
      <c r="G398" s="215"/>
      <c r="H398" s="215"/>
      <c r="I398" s="215"/>
      <c r="J398" s="215"/>
      <c r="K398" s="216">
        <f t="shared" ref="K398:K408" si="110">E398+F398+G398+H398+I398+J398</f>
        <v>504907</v>
      </c>
      <c r="L398" s="217">
        <v>253906</v>
      </c>
      <c r="M398" s="216">
        <f t="shared" ref="M398:M408" si="111">K398-L398</f>
        <v>251001</v>
      </c>
    </row>
    <row r="399" spans="1:14" x14ac:dyDescent="0.25">
      <c r="A399" s="363"/>
      <c r="B399" s="364"/>
      <c r="C399" s="4" t="s">
        <v>46</v>
      </c>
      <c r="D399" s="100">
        <v>40000</v>
      </c>
      <c r="E399" s="45">
        <v>36819</v>
      </c>
      <c r="F399" s="45"/>
      <c r="G399" s="45"/>
      <c r="H399" s="45"/>
      <c r="I399" s="45"/>
      <c r="J399" s="45"/>
      <c r="K399" s="45">
        <f t="shared" si="110"/>
        <v>36819</v>
      </c>
      <c r="L399" s="95">
        <v>18493</v>
      </c>
      <c r="M399" s="45">
        <f t="shared" si="111"/>
        <v>18326</v>
      </c>
    </row>
    <row r="400" spans="1:14" x14ac:dyDescent="0.25">
      <c r="A400" s="363"/>
      <c r="B400" s="364"/>
      <c r="C400" s="4" t="s">
        <v>56</v>
      </c>
      <c r="D400" s="100">
        <v>30000</v>
      </c>
      <c r="E400" s="45">
        <v>26031</v>
      </c>
      <c r="F400" s="45"/>
      <c r="G400" s="45"/>
      <c r="H400" s="45"/>
      <c r="I400" s="45"/>
      <c r="J400" s="45"/>
      <c r="K400" s="45">
        <f t="shared" si="110"/>
        <v>26031</v>
      </c>
      <c r="L400" s="95">
        <v>0</v>
      </c>
      <c r="M400" s="64">
        <f t="shared" si="111"/>
        <v>26031</v>
      </c>
    </row>
    <row r="401" spans="1:13" x14ac:dyDescent="0.25">
      <c r="A401" s="363"/>
      <c r="B401" s="364"/>
      <c r="C401" s="92" t="s">
        <v>58</v>
      </c>
      <c r="D401" s="106">
        <v>0</v>
      </c>
      <c r="E401" s="45">
        <v>1641</v>
      </c>
      <c r="F401" s="45"/>
      <c r="G401" s="45"/>
      <c r="H401" s="45"/>
      <c r="I401" s="45"/>
      <c r="J401" s="45"/>
      <c r="K401" s="45">
        <f t="shared" si="110"/>
        <v>1641</v>
      </c>
      <c r="L401" s="95">
        <v>1641</v>
      </c>
      <c r="M401" s="95">
        <f t="shared" si="111"/>
        <v>0</v>
      </c>
    </row>
    <row r="402" spans="1:13" x14ac:dyDescent="0.25">
      <c r="A402" s="363"/>
      <c r="B402" s="364"/>
      <c r="C402" s="4" t="s">
        <v>65</v>
      </c>
      <c r="D402" s="100">
        <v>72000</v>
      </c>
      <c r="E402" s="45">
        <v>72000</v>
      </c>
      <c r="F402" s="45"/>
      <c r="G402" s="45"/>
      <c r="H402" s="45"/>
      <c r="I402" s="45"/>
      <c r="J402" s="45"/>
      <c r="K402" s="45">
        <f t="shared" si="110"/>
        <v>72000</v>
      </c>
      <c r="L402" s="95">
        <v>0</v>
      </c>
      <c r="M402" s="45">
        <f t="shared" si="111"/>
        <v>72000</v>
      </c>
    </row>
    <row r="403" spans="1:13" x14ac:dyDescent="0.25">
      <c r="A403" s="363"/>
      <c r="B403" s="364"/>
      <c r="C403" s="4" t="s">
        <v>60</v>
      </c>
      <c r="D403" s="100">
        <v>5000</v>
      </c>
      <c r="E403" s="45">
        <v>4794</v>
      </c>
      <c r="F403" s="45"/>
      <c r="G403" s="45"/>
      <c r="H403" s="45"/>
      <c r="I403" s="45"/>
      <c r="J403" s="45"/>
      <c r="K403" s="45">
        <f t="shared" si="110"/>
        <v>4794</v>
      </c>
      <c r="L403" s="95">
        <v>0</v>
      </c>
      <c r="M403" s="45">
        <f t="shared" si="111"/>
        <v>4794</v>
      </c>
    </row>
    <row r="404" spans="1:13" x14ac:dyDescent="0.25">
      <c r="A404" s="363"/>
      <c r="B404" s="364"/>
      <c r="C404" s="4" t="s">
        <v>47</v>
      </c>
      <c r="D404" s="100">
        <v>8400</v>
      </c>
      <c r="E404" s="45">
        <v>8400</v>
      </c>
      <c r="F404" s="45"/>
      <c r="G404" s="64"/>
      <c r="H404" s="45"/>
      <c r="I404" s="45"/>
      <c r="J404" s="45"/>
      <c r="K404" s="45">
        <f t="shared" si="110"/>
        <v>8400</v>
      </c>
      <c r="L404" s="95">
        <v>2100</v>
      </c>
      <c r="M404" s="45">
        <f t="shared" si="111"/>
        <v>6300</v>
      </c>
    </row>
    <row r="405" spans="1:13" x14ac:dyDescent="0.25">
      <c r="A405" s="363"/>
      <c r="B405" s="364"/>
      <c r="C405" s="4" t="s">
        <v>61</v>
      </c>
      <c r="D405" s="100">
        <v>0</v>
      </c>
      <c r="E405" s="45">
        <v>290954</v>
      </c>
      <c r="F405" s="45"/>
      <c r="G405" s="64"/>
      <c r="H405" s="45"/>
      <c r="I405" s="45"/>
      <c r="J405" s="45"/>
      <c r="K405" s="45">
        <f t="shared" si="110"/>
        <v>290954</v>
      </c>
      <c r="L405" s="95">
        <v>206</v>
      </c>
      <c r="M405" s="45">
        <f t="shared" si="111"/>
        <v>290748</v>
      </c>
    </row>
    <row r="406" spans="1:13" x14ac:dyDescent="0.25">
      <c r="A406" s="363"/>
      <c r="B406" s="364"/>
      <c r="C406" s="4" t="s">
        <v>62</v>
      </c>
      <c r="D406" s="100">
        <v>15355</v>
      </c>
      <c r="E406" s="45">
        <v>15355</v>
      </c>
      <c r="F406" s="45"/>
      <c r="G406" s="64"/>
      <c r="H406" s="45"/>
      <c r="I406" s="45"/>
      <c r="J406" s="45"/>
      <c r="K406" s="45">
        <f t="shared" si="110"/>
        <v>15355</v>
      </c>
      <c r="L406" s="95">
        <v>4480</v>
      </c>
      <c r="M406" s="45">
        <f t="shared" si="111"/>
        <v>10875</v>
      </c>
    </row>
    <row r="407" spans="1:13" x14ac:dyDescent="0.25">
      <c r="A407" s="363"/>
      <c r="B407" s="364"/>
      <c r="C407" s="4" t="s">
        <v>48</v>
      </c>
      <c r="D407" s="100">
        <v>15850</v>
      </c>
      <c r="E407" s="45">
        <v>93377</v>
      </c>
      <c r="F407" s="45"/>
      <c r="G407" s="64"/>
      <c r="H407" s="45"/>
      <c r="I407" s="45"/>
      <c r="J407" s="45"/>
      <c r="K407" s="45">
        <f t="shared" si="110"/>
        <v>93377</v>
      </c>
      <c r="L407" s="95">
        <v>2732</v>
      </c>
      <c r="M407" s="64">
        <f t="shared" si="111"/>
        <v>90645</v>
      </c>
    </row>
    <row r="408" spans="1:13" x14ac:dyDescent="0.25">
      <c r="A408" s="363"/>
      <c r="B408" s="364"/>
      <c r="C408" s="4" t="s">
        <v>63</v>
      </c>
      <c r="D408" s="100">
        <v>0</v>
      </c>
      <c r="E408" s="45">
        <v>0</v>
      </c>
      <c r="F408" s="45"/>
      <c r="G408" s="64"/>
      <c r="H408" s="45"/>
      <c r="I408" s="45"/>
      <c r="J408" s="45"/>
      <c r="K408" s="45">
        <f t="shared" si="110"/>
        <v>0</v>
      </c>
      <c r="L408" s="95">
        <v>0</v>
      </c>
      <c r="M408" s="45">
        <f t="shared" si="111"/>
        <v>0</v>
      </c>
    </row>
    <row r="409" spans="1:13" x14ac:dyDescent="0.25">
      <c r="A409" s="363"/>
      <c r="B409" s="364"/>
      <c r="C409" s="18" t="s">
        <v>49</v>
      </c>
      <c r="D409" s="108">
        <f>SUM(D399:D408)</f>
        <v>186605</v>
      </c>
      <c r="E409" s="108">
        <f>SUM(E399:E408)</f>
        <v>549371</v>
      </c>
      <c r="F409" s="51">
        <f t="shared" ref="F409:M409" si="112">SUM(F399:F408)</f>
        <v>0</v>
      </c>
      <c r="G409" s="51">
        <f t="shared" si="112"/>
        <v>0</v>
      </c>
      <c r="H409" s="51">
        <f t="shared" si="112"/>
        <v>0</v>
      </c>
      <c r="I409" s="51">
        <f t="shared" si="112"/>
        <v>0</v>
      </c>
      <c r="J409" s="51">
        <f t="shared" si="112"/>
        <v>0</v>
      </c>
      <c r="K409" s="51">
        <f t="shared" si="112"/>
        <v>549371</v>
      </c>
      <c r="L409" s="185">
        <f t="shared" si="112"/>
        <v>29652</v>
      </c>
      <c r="M409" s="83">
        <f t="shared" si="112"/>
        <v>519719</v>
      </c>
    </row>
    <row r="410" spans="1:13" x14ac:dyDescent="0.25">
      <c r="A410" s="363"/>
      <c r="B410" s="364"/>
      <c r="C410" s="4" t="s">
        <v>143</v>
      </c>
      <c r="D410" s="100">
        <v>55118</v>
      </c>
      <c r="E410" s="45">
        <v>55118</v>
      </c>
      <c r="F410" s="45"/>
      <c r="G410" s="45"/>
      <c r="H410" s="45"/>
      <c r="I410" s="45"/>
      <c r="J410" s="45"/>
      <c r="K410" s="45">
        <f t="shared" ref="K410:K411" si="113">E410+F410+G410+H410+I410+J410</f>
        <v>55118</v>
      </c>
      <c r="L410" s="95">
        <v>55118</v>
      </c>
      <c r="M410" s="45">
        <f t="shared" ref="M410:M411" si="114">K410-L410</f>
        <v>0</v>
      </c>
    </row>
    <row r="411" spans="1:13" x14ac:dyDescent="0.25">
      <c r="A411" s="363"/>
      <c r="B411" s="364"/>
      <c r="C411" s="4" t="s">
        <v>144</v>
      </c>
      <c r="D411" s="100">
        <v>14882</v>
      </c>
      <c r="E411" s="45">
        <v>14882</v>
      </c>
      <c r="F411" s="45"/>
      <c r="G411" s="45"/>
      <c r="H411" s="45"/>
      <c r="I411" s="45"/>
      <c r="J411" s="45"/>
      <c r="K411" s="45">
        <f t="shared" si="113"/>
        <v>14882</v>
      </c>
      <c r="L411" s="95">
        <v>14882</v>
      </c>
      <c r="M411" s="45">
        <f t="shared" si="114"/>
        <v>0</v>
      </c>
    </row>
    <row r="412" spans="1:13" x14ac:dyDescent="0.25">
      <c r="A412" s="363"/>
      <c r="B412" s="358"/>
      <c r="C412" s="18" t="s">
        <v>145</v>
      </c>
      <c r="D412" s="108">
        <f>SUM(D410:D411)</f>
        <v>70000</v>
      </c>
      <c r="E412" s="108">
        <f>SUM(E410:E411)</f>
        <v>70000</v>
      </c>
      <c r="F412" s="51">
        <f t="shared" ref="F412:M412" si="115">SUM(F410:F411)</f>
        <v>0</v>
      </c>
      <c r="G412" s="51">
        <f t="shared" si="115"/>
        <v>0</v>
      </c>
      <c r="H412" s="51">
        <f t="shared" si="115"/>
        <v>0</v>
      </c>
      <c r="I412" s="51">
        <f t="shared" si="115"/>
        <v>0</v>
      </c>
      <c r="J412" s="51">
        <f t="shared" si="115"/>
        <v>0</v>
      </c>
      <c r="K412" s="51">
        <f t="shared" si="115"/>
        <v>70000</v>
      </c>
      <c r="L412" s="185">
        <f t="shared" si="115"/>
        <v>70000</v>
      </c>
      <c r="M412" s="83">
        <f t="shared" si="115"/>
        <v>0</v>
      </c>
    </row>
    <row r="413" spans="1:13" x14ac:dyDescent="0.25">
      <c r="A413" s="355" t="s">
        <v>96</v>
      </c>
      <c r="B413" s="357" t="s">
        <v>21</v>
      </c>
      <c r="C413" s="4" t="s">
        <v>43</v>
      </c>
      <c r="D413" s="100">
        <v>82800</v>
      </c>
      <c r="E413" s="45">
        <v>82800</v>
      </c>
      <c r="F413" s="45"/>
      <c r="G413" s="45"/>
      <c r="H413" s="45"/>
      <c r="I413" s="45"/>
      <c r="J413" s="45"/>
      <c r="K413" s="45">
        <f t="shared" ref="K413:K414" si="116">E413+F413+G413+H413+I413+J413</f>
        <v>82800</v>
      </c>
      <c r="L413" s="95">
        <v>41401</v>
      </c>
      <c r="M413" s="45">
        <f t="shared" ref="M413:M414" si="117">K413-L413</f>
        <v>41399</v>
      </c>
    </row>
    <row r="414" spans="1:13" x14ac:dyDescent="0.25">
      <c r="A414" s="356"/>
      <c r="B414" s="358"/>
      <c r="C414" s="4" t="s">
        <v>45</v>
      </c>
      <c r="D414" s="100">
        <v>15456</v>
      </c>
      <c r="E414" s="45">
        <v>15456</v>
      </c>
      <c r="F414" s="45"/>
      <c r="G414" s="45"/>
      <c r="H414" s="45"/>
      <c r="I414" s="45"/>
      <c r="J414" s="45"/>
      <c r="K414" s="45">
        <f t="shared" si="116"/>
        <v>15456</v>
      </c>
      <c r="L414" s="95">
        <v>8075</v>
      </c>
      <c r="M414" s="45">
        <f t="shared" si="117"/>
        <v>7381</v>
      </c>
    </row>
    <row r="415" spans="1:13" x14ac:dyDescent="0.25">
      <c r="A415" s="472" t="s">
        <v>152</v>
      </c>
      <c r="B415" s="473"/>
      <c r="C415" s="474"/>
      <c r="D415" s="224">
        <f>SUM(D382+D385+D386+D391+D397+D398+D409+D412+D413+D414)</f>
        <v>4490543</v>
      </c>
      <c r="E415" s="224">
        <v>4919543</v>
      </c>
      <c r="F415" s="221">
        <f t="shared" ref="F415:H415" si="118">SUM(F385,F386,F391,F397,F398,F409,F412,F413,F414,F382)</f>
        <v>0</v>
      </c>
      <c r="G415" s="221">
        <f t="shared" si="118"/>
        <v>0</v>
      </c>
      <c r="H415" s="221">
        <f t="shared" si="118"/>
        <v>0</v>
      </c>
      <c r="I415" s="221">
        <f>SUM(I385,I386,I391,I397,I398,I409,I412,I413,I414,I382)</f>
        <v>0</v>
      </c>
      <c r="J415" s="221">
        <f>SUM(J385,J386,J391,J397,J398,J409,J412,J413,J414,J382)</f>
        <v>0</v>
      </c>
      <c r="K415" s="221">
        <f t="shared" ref="K415:M415" si="119">SUM(K385,K386,K391,K397,K398,K409,K412,K413,K414,K382)</f>
        <v>4919543</v>
      </c>
      <c r="L415" s="222">
        <f>SUM(L385,L386,L391,L397,L398,L409,L412,L413,L414,L382)</f>
        <v>2217413</v>
      </c>
      <c r="M415" s="223">
        <f t="shared" si="119"/>
        <v>2702130</v>
      </c>
    </row>
    <row r="416" spans="1:13" x14ac:dyDescent="0.25">
      <c r="A416" s="363" t="s">
        <v>74</v>
      </c>
      <c r="B416" s="357" t="s">
        <v>75</v>
      </c>
      <c r="C416" s="92" t="s">
        <v>52</v>
      </c>
      <c r="D416" s="106">
        <v>0</v>
      </c>
      <c r="E416" s="45">
        <v>32820</v>
      </c>
      <c r="F416" s="45">
        <v>-3120</v>
      </c>
      <c r="G416" s="45"/>
      <c r="H416" s="45"/>
      <c r="I416" s="45"/>
      <c r="J416" s="45"/>
      <c r="K416" s="45">
        <f t="shared" ref="K416:K418" si="120">E416+F416+G416+H416+I416+J416</f>
        <v>29700</v>
      </c>
      <c r="L416" s="95">
        <v>29700</v>
      </c>
      <c r="M416" s="64">
        <f t="shared" ref="M416:M418" si="121">K416-L416</f>
        <v>0</v>
      </c>
    </row>
    <row r="417" spans="1:14" x14ac:dyDescent="0.25">
      <c r="A417" s="363"/>
      <c r="B417" s="364"/>
      <c r="C417" s="4" t="s">
        <v>43</v>
      </c>
      <c r="D417" s="100">
        <v>978360</v>
      </c>
      <c r="E417" s="45">
        <v>963360</v>
      </c>
      <c r="F417" s="45"/>
      <c r="G417" s="45"/>
      <c r="H417" s="45"/>
      <c r="I417" s="45"/>
      <c r="J417" s="45"/>
      <c r="K417" s="45">
        <f t="shared" si="120"/>
        <v>963360</v>
      </c>
      <c r="L417" s="95">
        <v>489180</v>
      </c>
      <c r="M417" s="45">
        <f t="shared" si="121"/>
        <v>474180</v>
      </c>
    </row>
    <row r="418" spans="1:14" x14ac:dyDescent="0.25">
      <c r="A418" s="363"/>
      <c r="B418" s="364"/>
      <c r="C418" s="4" t="s">
        <v>54</v>
      </c>
      <c r="D418" s="100">
        <v>71280</v>
      </c>
      <c r="E418" s="45">
        <v>33221</v>
      </c>
      <c r="F418" s="45"/>
      <c r="G418" s="45"/>
      <c r="H418" s="45"/>
      <c r="I418" s="45"/>
      <c r="J418" s="45"/>
      <c r="K418" s="45">
        <f t="shared" si="120"/>
        <v>33221</v>
      </c>
      <c r="L418" s="95">
        <v>1875</v>
      </c>
      <c r="M418" s="45">
        <f t="shared" si="121"/>
        <v>31346</v>
      </c>
    </row>
    <row r="419" spans="1:14" x14ac:dyDescent="0.25">
      <c r="A419" s="363"/>
      <c r="B419" s="364"/>
      <c r="C419" s="18" t="s">
        <v>44</v>
      </c>
      <c r="D419" s="108">
        <f>SUM(D416:D418)</f>
        <v>1049640</v>
      </c>
      <c r="E419" s="108">
        <f>SUM(E416:E418)</f>
        <v>1029401</v>
      </c>
      <c r="F419" s="51">
        <f t="shared" ref="F419:J419" si="122">SUM(F416:F418)</f>
        <v>-3120</v>
      </c>
      <c r="G419" s="51">
        <f t="shared" si="122"/>
        <v>0</v>
      </c>
      <c r="H419" s="51">
        <f t="shared" si="122"/>
        <v>0</v>
      </c>
      <c r="I419" s="51">
        <f t="shared" si="122"/>
        <v>0</v>
      </c>
      <c r="J419" s="51">
        <f t="shared" si="122"/>
        <v>0</v>
      </c>
      <c r="K419" s="51">
        <f>SUM(K416:K418)</f>
        <v>1026281</v>
      </c>
      <c r="L419" s="185">
        <f t="shared" ref="L419:M419" si="123">SUM(L416:L418)</f>
        <v>520755</v>
      </c>
      <c r="M419" s="83">
        <f t="shared" si="123"/>
        <v>505526</v>
      </c>
    </row>
    <row r="420" spans="1:14" x14ac:dyDescent="0.25">
      <c r="A420" s="363"/>
      <c r="B420" s="364"/>
      <c r="C420" s="220" t="s">
        <v>45</v>
      </c>
      <c r="D420" s="219">
        <v>91314</v>
      </c>
      <c r="E420" s="215">
        <v>91314</v>
      </c>
      <c r="F420" s="215"/>
      <c r="G420" s="215"/>
      <c r="H420" s="215"/>
      <c r="I420" s="215"/>
      <c r="J420" s="215"/>
      <c r="K420" s="216">
        <f t="shared" ref="K420:K424" si="124">E420+F420+G420+H420+I420+J420</f>
        <v>91314</v>
      </c>
      <c r="L420" s="217">
        <v>47693</v>
      </c>
      <c r="M420" s="216">
        <f t="shared" ref="M420:M424" si="125">K420-L420</f>
        <v>43621</v>
      </c>
    </row>
    <row r="421" spans="1:14" x14ac:dyDescent="0.25">
      <c r="A421" s="363"/>
      <c r="B421" s="364"/>
      <c r="C421" s="4" t="s">
        <v>46</v>
      </c>
      <c r="D421" s="100">
        <v>0</v>
      </c>
      <c r="E421" s="45">
        <v>3181</v>
      </c>
      <c r="F421" s="45"/>
      <c r="G421" s="45"/>
      <c r="H421" s="45"/>
      <c r="I421" s="45"/>
      <c r="J421" s="45"/>
      <c r="K421" s="45">
        <f t="shared" si="124"/>
        <v>3181</v>
      </c>
      <c r="L421" s="95">
        <v>3181</v>
      </c>
      <c r="M421" s="95">
        <f t="shared" si="125"/>
        <v>0</v>
      </c>
    </row>
    <row r="422" spans="1:14" x14ac:dyDescent="0.25">
      <c r="A422" s="363"/>
      <c r="B422" s="364"/>
      <c r="C422" s="4" t="s">
        <v>56</v>
      </c>
      <c r="D422" s="100">
        <v>0</v>
      </c>
      <c r="E422" s="45">
        <v>428</v>
      </c>
      <c r="F422" s="45"/>
      <c r="G422" s="45"/>
      <c r="H422" s="45"/>
      <c r="I422" s="45"/>
      <c r="J422" s="45"/>
      <c r="K422" s="45">
        <f t="shared" si="124"/>
        <v>428</v>
      </c>
      <c r="L422" s="95">
        <v>428</v>
      </c>
      <c r="M422" s="94">
        <f t="shared" si="125"/>
        <v>0</v>
      </c>
    </row>
    <row r="423" spans="1:14" x14ac:dyDescent="0.25">
      <c r="A423" s="363"/>
      <c r="B423" s="364"/>
      <c r="C423" s="4" t="s">
        <v>47</v>
      </c>
      <c r="D423" s="100">
        <v>0</v>
      </c>
      <c r="E423" s="45">
        <v>1900</v>
      </c>
      <c r="F423" s="45"/>
      <c r="G423" s="45"/>
      <c r="H423" s="45"/>
      <c r="I423" s="45"/>
      <c r="J423" s="45"/>
      <c r="K423" s="45">
        <f t="shared" si="124"/>
        <v>1900</v>
      </c>
      <c r="L423" s="95">
        <v>1900</v>
      </c>
      <c r="M423" s="95">
        <f t="shared" si="125"/>
        <v>0</v>
      </c>
      <c r="N423" s="202"/>
    </row>
    <row r="424" spans="1:14" x14ac:dyDescent="0.25">
      <c r="A424" s="363"/>
      <c r="B424" s="364"/>
      <c r="C424" s="4" t="s">
        <v>48</v>
      </c>
      <c r="D424" s="100">
        <v>0</v>
      </c>
      <c r="E424" s="45">
        <v>974</v>
      </c>
      <c r="F424" s="45"/>
      <c r="G424" s="45"/>
      <c r="H424" s="45"/>
      <c r="I424" s="45"/>
      <c r="J424" s="45"/>
      <c r="K424" s="45">
        <f t="shared" si="124"/>
        <v>974</v>
      </c>
      <c r="L424" s="95">
        <v>974</v>
      </c>
      <c r="M424" s="94">
        <f t="shared" si="125"/>
        <v>0</v>
      </c>
      <c r="N424" s="202"/>
    </row>
    <row r="425" spans="1:14" x14ac:dyDescent="0.25">
      <c r="A425" s="363"/>
      <c r="B425" s="358"/>
      <c r="C425" s="18" t="s">
        <v>49</v>
      </c>
      <c r="D425" s="108">
        <f>SUM(D421:D424)</f>
        <v>0</v>
      </c>
      <c r="E425" s="108">
        <f>SUM(E421:E424)</f>
        <v>6483</v>
      </c>
      <c r="F425" s="51">
        <f t="shared" ref="F425:M425" si="126">SUM(F421:F424)</f>
        <v>0</v>
      </c>
      <c r="G425" s="51">
        <f t="shared" si="126"/>
        <v>0</v>
      </c>
      <c r="H425" s="51">
        <f t="shared" si="126"/>
        <v>0</v>
      </c>
      <c r="I425" s="51">
        <f t="shared" si="126"/>
        <v>0</v>
      </c>
      <c r="J425" s="51">
        <f t="shared" si="126"/>
        <v>0</v>
      </c>
      <c r="K425" s="51">
        <f t="shared" si="126"/>
        <v>6483</v>
      </c>
      <c r="L425" s="185">
        <f t="shared" si="126"/>
        <v>6483</v>
      </c>
      <c r="M425" s="96">
        <f t="shared" si="126"/>
        <v>0</v>
      </c>
      <c r="N425" s="202"/>
    </row>
    <row r="426" spans="1:14" x14ac:dyDescent="0.25">
      <c r="A426" s="363"/>
      <c r="B426" s="359" t="s">
        <v>21</v>
      </c>
      <c r="C426" s="4" t="s">
        <v>43</v>
      </c>
      <c r="D426" s="100">
        <v>2326532</v>
      </c>
      <c r="E426" s="45">
        <v>2281156</v>
      </c>
      <c r="F426" s="94">
        <v>-1174</v>
      </c>
      <c r="G426" s="45"/>
      <c r="H426" s="45"/>
      <c r="I426" s="45"/>
      <c r="J426" s="45"/>
      <c r="K426" s="45">
        <f t="shared" ref="K426:K431" si="127">E426+F426+G426+H426+I426+J426</f>
        <v>2279982</v>
      </c>
      <c r="L426" s="95">
        <v>1069636</v>
      </c>
      <c r="M426" s="95">
        <f t="shared" ref="M426:M431" si="128">K426-L426</f>
        <v>1210346</v>
      </c>
      <c r="N426" s="202"/>
    </row>
    <row r="427" spans="1:14" x14ac:dyDescent="0.25">
      <c r="A427" s="363"/>
      <c r="B427" s="359"/>
      <c r="C427" s="4" t="s">
        <v>50</v>
      </c>
      <c r="D427" s="100">
        <v>75000</v>
      </c>
      <c r="E427" s="45">
        <v>75000</v>
      </c>
      <c r="F427" s="64"/>
      <c r="G427" s="45"/>
      <c r="H427" s="45"/>
      <c r="I427" s="45"/>
      <c r="J427" s="45"/>
      <c r="K427" s="45">
        <f t="shared" si="127"/>
        <v>75000</v>
      </c>
      <c r="L427" s="95">
        <v>50000</v>
      </c>
      <c r="M427" s="45">
        <f t="shared" si="128"/>
        <v>25000</v>
      </c>
      <c r="N427" s="202"/>
    </row>
    <row r="428" spans="1:14" x14ac:dyDescent="0.25">
      <c r="A428" s="363"/>
      <c r="B428" s="359"/>
      <c r="C428" s="4" t="s">
        <v>51</v>
      </c>
      <c r="D428" s="100">
        <v>5000</v>
      </c>
      <c r="E428" s="45">
        <v>5000</v>
      </c>
      <c r="F428" s="64"/>
      <c r="G428" s="45"/>
      <c r="H428" s="45"/>
      <c r="I428" s="45"/>
      <c r="J428" s="45"/>
      <c r="K428" s="45">
        <f t="shared" si="127"/>
        <v>5000</v>
      </c>
      <c r="L428" s="95">
        <v>0</v>
      </c>
      <c r="M428" s="45">
        <f t="shared" si="128"/>
        <v>5000</v>
      </c>
      <c r="N428" s="202"/>
    </row>
    <row r="429" spans="1:14" x14ac:dyDescent="0.25">
      <c r="A429" s="363"/>
      <c r="B429" s="359"/>
      <c r="C429" s="4" t="s">
        <v>52</v>
      </c>
      <c r="D429" s="100">
        <v>0</v>
      </c>
      <c r="E429" s="45">
        <v>36642</v>
      </c>
      <c r="F429" s="64">
        <f>1174+3120</f>
        <v>4294</v>
      </c>
      <c r="G429" s="45"/>
      <c r="H429" s="45"/>
      <c r="I429" s="45"/>
      <c r="J429" s="45"/>
      <c r="K429" s="45">
        <f t="shared" si="127"/>
        <v>40936</v>
      </c>
      <c r="L429" s="95">
        <v>40936</v>
      </c>
      <c r="M429" s="94">
        <f t="shared" si="128"/>
        <v>0</v>
      </c>
      <c r="N429" s="202"/>
    </row>
    <row r="430" spans="1:14" x14ac:dyDescent="0.25">
      <c r="A430" s="363"/>
      <c r="B430" s="359"/>
      <c r="C430" s="4" t="s">
        <v>53</v>
      </c>
      <c r="D430" s="100">
        <v>12000</v>
      </c>
      <c r="E430" s="45">
        <v>12000</v>
      </c>
      <c r="F430" s="45"/>
      <c r="G430" s="45"/>
      <c r="H430" s="45"/>
      <c r="I430" s="45"/>
      <c r="J430" s="45"/>
      <c r="K430" s="45">
        <f t="shared" si="127"/>
        <v>12000</v>
      </c>
      <c r="L430" s="95">
        <v>6000</v>
      </c>
      <c r="M430" s="45">
        <f t="shared" si="128"/>
        <v>6000</v>
      </c>
      <c r="N430" s="202"/>
    </row>
    <row r="431" spans="1:14" x14ac:dyDescent="0.25">
      <c r="A431" s="363"/>
      <c r="B431" s="359"/>
      <c r="C431" s="4" t="s">
        <v>54</v>
      </c>
      <c r="D431" s="100">
        <v>0</v>
      </c>
      <c r="E431" s="45">
        <v>28973</v>
      </c>
      <c r="F431" s="64"/>
      <c r="G431" s="45"/>
      <c r="H431" s="45"/>
      <c r="I431" s="45"/>
      <c r="J431" s="45"/>
      <c r="K431" s="45">
        <f t="shared" si="127"/>
        <v>28973</v>
      </c>
      <c r="L431" s="95">
        <v>17093</v>
      </c>
      <c r="M431" s="64">
        <f t="shared" si="128"/>
        <v>11880</v>
      </c>
      <c r="N431" s="202"/>
    </row>
    <row r="432" spans="1:14" x14ac:dyDescent="0.25">
      <c r="A432" s="363"/>
      <c r="B432" s="359"/>
      <c r="C432" s="18" t="s">
        <v>44</v>
      </c>
      <c r="D432" s="108">
        <f>SUM(D426:D431)</f>
        <v>2418532</v>
      </c>
      <c r="E432" s="108">
        <f>SUM(E426:E431)</f>
        <v>2438771</v>
      </c>
      <c r="F432" s="51">
        <f t="shared" ref="F432:M432" si="129">SUM(F426:F431)</f>
        <v>3120</v>
      </c>
      <c r="G432" s="51">
        <f t="shared" si="129"/>
        <v>0</v>
      </c>
      <c r="H432" s="51">
        <f t="shared" si="129"/>
        <v>0</v>
      </c>
      <c r="I432" s="51">
        <f t="shared" si="129"/>
        <v>0</v>
      </c>
      <c r="J432" s="51">
        <f t="shared" si="129"/>
        <v>0</v>
      </c>
      <c r="K432" s="51">
        <f t="shared" si="129"/>
        <v>2441891</v>
      </c>
      <c r="L432" s="185">
        <f t="shared" si="129"/>
        <v>1183665</v>
      </c>
      <c r="M432" s="83">
        <f t="shared" si="129"/>
        <v>1258226</v>
      </c>
      <c r="N432" s="202"/>
    </row>
    <row r="433" spans="1:14" x14ac:dyDescent="0.25">
      <c r="A433" s="363"/>
      <c r="B433" s="359"/>
      <c r="C433" s="220" t="s">
        <v>45</v>
      </c>
      <c r="D433" s="219">
        <v>470176</v>
      </c>
      <c r="E433" s="215">
        <v>470176</v>
      </c>
      <c r="F433" s="215"/>
      <c r="G433" s="215"/>
      <c r="H433" s="215"/>
      <c r="I433" s="215"/>
      <c r="J433" s="215"/>
      <c r="K433" s="216">
        <f t="shared" ref="K433:K444" si="130">E433+F433+G433+H433+I433+J433</f>
        <v>470176</v>
      </c>
      <c r="L433" s="217">
        <v>229583</v>
      </c>
      <c r="M433" s="216">
        <f t="shared" ref="M433:M444" si="131">K433-L433</f>
        <v>240593</v>
      </c>
      <c r="N433" s="202"/>
    </row>
    <row r="434" spans="1:14" x14ac:dyDescent="0.25">
      <c r="A434" s="363"/>
      <c r="B434" s="359"/>
      <c r="C434" s="4" t="s">
        <v>46</v>
      </c>
      <c r="D434" s="100">
        <v>40000</v>
      </c>
      <c r="E434" s="45">
        <v>36819</v>
      </c>
      <c r="F434" s="45"/>
      <c r="G434" s="45"/>
      <c r="H434" s="45"/>
      <c r="I434" s="45"/>
      <c r="J434" s="45"/>
      <c r="K434" s="45">
        <f t="shared" si="130"/>
        <v>36819</v>
      </c>
      <c r="L434" s="95">
        <v>7387</v>
      </c>
      <c r="M434" s="45">
        <f t="shared" si="131"/>
        <v>29432</v>
      </c>
      <c r="N434" s="202"/>
    </row>
    <row r="435" spans="1:14" x14ac:dyDescent="0.25">
      <c r="A435" s="363"/>
      <c r="B435" s="359"/>
      <c r="C435" s="4" t="s">
        <v>56</v>
      </c>
      <c r="D435" s="100">
        <v>10000</v>
      </c>
      <c r="E435" s="45">
        <v>6031</v>
      </c>
      <c r="F435" s="45"/>
      <c r="G435" s="45"/>
      <c r="H435" s="45"/>
      <c r="I435" s="45"/>
      <c r="J435" s="45"/>
      <c r="K435" s="45">
        <f t="shared" si="130"/>
        <v>6031</v>
      </c>
      <c r="L435" s="95">
        <v>0</v>
      </c>
      <c r="M435" s="64">
        <f t="shared" si="131"/>
        <v>6031</v>
      </c>
    </row>
    <row r="436" spans="1:14" x14ac:dyDescent="0.25">
      <c r="A436" s="363"/>
      <c r="B436" s="359"/>
      <c r="C436" s="92" t="s">
        <v>58</v>
      </c>
      <c r="D436" s="106">
        <v>0</v>
      </c>
      <c r="E436" s="45">
        <v>1641</v>
      </c>
      <c r="F436" s="45"/>
      <c r="G436" s="45"/>
      <c r="H436" s="45"/>
      <c r="I436" s="45"/>
      <c r="J436" s="45"/>
      <c r="K436" s="45">
        <f t="shared" si="130"/>
        <v>1641</v>
      </c>
      <c r="L436" s="95">
        <v>1641</v>
      </c>
      <c r="M436" s="95">
        <f t="shared" si="131"/>
        <v>0</v>
      </c>
    </row>
    <row r="437" spans="1:14" x14ac:dyDescent="0.25">
      <c r="A437" s="363"/>
      <c r="B437" s="359"/>
      <c r="C437" s="4" t="s">
        <v>59</v>
      </c>
      <c r="D437" s="100">
        <v>0</v>
      </c>
      <c r="E437" s="45">
        <v>50000</v>
      </c>
      <c r="F437" s="45"/>
      <c r="G437" s="45"/>
      <c r="H437" s="45"/>
      <c r="I437" s="45"/>
      <c r="J437" s="45"/>
      <c r="K437" s="45">
        <f t="shared" si="130"/>
        <v>50000</v>
      </c>
      <c r="L437" s="95">
        <v>33056</v>
      </c>
      <c r="M437" s="45">
        <f t="shared" si="131"/>
        <v>16944</v>
      </c>
    </row>
    <row r="438" spans="1:14" x14ac:dyDescent="0.25">
      <c r="A438" s="363"/>
      <c r="B438" s="359"/>
      <c r="C438" s="4" t="s">
        <v>65</v>
      </c>
      <c r="D438" s="100">
        <v>0</v>
      </c>
      <c r="E438" s="45">
        <v>0</v>
      </c>
      <c r="F438" s="45"/>
      <c r="G438" s="45"/>
      <c r="H438" s="45"/>
      <c r="I438" s="45"/>
      <c r="J438" s="45"/>
      <c r="K438" s="45">
        <f t="shared" si="130"/>
        <v>0</v>
      </c>
      <c r="L438" s="95">
        <v>0</v>
      </c>
      <c r="M438" s="45">
        <f t="shared" si="131"/>
        <v>0</v>
      </c>
    </row>
    <row r="439" spans="1:14" x14ac:dyDescent="0.25">
      <c r="A439" s="363"/>
      <c r="B439" s="359"/>
      <c r="C439" s="4" t="s">
        <v>60</v>
      </c>
      <c r="D439" s="100">
        <v>5000</v>
      </c>
      <c r="E439" s="45">
        <v>216874</v>
      </c>
      <c r="F439" s="64"/>
      <c r="G439" s="45"/>
      <c r="H439" s="45"/>
      <c r="I439" s="45"/>
      <c r="J439" s="45"/>
      <c r="K439" s="45">
        <f t="shared" si="130"/>
        <v>216874</v>
      </c>
      <c r="L439" s="95">
        <v>213655</v>
      </c>
      <c r="M439" s="45">
        <f t="shared" si="131"/>
        <v>3219</v>
      </c>
    </row>
    <row r="440" spans="1:14" x14ac:dyDescent="0.25">
      <c r="A440" s="363"/>
      <c r="B440" s="359"/>
      <c r="C440" s="4" t="s">
        <v>47</v>
      </c>
      <c r="D440" s="100">
        <v>8400</v>
      </c>
      <c r="E440" s="45">
        <v>8400</v>
      </c>
      <c r="F440" s="64"/>
      <c r="G440" s="45"/>
      <c r="H440" s="45"/>
      <c r="I440" s="45"/>
      <c r="J440" s="45"/>
      <c r="K440" s="45">
        <f t="shared" si="130"/>
        <v>8400</v>
      </c>
      <c r="L440" s="95">
        <v>2100</v>
      </c>
      <c r="M440" s="45">
        <f t="shared" si="131"/>
        <v>6300</v>
      </c>
    </row>
    <row r="441" spans="1:14" x14ac:dyDescent="0.25">
      <c r="A441" s="363"/>
      <c r="B441" s="359"/>
      <c r="C441" s="4" t="s">
        <v>61</v>
      </c>
      <c r="D441" s="100">
        <v>0</v>
      </c>
      <c r="E441" s="45">
        <v>206</v>
      </c>
      <c r="F441" s="64"/>
      <c r="G441" s="45"/>
      <c r="H441" s="45"/>
      <c r="I441" s="45"/>
      <c r="J441" s="45"/>
      <c r="K441" s="45">
        <f t="shared" si="130"/>
        <v>206</v>
      </c>
      <c r="L441" s="95">
        <v>206</v>
      </c>
      <c r="M441" s="45">
        <f t="shared" si="131"/>
        <v>0</v>
      </c>
    </row>
    <row r="442" spans="1:14" x14ac:dyDescent="0.25">
      <c r="A442" s="363"/>
      <c r="B442" s="359"/>
      <c r="C442" s="4" t="s">
        <v>62</v>
      </c>
      <c r="D442" s="100">
        <v>6640</v>
      </c>
      <c r="E442" s="45">
        <v>6640</v>
      </c>
      <c r="F442" s="64"/>
      <c r="G442" s="45"/>
      <c r="H442" s="45"/>
      <c r="I442" s="45"/>
      <c r="J442" s="45"/>
      <c r="K442" s="45">
        <f t="shared" si="130"/>
        <v>6640</v>
      </c>
      <c r="L442" s="95">
        <v>740</v>
      </c>
      <c r="M442" s="45">
        <f t="shared" si="131"/>
        <v>5900</v>
      </c>
    </row>
    <row r="443" spans="1:14" x14ac:dyDescent="0.25">
      <c r="A443" s="363"/>
      <c r="B443" s="359"/>
      <c r="C443" s="4" t="s">
        <v>48</v>
      </c>
      <c r="D443" s="100">
        <v>10450</v>
      </c>
      <c r="E443" s="45">
        <v>80237</v>
      </c>
      <c r="F443" s="64"/>
      <c r="G443" s="45"/>
      <c r="H443" s="45"/>
      <c r="I443" s="45"/>
      <c r="J443" s="45"/>
      <c r="K443" s="45">
        <f t="shared" si="130"/>
        <v>80237</v>
      </c>
      <c r="L443" s="95">
        <v>63141</v>
      </c>
      <c r="M443" s="64">
        <f t="shared" si="131"/>
        <v>17096</v>
      </c>
    </row>
    <row r="444" spans="1:14" x14ac:dyDescent="0.25">
      <c r="A444" s="363"/>
      <c r="B444" s="359"/>
      <c r="C444" s="4" t="s">
        <v>63</v>
      </c>
      <c r="D444" s="100">
        <v>1657467</v>
      </c>
      <c r="E444" s="45">
        <v>1324626</v>
      </c>
      <c r="F444" s="64"/>
      <c r="G444" s="45"/>
      <c r="H444" s="45"/>
      <c r="I444" s="45"/>
      <c r="J444" s="45"/>
      <c r="K444" s="45">
        <f t="shared" si="130"/>
        <v>1324626</v>
      </c>
      <c r="L444" s="95">
        <v>0</v>
      </c>
      <c r="M444" s="45">
        <f t="shared" si="131"/>
        <v>1324626</v>
      </c>
    </row>
    <row r="445" spans="1:14" x14ac:dyDescent="0.25">
      <c r="A445" s="363"/>
      <c r="B445" s="359"/>
      <c r="C445" s="18" t="s">
        <v>49</v>
      </c>
      <c r="D445" s="108">
        <f>SUM(D434:D444)</f>
        <v>1737957</v>
      </c>
      <c r="E445" s="108">
        <f>SUM(E434:E444)</f>
        <v>1731474</v>
      </c>
      <c r="F445" s="51">
        <f t="shared" ref="F445:M445" si="132">SUM(F434:F444)</f>
        <v>0</v>
      </c>
      <c r="G445" s="51">
        <f t="shared" si="132"/>
        <v>0</v>
      </c>
      <c r="H445" s="51">
        <f t="shared" si="132"/>
        <v>0</v>
      </c>
      <c r="I445" s="51">
        <f t="shared" si="132"/>
        <v>0</v>
      </c>
      <c r="J445" s="51">
        <f t="shared" si="132"/>
        <v>0</v>
      </c>
      <c r="K445" s="51">
        <f t="shared" si="132"/>
        <v>1731474</v>
      </c>
      <c r="L445" s="185">
        <f t="shared" si="132"/>
        <v>321926</v>
      </c>
      <c r="M445" s="83">
        <f t="shared" si="132"/>
        <v>1409548</v>
      </c>
    </row>
    <row r="446" spans="1:14" x14ac:dyDescent="0.25">
      <c r="A446" s="355" t="s">
        <v>97</v>
      </c>
      <c r="B446" s="357" t="s">
        <v>21</v>
      </c>
      <c r="C446" s="4" t="s">
        <v>43</v>
      </c>
      <c r="D446" s="100">
        <v>198925</v>
      </c>
      <c r="E446" s="45">
        <v>198925</v>
      </c>
      <c r="F446" s="45"/>
      <c r="G446" s="45"/>
      <c r="H446" s="45"/>
      <c r="I446" s="45"/>
      <c r="J446" s="45"/>
      <c r="K446" s="45">
        <f t="shared" ref="K446:K447" si="133">E446+F446+G446+H446+I446+J446</f>
        <v>198925</v>
      </c>
      <c r="L446" s="95">
        <v>92124</v>
      </c>
      <c r="M446" s="45">
        <f t="shared" ref="M446:M447" si="134">K446-L446</f>
        <v>106801</v>
      </c>
    </row>
    <row r="447" spans="1:14" x14ac:dyDescent="0.25">
      <c r="A447" s="356"/>
      <c r="B447" s="358"/>
      <c r="C447" s="4" t="s">
        <v>45</v>
      </c>
      <c r="D447" s="100">
        <v>28946</v>
      </c>
      <c r="E447" s="45">
        <v>28946</v>
      </c>
      <c r="F447" s="45"/>
      <c r="G447" s="45"/>
      <c r="H447" s="45"/>
      <c r="I447" s="45"/>
      <c r="J447" s="45"/>
      <c r="K447" s="45">
        <f t="shared" si="133"/>
        <v>28946</v>
      </c>
      <c r="L447" s="95">
        <v>17963</v>
      </c>
      <c r="M447" s="45">
        <f t="shared" si="134"/>
        <v>10983</v>
      </c>
    </row>
    <row r="448" spans="1:14" x14ac:dyDescent="0.25">
      <c r="A448" s="472" t="s">
        <v>154</v>
      </c>
      <c r="B448" s="473"/>
      <c r="C448" s="474"/>
      <c r="D448" s="224">
        <f>SUM(D419+D420+D425+D432+D433+D445+D446+D447)</f>
        <v>5995490</v>
      </c>
      <c r="E448" s="224">
        <v>5995490</v>
      </c>
      <c r="F448" s="225">
        <f>F447+F446+F445+F433+F432+F425+F420+F419</f>
        <v>0</v>
      </c>
      <c r="G448" s="225">
        <f t="shared" ref="G448:M448" si="135">G447+G446+G445+G433+G432+G425+G420+G419</f>
        <v>0</v>
      </c>
      <c r="H448" s="225">
        <f t="shared" si="135"/>
        <v>0</v>
      </c>
      <c r="I448" s="225">
        <f t="shared" si="135"/>
        <v>0</v>
      </c>
      <c r="J448" s="225">
        <f t="shared" si="135"/>
        <v>0</v>
      </c>
      <c r="K448" s="225">
        <f t="shared" si="135"/>
        <v>5995490</v>
      </c>
      <c r="L448" s="226">
        <f>L447+L446+L445+L433+L432+L425+L420+L419</f>
        <v>2420192</v>
      </c>
      <c r="M448" s="225">
        <f t="shared" si="135"/>
        <v>3575298</v>
      </c>
    </row>
    <row r="449" spans="1:14" x14ac:dyDescent="0.25">
      <c r="A449" s="363" t="s">
        <v>76</v>
      </c>
      <c r="B449" s="206" t="s">
        <v>9</v>
      </c>
      <c r="C449" s="4" t="s">
        <v>70</v>
      </c>
      <c r="D449" s="100">
        <v>0</v>
      </c>
      <c r="E449" s="45">
        <v>0</v>
      </c>
      <c r="F449" s="45"/>
      <c r="G449" s="45"/>
      <c r="H449" s="45"/>
      <c r="I449" s="45"/>
      <c r="J449" s="45"/>
      <c r="K449" s="45">
        <f t="shared" ref="K449:K451" si="136">E449+F449+G449+H449+I449+J449</f>
        <v>0</v>
      </c>
      <c r="L449" s="95">
        <v>0</v>
      </c>
      <c r="M449" s="45">
        <f t="shared" ref="M449:M451" si="137">K449-L449</f>
        <v>0</v>
      </c>
    </row>
    <row r="450" spans="1:14" x14ac:dyDescent="0.25">
      <c r="A450" s="363"/>
      <c r="B450" s="357" t="s">
        <v>42</v>
      </c>
      <c r="C450" s="4" t="s">
        <v>43</v>
      </c>
      <c r="D450" s="100">
        <v>978360</v>
      </c>
      <c r="E450" s="45">
        <v>978360</v>
      </c>
      <c r="F450" s="45"/>
      <c r="G450" s="45"/>
      <c r="H450" s="45"/>
      <c r="I450" s="45"/>
      <c r="J450" s="45"/>
      <c r="K450" s="45">
        <f t="shared" si="136"/>
        <v>978360</v>
      </c>
      <c r="L450" s="95">
        <v>489180</v>
      </c>
      <c r="M450" s="45">
        <f t="shared" si="137"/>
        <v>489180</v>
      </c>
    </row>
    <row r="451" spans="1:14" x14ac:dyDescent="0.25">
      <c r="A451" s="363"/>
      <c r="B451" s="364"/>
      <c r="C451" s="4" t="s">
        <v>54</v>
      </c>
      <c r="D451" s="100">
        <v>0</v>
      </c>
      <c r="E451" s="45">
        <v>1875</v>
      </c>
      <c r="F451" s="45"/>
      <c r="G451" s="45"/>
      <c r="H451" s="45"/>
      <c r="I451" s="45"/>
      <c r="J451" s="45"/>
      <c r="K451" s="45">
        <f t="shared" si="136"/>
        <v>1875</v>
      </c>
      <c r="L451" s="95">
        <v>1875</v>
      </c>
      <c r="M451" s="64">
        <f t="shared" si="137"/>
        <v>0</v>
      </c>
    </row>
    <row r="452" spans="1:14" x14ac:dyDescent="0.25">
      <c r="A452" s="363"/>
      <c r="B452" s="364"/>
      <c r="C452" s="18" t="s">
        <v>44</v>
      </c>
      <c r="D452" s="108">
        <f>SUM(D450:D451)</f>
        <v>978360</v>
      </c>
      <c r="E452" s="108">
        <f>SUM(E450:E451)</f>
        <v>980235</v>
      </c>
      <c r="F452" s="51">
        <f t="shared" ref="F452:M452" si="138">F451+F450</f>
        <v>0</v>
      </c>
      <c r="G452" s="51">
        <f t="shared" si="138"/>
        <v>0</v>
      </c>
      <c r="H452" s="51">
        <f t="shared" si="138"/>
        <v>0</v>
      </c>
      <c r="I452" s="51">
        <f t="shared" si="138"/>
        <v>0</v>
      </c>
      <c r="J452" s="51">
        <f t="shared" si="138"/>
        <v>0</v>
      </c>
      <c r="K452" s="51">
        <f t="shared" si="138"/>
        <v>980235</v>
      </c>
      <c r="L452" s="185">
        <f t="shared" si="138"/>
        <v>491055</v>
      </c>
      <c r="M452" s="83">
        <f t="shared" si="138"/>
        <v>489180</v>
      </c>
    </row>
    <row r="453" spans="1:14" x14ac:dyDescent="0.25">
      <c r="A453" s="363"/>
      <c r="B453" s="364"/>
      <c r="C453" s="220" t="s">
        <v>45</v>
      </c>
      <c r="D453" s="219">
        <v>91314</v>
      </c>
      <c r="E453" s="215">
        <v>91314</v>
      </c>
      <c r="F453" s="215"/>
      <c r="G453" s="215"/>
      <c r="H453" s="215"/>
      <c r="I453" s="215"/>
      <c r="J453" s="215"/>
      <c r="K453" s="216">
        <f t="shared" ref="K453:K456" si="139">E453+F453+G453+H453+I453+J453</f>
        <v>91314</v>
      </c>
      <c r="L453" s="217">
        <v>47694</v>
      </c>
      <c r="M453" s="216">
        <f t="shared" ref="M453:M456" si="140">K453-L453</f>
        <v>43620</v>
      </c>
    </row>
    <row r="454" spans="1:14" x14ac:dyDescent="0.25">
      <c r="A454" s="363"/>
      <c r="B454" s="364"/>
      <c r="C454" s="4" t="s">
        <v>46</v>
      </c>
      <c r="D454" s="100">
        <v>0</v>
      </c>
      <c r="E454" s="45">
        <v>3609</v>
      </c>
      <c r="F454" s="45"/>
      <c r="G454" s="45"/>
      <c r="H454" s="45"/>
      <c r="I454" s="45"/>
      <c r="J454" s="45"/>
      <c r="K454" s="45">
        <f t="shared" si="139"/>
        <v>3609</v>
      </c>
      <c r="L454" s="95">
        <v>3609</v>
      </c>
      <c r="M454" s="94">
        <f t="shared" si="140"/>
        <v>0</v>
      </c>
      <c r="N454" s="202"/>
    </row>
    <row r="455" spans="1:14" x14ac:dyDescent="0.25">
      <c r="A455" s="363"/>
      <c r="B455" s="364"/>
      <c r="C455" s="92" t="s">
        <v>47</v>
      </c>
      <c r="D455" s="106">
        <v>0</v>
      </c>
      <c r="E455" s="45">
        <v>1900</v>
      </c>
      <c r="F455" s="45"/>
      <c r="G455" s="45"/>
      <c r="H455" s="45"/>
      <c r="I455" s="45"/>
      <c r="J455" s="45"/>
      <c r="K455" s="45">
        <f t="shared" si="139"/>
        <v>1900</v>
      </c>
      <c r="L455" s="95">
        <v>1900</v>
      </c>
      <c r="M455" s="95">
        <f t="shared" si="140"/>
        <v>0</v>
      </c>
    </row>
    <row r="456" spans="1:14" x14ac:dyDescent="0.25">
      <c r="A456" s="363"/>
      <c r="B456" s="364"/>
      <c r="C456" s="4" t="s">
        <v>48</v>
      </c>
      <c r="D456" s="100">
        <v>0</v>
      </c>
      <c r="E456" s="45">
        <v>975</v>
      </c>
      <c r="F456" s="45"/>
      <c r="G456" s="45"/>
      <c r="H456" s="45"/>
      <c r="I456" s="45"/>
      <c r="J456" s="45"/>
      <c r="K456" s="45">
        <f t="shared" si="139"/>
        <v>975</v>
      </c>
      <c r="L456" s="95">
        <v>975</v>
      </c>
      <c r="M456" s="94">
        <f t="shared" si="140"/>
        <v>0</v>
      </c>
      <c r="N456" s="202"/>
    </row>
    <row r="457" spans="1:14" x14ac:dyDescent="0.25">
      <c r="A457" s="363"/>
      <c r="B457" s="358"/>
      <c r="C457" s="18" t="s">
        <v>49</v>
      </c>
      <c r="D457" s="108">
        <f>SUM(D454:D456)</f>
        <v>0</v>
      </c>
      <c r="E457" s="108">
        <f>SUM(E454:E456)</f>
        <v>6484</v>
      </c>
      <c r="F457" s="83">
        <f t="shared" ref="F457:M457" si="141">SUM(F454:F456)</f>
        <v>0</v>
      </c>
      <c r="G457" s="83">
        <f t="shared" si="141"/>
        <v>0</v>
      </c>
      <c r="H457" s="83">
        <f t="shared" si="141"/>
        <v>0</v>
      </c>
      <c r="I457" s="83">
        <f t="shared" si="141"/>
        <v>0</v>
      </c>
      <c r="J457" s="83">
        <f t="shared" si="141"/>
        <v>0</v>
      </c>
      <c r="K457" s="83">
        <f t="shared" si="141"/>
        <v>6484</v>
      </c>
      <c r="L457" s="96">
        <f t="shared" si="141"/>
        <v>6484</v>
      </c>
      <c r="M457" s="96">
        <f t="shared" si="141"/>
        <v>0</v>
      </c>
      <c r="N457" s="202"/>
    </row>
    <row r="458" spans="1:14" x14ac:dyDescent="0.25">
      <c r="A458" s="363"/>
      <c r="B458" s="359" t="s">
        <v>21</v>
      </c>
      <c r="C458" s="4" t="s">
        <v>43</v>
      </c>
      <c r="D458" s="100">
        <v>2472465</v>
      </c>
      <c r="E458" s="45">
        <v>2468715</v>
      </c>
      <c r="F458" s="45"/>
      <c r="G458" s="45"/>
      <c r="H458" s="45"/>
      <c r="I458" s="45"/>
      <c r="J458" s="45"/>
      <c r="K458" s="45">
        <f t="shared" ref="K458:K462" si="142">E458+F458+G458+H458+I458+J458</f>
        <v>2468715</v>
      </c>
      <c r="L458" s="95">
        <v>1211267</v>
      </c>
      <c r="M458" s="45">
        <f t="shared" ref="M458:M462" si="143">K458-L458</f>
        <v>1257448</v>
      </c>
    </row>
    <row r="459" spans="1:14" x14ac:dyDescent="0.25">
      <c r="A459" s="363"/>
      <c r="B459" s="359"/>
      <c r="C459" s="4" t="s">
        <v>50</v>
      </c>
      <c r="D459" s="100">
        <v>100000</v>
      </c>
      <c r="E459" s="45">
        <v>100000</v>
      </c>
      <c r="F459" s="45"/>
      <c r="G459" s="45"/>
      <c r="H459" s="45"/>
      <c r="I459" s="45"/>
      <c r="J459" s="45"/>
      <c r="K459" s="45">
        <f t="shared" si="142"/>
        <v>100000</v>
      </c>
      <c r="L459" s="95">
        <v>50000</v>
      </c>
      <c r="M459" s="45">
        <f t="shared" si="143"/>
        <v>50000</v>
      </c>
    </row>
    <row r="460" spans="1:14" x14ac:dyDescent="0.25">
      <c r="A460" s="363"/>
      <c r="B460" s="359"/>
      <c r="C460" s="4" t="s">
        <v>51</v>
      </c>
      <c r="D460" s="100">
        <v>5000</v>
      </c>
      <c r="E460" s="45">
        <v>5000</v>
      </c>
      <c r="F460" s="45"/>
      <c r="G460" s="45"/>
      <c r="H460" s="45"/>
      <c r="I460" s="45"/>
      <c r="J460" s="45"/>
      <c r="K460" s="45">
        <f t="shared" si="142"/>
        <v>5000</v>
      </c>
      <c r="L460" s="95">
        <v>0</v>
      </c>
      <c r="M460" s="45">
        <f t="shared" si="143"/>
        <v>5000</v>
      </c>
    </row>
    <row r="461" spans="1:14" x14ac:dyDescent="0.25">
      <c r="A461" s="363"/>
      <c r="B461" s="359"/>
      <c r="C461" s="4" t="s">
        <v>53</v>
      </c>
      <c r="D461" s="100">
        <v>12000</v>
      </c>
      <c r="E461" s="45">
        <v>12000</v>
      </c>
      <c r="F461" s="45"/>
      <c r="G461" s="45"/>
      <c r="H461" s="45"/>
      <c r="I461" s="45"/>
      <c r="J461" s="45"/>
      <c r="K461" s="45">
        <f t="shared" si="142"/>
        <v>12000</v>
      </c>
      <c r="L461" s="95">
        <v>6000</v>
      </c>
      <c r="M461" s="45">
        <f t="shared" si="143"/>
        <v>6000</v>
      </c>
    </row>
    <row r="462" spans="1:14" x14ac:dyDescent="0.25">
      <c r="A462" s="363"/>
      <c r="B462" s="359"/>
      <c r="C462" s="4" t="s">
        <v>54</v>
      </c>
      <c r="D462" s="100">
        <v>0</v>
      </c>
      <c r="E462" s="45">
        <v>1875</v>
      </c>
      <c r="F462" s="45"/>
      <c r="G462" s="45"/>
      <c r="H462" s="45"/>
      <c r="I462" s="45"/>
      <c r="J462" s="45"/>
      <c r="K462" s="45">
        <f t="shared" si="142"/>
        <v>1875</v>
      </c>
      <c r="L462" s="95">
        <v>1875</v>
      </c>
      <c r="M462" s="45">
        <f t="shared" si="143"/>
        <v>0</v>
      </c>
    </row>
    <row r="463" spans="1:14" x14ac:dyDescent="0.25">
      <c r="A463" s="363"/>
      <c r="B463" s="359"/>
      <c r="C463" s="18" t="s">
        <v>44</v>
      </c>
      <c r="D463" s="108">
        <f>SUM(D458:D462)</f>
        <v>2589465</v>
      </c>
      <c r="E463" s="108">
        <f>SUM(E458:E462)</f>
        <v>2587590</v>
      </c>
      <c r="F463" s="51">
        <f t="shared" ref="F463:M463" si="144">SUM(F458:F462)</f>
        <v>0</v>
      </c>
      <c r="G463" s="51">
        <f t="shared" si="144"/>
        <v>0</v>
      </c>
      <c r="H463" s="51">
        <f t="shared" si="144"/>
        <v>0</v>
      </c>
      <c r="I463" s="51">
        <f t="shared" si="144"/>
        <v>0</v>
      </c>
      <c r="J463" s="51">
        <f t="shared" si="144"/>
        <v>0</v>
      </c>
      <c r="K463" s="51">
        <f t="shared" si="144"/>
        <v>2587590</v>
      </c>
      <c r="L463" s="185">
        <f t="shared" si="144"/>
        <v>1269142</v>
      </c>
      <c r="M463" s="83">
        <f t="shared" si="144"/>
        <v>1318448</v>
      </c>
    </row>
    <row r="464" spans="1:14" x14ac:dyDescent="0.25">
      <c r="A464" s="363"/>
      <c r="B464" s="359"/>
      <c r="C464" s="220" t="s">
        <v>45</v>
      </c>
      <c r="D464" s="219">
        <v>498414</v>
      </c>
      <c r="E464" s="215">
        <v>498414</v>
      </c>
      <c r="F464" s="215"/>
      <c r="G464" s="215"/>
      <c r="H464" s="215"/>
      <c r="I464" s="215"/>
      <c r="J464" s="215"/>
      <c r="K464" s="216">
        <f t="shared" ref="K464:K473" si="145">E464+F464+G464+H464+I464+J464</f>
        <v>498414</v>
      </c>
      <c r="L464" s="217">
        <v>253906</v>
      </c>
      <c r="M464" s="216">
        <f t="shared" ref="M464:M473" si="146">K464-L464</f>
        <v>244508</v>
      </c>
    </row>
    <row r="465" spans="1:13" x14ac:dyDescent="0.25">
      <c r="A465" s="363"/>
      <c r="B465" s="359"/>
      <c r="C465" s="4" t="s">
        <v>46</v>
      </c>
      <c r="D465" s="100">
        <v>40000</v>
      </c>
      <c r="E465" s="45">
        <v>36391</v>
      </c>
      <c r="F465" s="45"/>
      <c r="G465" s="45"/>
      <c r="H465" s="45"/>
      <c r="I465" s="45"/>
      <c r="J465" s="45"/>
      <c r="K465" s="45">
        <f t="shared" si="145"/>
        <v>36391</v>
      </c>
      <c r="L465" s="95">
        <v>17417</v>
      </c>
      <c r="M465" s="64">
        <f t="shared" si="146"/>
        <v>18974</v>
      </c>
    </row>
    <row r="466" spans="1:13" x14ac:dyDescent="0.25">
      <c r="A466" s="363"/>
      <c r="B466" s="359"/>
      <c r="C466" s="4" t="s">
        <v>56</v>
      </c>
      <c r="D466" s="100">
        <v>40000</v>
      </c>
      <c r="E466" s="45">
        <v>36459</v>
      </c>
      <c r="F466" s="45"/>
      <c r="G466" s="45"/>
      <c r="H466" s="45"/>
      <c r="I466" s="45"/>
      <c r="J466" s="45"/>
      <c r="K466" s="45">
        <f t="shared" si="145"/>
        <v>36459</v>
      </c>
      <c r="L466" s="95">
        <v>3937</v>
      </c>
      <c r="M466" s="45">
        <f t="shared" si="146"/>
        <v>32522</v>
      </c>
    </row>
    <row r="467" spans="1:13" x14ac:dyDescent="0.25">
      <c r="A467" s="363"/>
      <c r="B467" s="359"/>
      <c r="C467" s="92" t="s">
        <v>58</v>
      </c>
      <c r="D467" s="106">
        <v>0</v>
      </c>
      <c r="E467" s="45">
        <v>1641</v>
      </c>
      <c r="F467" s="45"/>
      <c r="G467" s="45"/>
      <c r="H467" s="45"/>
      <c r="I467" s="45"/>
      <c r="J467" s="45"/>
      <c r="K467" s="45">
        <f t="shared" si="145"/>
        <v>1641</v>
      </c>
      <c r="L467" s="95">
        <v>1641</v>
      </c>
      <c r="M467" s="95">
        <f t="shared" si="146"/>
        <v>0</v>
      </c>
    </row>
    <row r="468" spans="1:13" x14ac:dyDescent="0.25">
      <c r="A468" s="363"/>
      <c r="B468" s="359"/>
      <c r="C468" s="4" t="s">
        <v>60</v>
      </c>
      <c r="D468" s="100">
        <v>5000</v>
      </c>
      <c r="E468" s="45">
        <v>5000</v>
      </c>
      <c r="F468" s="45"/>
      <c r="G468" s="45"/>
      <c r="H468" s="45"/>
      <c r="I468" s="45"/>
      <c r="J468" s="45"/>
      <c r="K468" s="45">
        <f t="shared" si="145"/>
        <v>5000</v>
      </c>
      <c r="L468" s="95">
        <v>5000</v>
      </c>
      <c r="M468" s="45">
        <f t="shared" si="146"/>
        <v>0</v>
      </c>
    </row>
    <row r="469" spans="1:13" x14ac:dyDescent="0.25">
      <c r="A469" s="363"/>
      <c r="B469" s="359"/>
      <c r="C469" s="4" t="s">
        <v>47</v>
      </c>
      <c r="D469" s="100">
        <v>8400</v>
      </c>
      <c r="E469" s="45">
        <v>8400</v>
      </c>
      <c r="F469" s="45"/>
      <c r="G469" s="45"/>
      <c r="H469" s="45"/>
      <c r="I469" s="45"/>
      <c r="J469" s="45"/>
      <c r="K469" s="45">
        <f t="shared" si="145"/>
        <v>8400</v>
      </c>
      <c r="L469" s="95">
        <v>2100</v>
      </c>
      <c r="M469" s="45">
        <f t="shared" si="146"/>
        <v>6300</v>
      </c>
    </row>
    <row r="470" spans="1:13" x14ac:dyDescent="0.25">
      <c r="A470" s="363"/>
      <c r="B470" s="359"/>
      <c r="C470" s="4" t="s">
        <v>61</v>
      </c>
      <c r="D470" s="100">
        <v>0</v>
      </c>
      <c r="E470" s="45">
        <v>206</v>
      </c>
      <c r="F470" s="45"/>
      <c r="G470" s="45"/>
      <c r="H470" s="45"/>
      <c r="I470" s="45"/>
      <c r="J470" s="45"/>
      <c r="K470" s="45">
        <f t="shared" si="145"/>
        <v>206</v>
      </c>
      <c r="L470" s="95">
        <v>206</v>
      </c>
      <c r="M470" s="45">
        <f t="shared" si="146"/>
        <v>0</v>
      </c>
    </row>
    <row r="471" spans="1:13" x14ac:dyDescent="0.25">
      <c r="A471" s="363"/>
      <c r="B471" s="359"/>
      <c r="C471" s="4" t="s">
        <v>62</v>
      </c>
      <c r="D471" s="100">
        <v>9940</v>
      </c>
      <c r="E471" s="45">
        <v>9940</v>
      </c>
      <c r="F471" s="45"/>
      <c r="G471" s="45"/>
      <c r="H471" s="45"/>
      <c r="I471" s="45"/>
      <c r="J471" s="45"/>
      <c r="K471" s="45">
        <f t="shared" si="145"/>
        <v>9940</v>
      </c>
      <c r="L471" s="95">
        <v>0</v>
      </c>
      <c r="M471" s="45">
        <f t="shared" si="146"/>
        <v>9940</v>
      </c>
    </row>
    <row r="472" spans="1:13" x14ac:dyDescent="0.25">
      <c r="A472" s="363"/>
      <c r="B472" s="359"/>
      <c r="C472" s="4" t="s">
        <v>48</v>
      </c>
      <c r="D472" s="100">
        <v>18550</v>
      </c>
      <c r="E472" s="45">
        <v>17575</v>
      </c>
      <c r="F472" s="45"/>
      <c r="G472" s="45"/>
      <c r="H472" s="45"/>
      <c r="I472" s="45"/>
      <c r="J472" s="45"/>
      <c r="K472" s="45">
        <f t="shared" si="145"/>
        <v>17575</v>
      </c>
      <c r="L472" s="95">
        <v>4377</v>
      </c>
      <c r="M472" s="64">
        <f t="shared" si="146"/>
        <v>13198</v>
      </c>
    </row>
    <row r="473" spans="1:13" x14ac:dyDescent="0.25">
      <c r="A473" s="363"/>
      <c r="B473" s="359"/>
      <c r="C473" s="4" t="s">
        <v>63</v>
      </c>
      <c r="D473" s="100">
        <v>520867</v>
      </c>
      <c r="E473" s="45">
        <v>520661</v>
      </c>
      <c r="F473" s="45"/>
      <c r="G473" s="45"/>
      <c r="H473" s="45"/>
      <c r="I473" s="45"/>
      <c r="J473" s="45"/>
      <c r="K473" s="45">
        <f t="shared" si="145"/>
        <v>520661</v>
      </c>
      <c r="L473" s="95">
        <v>0</v>
      </c>
      <c r="M473" s="45">
        <f t="shared" si="146"/>
        <v>520661</v>
      </c>
    </row>
    <row r="474" spans="1:13" x14ac:dyDescent="0.25">
      <c r="A474" s="363"/>
      <c r="B474" s="359"/>
      <c r="C474" s="18" t="s">
        <v>49</v>
      </c>
      <c r="D474" s="108">
        <f>SUM(D465:D473)</f>
        <v>642757</v>
      </c>
      <c r="E474" s="108">
        <f>SUM(E465:E473)</f>
        <v>636273</v>
      </c>
      <c r="F474" s="51">
        <f t="shared" ref="F474:M474" si="147">SUM(F465:F473)</f>
        <v>0</v>
      </c>
      <c r="G474" s="51">
        <f t="shared" si="147"/>
        <v>0</v>
      </c>
      <c r="H474" s="51">
        <f t="shared" si="147"/>
        <v>0</v>
      </c>
      <c r="I474" s="51">
        <f t="shared" si="147"/>
        <v>0</v>
      </c>
      <c r="J474" s="51">
        <f t="shared" si="147"/>
        <v>0</v>
      </c>
      <c r="K474" s="51">
        <f t="shared" si="147"/>
        <v>636273</v>
      </c>
      <c r="L474" s="185">
        <f t="shared" si="147"/>
        <v>34678</v>
      </c>
      <c r="M474" s="83">
        <f t="shared" si="147"/>
        <v>601595</v>
      </c>
    </row>
    <row r="475" spans="1:13" x14ac:dyDescent="0.25">
      <c r="A475" s="355" t="s">
        <v>98</v>
      </c>
      <c r="B475" s="357" t="s">
        <v>21</v>
      </c>
      <c r="C475" s="4" t="s">
        <v>43</v>
      </c>
      <c r="D475" s="100">
        <v>428683</v>
      </c>
      <c r="E475" s="45">
        <v>428683</v>
      </c>
      <c r="F475" s="45"/>
      <c r="G475" s="45"/>
      <c r="H475" s="45"/>
      <c r="I475" s="45"/>
      <c r="J475" s="45"/>
      <c r="K475" s="45">
        <f t="shared" ref="K475:K478" si="148">E475+F475+G475+H475+I475+J475</f>
        <v>428683</v>
      </c>
      <c r="L475" s="95">
        <v>211995</v>
      </c>
      <c r="M475" s="45">
        <f t="shared" ref="M475:M478" si="149">K475-L475</f>
        <v>216688</v>
      </c>
    </row>
    <row r="476" spans="1:13" x14ac:dyDescent="0.25">
      <c r="A476" s="356"/>
      <c r="B476" s="358"/>
      <c r="C476" s="4" t="s">
        <v>45</v>
      </c>
      <c r="D476" s="100">
        <v>79982</v>
      </c>
      <c r="E476" s="45">
        <v>79982</v>
      </c>
      <c r="F476" s="45"/>
      <c r="G476" s="45"/>
      <c r="H476" s="45"/>
      <c r="I476" s="45"/>
      <c r="J476" s="45"/>
      <c r="K476" s="45">
        <f t="shared" si="148"/>
        <v>79982</v>
      </c>
      <c r="L476" s="95">
        <v>41336</v>
      </c>
      <c r="M476" s="45">
        <f t="shared" si="149"/>
        <v>38646</v>
      </c>
    </row>
    <row r="477" spans="1:13" x14ac:dyDescent="0.25">
      <c r="A477" s="355" t="s">
        <v>99</v>
      </c>
      <c r="B477" s="357" t="s">
        <v>21</v>
      </c>
      <c r="C477" s="4" t="s">
        <v>54</v>
      </c>
      <c r="D477" s="100">
        <v>81600</v>
      </c>
      <c r="E477" s="45">
        <v>81600</v>
      </c>
      <c r="F477" s="45"/>
      <c r="G477" s="45"/>
      <c r="H477" s="45"/>
      <c r="I477" s="45"/>
      <c r="J477" s="45"/>
      <c r="K477" s="45">
        <f t="shared" si="148"/>
        <v>81600</v>
      </c>
      <c r="L477" s="95">
        <v>36300</v>
      </c>
      <c r="M477" s="45">
        <f t="shared" si="149"/>
        <v>45300</v>
      </c>
    </row>
    <row r="478" spans="1:13" x14ac:dyDescent="0.25">
      <c r="A478" s="356"/>
      <c r="B478" s="358"/>
      <c r="C478" s="4" t="s">
        <v>45</v>
      </c>
      <c r="D478" s="100">
        <v>15232</v>
      </c>
      <c r="E478" s="45">
        <v>15232</v>
      </c>
      <c r="F478" s="45"/>
      <c r="G478" s="45"/>
      <c r="H478" s="45"/>
      <c r="I478" s="45"/>
      <c r="J478" s="45"/>
      <c r="K478" s="45">
        <f t="shared" si="148"/>
        <v>15232</v>
      </c>
      <c r="L478" s="95">
        <v>7078</v>
      </c>
      <c r="M478" s="45">
        <f t="shared" si="149"/>
        <v>8154</v>
      </c>
    </row>
    <row r="479" spans="1:13" x14ac:dyDescent="0.25">
      <c r="A479" s="472" t="s">
        <v>155</v>
      </c>
      <c r="B479" s="473"/>
      <c r="C479" s="474"/>
      <c r="D479" s="224">
        <f>SUM(D449+D452+D453+D457+D463+D464+D474+D475+D476+D477+D478)</f>
        <v>5405807</v>
      </c>
      <c r="E479" s="224">
        <v>5405807</v>
      </c>
      <c r="F479" s="225">
        <f t="shared" ref="F479:M479" si="150">SUM(F449,F452,F453,F457,F463,F464,F474,F475,F476,F477,F478)</f>
        <v>0</v>
      </c>
      <c r="G479" s="225">
        <f t="shared" si="150"/>
        <v>0</v>
      </c>
      <c r="H479" s="225">
        <f t="shared" si="150"/>
        <v>0</v>
      </c>
      <c r="I479" s="225">
        <f t="shared" si="150"/>
        <v>0</v>
      </c>
      <c r="J479" s="225">
        <f t="shared" si="150"/>
        <v>0</v>
      </c>
      <c r="K479" s="225">
        <f t="shared" si="150"/>
        <v>5405807</v>
      </c>
      <c r="L479" s="226">
        <f>SUM(L449,L452,L453,L457,L463,L464,L474,L475,L476,L477,L478)</f>
        <v>2399668</v>
      </c>
      <c r="M479" s="227">
        <f t="shared" si="150"/>
        <v>3006139</v>
      </c>
    </row>
    <row r="480" spans="1:13" x14ac:dyDescent="0.25">
      <c r="A480" s="363" t="s">
        <v>77</v>
      </c>
      <c r="B480" s="206" t="s">
        <v>9</v>
      </c>
      <c r="C480" s="4" t="s">
        <v>70</v>
      </c>
      <c r="D480" s="100">
        <v>0</v>
      </c>
      <c r="E480" s="45">
        <v>0</v>
      </c>
      <c r="F480" s="45"/>
      <c r="G480" s="45"/>
      <c r="H480" s="45"/>
      <c r="I480" s="45"/>
      <c r="J480" s="45"/>
      <c r="K480" s="45">
        <f t="shared" ref="K480:K485" si="151">E480+F480+G480+H480+I480+J480</f>
        <v>0</v>
      </c>
      <c r="L480" s="95">
        <v>0</v>
      </c>
      <c r="M480" s="45">
        <f t="shared" ref="M480:M485" si="152">K480-L480</f>
        <v>0</v>
      </c>
    </row>
    <row r="481" spans="1:13" x14ac:dyDescent="0.25">
      <c r="A481" s="363"/>
      <c r="B481" s="359" t="s">
        <v>21</v>
      </c>
      <c r="C481" s="4" t="s">
        <v>43</v>
      </c>
      <c r="D481" s="100">
        <v>4886026</v>
      </c>
      <c r="E481" s="45">
        <v>4799854</v>
      </c>
      <c r="F481" s="45"/>
      <c r="G481" s="45"/>
      <c r="H481" s="45"/>
      <c r="I481" s="45"/>
      <c r="J481" s="45"/>
      <c r="K481" s="45">
        <f t="shared" si="151"/>
        <v>4799854</v>
      </c>
      <c r="L481" s="95">
        <v>2274778</v>
      </c>
      <c r="M481" s="45">
        <f t="shared" si="152"/>
        <v>2525076</v>
      </c>
    </row>
    <row r="482" spans="1:13" x14ac:dyDescent="0.25">
      <c r="A482" s="363"/>
      <c r="B482" s="359"/>
      <c r="C482" s="4" t="s">
        <v>50</v>
      </c>
      <c r="D482" s="100">
        <v>200000</v>
      </c>
      <c r="E482" s="45">
        <v>200000</v>
      </c>
      <c r="F482" s="45"/>
      <c r="G482" s="45"/>
      <c r="H482" s="45"/>
      <c r="I482" s="45"/>
      <c r="J482" s="45"/>
      <c r="K482" s="45">
        <f t="shared" si="151"/>
        <v>200000</v>
      </c>
      <c r="L482" s="95">
        <v>100000</v>
      </c>
      <c r="M482" s="45">
        <f t="shared" si="152"/>
        <v>100000</v>
      </c>
    </row>
    <row r="483" spans="1:13" x14ac:dyDescent="0.25">
      <c r="A483" s="363"/>
      <c r="B483" s="359"/>
      <c r="C483" s="4" t="s">
        <v>51</v>
      </c>
      <c r="D483" s="100">
        <v>10000</v>
      </c>
      <c r="E483" s="45">
        <v>10000</v>
      </c>
      <c r="F483" s="45"/>
      <c r="G483" s="45"/>
      <c r="H483" s="45"/>
      <c r="I483" s="45"/>
      <c r="J483" s="45"/>
      <c r="K483" s="45">
        <f t="shared" si="151"/>
        <v>10000</v>
      </c>
      <c r="L483" s="95">
        <v>0</v>
      </c>
      <c r="M483" s="45">
        <f t="shared" si="152"/>
        <v>10000</v>
      </c>
    </row>
    <row r="484" spans="1:13" x14ac:dyDescent="0.25">
      <c r="A484" s="363"/>
      <c r="B484" s="359"/>
      <c r="C484" s="4" t="s">
        <v>53</v>
      </c>
      <c r="D484" s="100">
        <v>24000</v>
      </c>
      <c r="E484" s="45">
        <v>24000</v>
      </c>
      <c r="F484" s="45"/>
      <c r="G484" s="45"/>
      <c r="H484" s="45"/>
      <c r="I484" s="45"/>
      <c r="J484" s="45"/>
      <c r="K484" s="45">
        <f t="shared" si="151"/>
        <v>24000</v>
      </c>
      <c r="L484" s="95">
        <v>12000</v>
      </c>
      <c r="M484" s="45">
        <f t="shared" si="152"/>
        <v>12000</v>
      </c>
    </row>
    <row r="485" spans="1:13" x14ac:dyDescent="0.25">
      <c r="A485" s="363"/>
      <c r="B485" s="359"/>
      <c r="C485" s="4" t="s">
        <v>54</v>
      </c>
      <c r="D485" s="100">
        <v>0</v>
      </c>
      <c r="E485" s="45">
        <v>86172</v>
      </c>
      <c r="F485" s="45"/>
      <c r="G485" s="45"/>
      <c r="H485" s="45"/>
      <c r="I485" s="45"/>
      <c r="J485" s="45"/>
      <c r="K485" s="45">
        <f t="shared" si="151"/>
        <v>86172</v>
      </c>
      <c r="L485" s="95">
        <v>86172</v>
      </c>
      <c r="M485" s="45">
        <f t="shared" si="152"/>
        <v>0</v>
      </c>
    </row>
    <row r="486" spans="1:13" x14ac:dyDescent="0.25">
      <c r="A486" s="363"/>
      <c r="B486" s="359"/>
      <c r="C486" s="18" t="s">
        <v>44</v>
      </c>
      <c r="D486" s="108">
        <f>SUM(D481:D485)</f>
        <v>5120026</v>
      </c>
      <c r="E486" s="108">
        <f>SUM(E481:E485)</f>
        <v>5120026</v>
      </c>
      <c r="F486" s="51">
        <f t="shared" ref="F486:M486" si="153">SUM(F481:F485)</f>
        <v>0</v>
      </c>
      <c r="G486" s="51">
        <f t="shared" si="153"/>
        <v>0</v>
      </c>
      <c r="H486" s="51">
        <f t="shared" si="153"/>
        <v>0</v>
      </c>
      <c r="I486" s="51">
        <f t="shared" si="153"/>
        <v>0</v>
      </c>
      <c r="J486" s="51">
        <f t="shared" si="153"/>
        <v>0</v>
      </c>
      <c r="K486" s="51">
        <f t="shared" si="153"/>
        <v>5120026</v>
      </c>
      <c r="L486" s="185">
        <f t="shared" si="153"/>
        <v>2472950</v>
      </c>
      <c r="M486" s="83">
        <f t="shared" si="153"/>
        <v>2647076</v>
      </c>
    </row>
    <row r="487" spans="1:13" x14ac:dyDescent="0.25">
      <c r="A487" s="363"/>
      <c r="B487" s="359"/>
      <c r="C487" s="220" t="s">
        <v>45</v>
      </c>
      <c r="D487" s="219">
        <v>985978</v>
      </c>
      <c r="E487" s="215">
        <v>985978</v>
      </c>
      <c r="F487" s="215"/>
      <c r="G487" s="215"/>
      <c r="H487" s="215"/>
      <c r="I487" s="215"/>
      <c r="J487" s="215"/>
      <c r="K487" s="216">
        <f t="shared" ref="K487:K497" si="154">E487+F487+G487+H487+I487+J487</f>
        <v>985978</v>
      </c>
      <c r="L487" s="217">
        <v>459192</v>
      </c>
      <c r="M487" s="216">
        <f t="shared" ref="M487:M497" si="155">K487-L487</f>
        <v>526786</v>
      </c>
    </row>
    <row r="488" spans="1:13" x14ac:dyDescent="0.25">
      <c r="A488" s="363"/>
      <c r="B488" s="359"/>
      <c r="C488" s="4" t="s">
        <v>46</v>
      </c>
      <c r="D488" s="100">
        <v>40000</v>
      </c>
      <c r="E488" s="45">
        <v>39794</v>
      </c>
      <c r="F488" s="45"/>
      <c r="G488" s="45"/>
      <c r="H488" s="45"/>
      <c r="I488" s="45"/>
      <c r="J488" s="45"/>
      <c r="K488" s="45">
        <f t="shared" si="154"/>
        <v>39794</v>
      </c>
      <c r="L488" s="95">
        <v>0</v>
      </c>
      <c r="M488" s="45">
        <f t="shared" si="155"/>
        <v>39794</v>
      </c>
    </row>
    <row r="489" spans="1:13" x14ac:dyDescent="0.25">
      <c r="A489" s="363"/>
      <c r="B489" s="359"/>
      <c r="C489" s="4" t="s">
        <v>56</v>
      </c>
      <c r="D489" s="100">
        <v>25000</v>
      </c>
      <c r="E489" s="45">
        <v>23359</v>
      </c>
      <c r="F489" s="45"/>
      <c r="G489" s="45"/>
      <c r="H489" s="45"/>
      <c r="I489" s="45"/>
      <c r="J489" s="45"/>
      <c r="K489" s="45">
        <f t="shared" si="154"/>
        <v>23359</v>
      </c>
      <c r="L489" s="95">
        <v>0</v>
      </c>
      <c r="M489" s="45">
        <f t="shared" si="155"/>
        <v>23359</v>
      </c>
    </row>
    <row r="490" spans="1:13" x14ac:dyDescent="0.25">
      <c r="A490" s="363"/>
      <c r="B490" s="359"/>
      <c r="C490" s="92" t="s">
        <v>58</v>
      </c>
      <c r="D490" s="106">
        <v>0</v>
      </c>
      <c r="E490" s="45">
        <v>1641</v>
      </c>
      <c r="F490" s="45"/>
      <c r="G490" s="45"/>
      <c r="H490" s="45"/>
      <c r="I490" s="45"/>
      <c r="J490" s="45"/>
      <c r="K490" s="45">
        <f t="shared" si="154"/>
        <v>1641</v>
      </c>
      <c r="L490" s="95">
        <v>1641</v>
      </c>
      <c r="M490" s="95">
        <f t="shared" si="155"/>
        <v>0</v>
      </c>
    </row>
    <row r="491" spans="1:13" x14ac:dyDescent="0.25">
      <c r="A491" s="363"/>
      <c r="B491" s="359"/>
      <c r="C491" s="4" t="s">
        <v>59</v>
      </c>
      <c r="D491" s="100">
        <v>50000</v>
      </c>
      <c r="E491" s="45">
        <v>50000</v>
      </c>
      <c r="F491" s="45"/>
      <c r="G491" s="45"/>
      <c r="H491" s="45"/>
      <c r="I491" s="45"/>
      <c r="J491" s="45"/>
      <c r="K491" s="45">
        <f t="shared" si="154"/>
        <v>50000</v>
      </c>
      <c r="L491" s="95">
        <v>33056</v>
      </c>
      <c r="M491" s="45">
        <f t="shared" si="155"/>
        <v>16944</v>
      </c>
    </row>
    <row r="492" spans="1:13" x14ac:dyDescent="0.25">
      <c r="A492" s="363"/>
      <c r="B492" s="359"/>
      <c r="C492" s="4" t="s">
        <v>60</v>
      </c>
      <c r="D492" s="100">
        <v>0</v>
      </c>
      <c r="E492" s="45">
        <v>0</v>
      </c>
      <c r="F492" s="45"/>
      <c r="G492" s="45"/>
      <c r="H492" s="45"/>
      <c r="I492" s="45"/>
      <c r="J492" s="45"/>
      <c r="K492" s="45">
        <f t="shared" si="154"/>
        <v>0</v>
      </c>
      <c r="L492" s="95">
        <v>0</v>
      </c>
      <c r="M492" s="45">
        <f t="shared" si="155"/>
        <v>0</v>
      </c>
    </row>
    <row r="493" spans="1:13" x14ac:dyDescent="0.25">
      <c r="A493" s="363"/>
      <c r="B493" s="359"/>
      <c r="C493" s="4" t="s">
        <v>47</v>
      </c>
      <c r="D493" s="100">
        <v>16800</v>
      </c>
      <c r="E493" s="45">
        <v>16800</v>
      </c>
      <c r="F493" s="45"/>
      <c r="G493" s="45"/>
      <c r="H493" s="45"/>
      <c r="I493" s="45"/>
      <c r="J493" s="45"/>
      <c r="K493" s="45">
        <f t="shared" si="154"/>
        <v>16800</v>
      </c>
      <c r="L493" s="95">
        <v>4200</v>
      </c>
      <c r="M493" s="45">
        <f t="shared" si="155"/>
        <v>12600</v>
      </c>
    </row>
    <row r="494" spans="1:13" x14ac:dyDescent="0.25">
      <c r="A494" s="363"/>
      <c r="B494" s="359"/>
      <c r="C494" s="4" t="s">
        <v>61</v>
      </c>
      <c r="D494" s="100">
        <v>0</v>
      </c>
      <c r="E494" s="45">
        <v>206</v>
      </c>
      <c r="F494" s="45"/>
      <c r="G494" s="45"/>
      <c r="H494" s="45"/>
      <c r="I494" s="45"/>
      <c r="J494" s="45"/>
      <c r="K494" s="45">
        <f t="shared" si="154"/>
        <v>206</v>
      </c>
      <c r="L494" s="95">
        <v>206</v>
      </c>
      <c r="M494" s="45">
        <f t="shared" si="155"/>
        <v>0</v>
      </c>
    </row>
    <row r="495" spans="1:13" x14ac:dyDescent="0.25">
      <c r="A495" s="363"/>
      <c r="B495" s="359"/>
      <c r="C495" s="4" t="s">
        <v>62</v>
      </c>
      <c r="D495" s="100">
        <v>15640</v>
      </c>
      <c r="E495" s="45">
        <v>15640</v>
      </c>
      <c r="F495" s="45"/>
      <c r="G495" s="45"/>
      <c r="H495" s="45"/>
      <c r="I495" s="45"/>
      <c r="J495" s="45"/>
      <c r="K495" s="45">
        <f t="shared" si="154"/>
        <v>15640</v>
      </c>
      <c r="L495" s="95">
        <v>9565</v>
      </c>
      <c r="M495" s="45">
        <f t="shared" si="155"/>
        <v>6075</v>
      </c>
    </row>
    <row r="496" spans="1:13" x14ac:dyDescent="0.25">
      <c r="A496" s="363"/>
      <c r="B496" s="359"/>
      <c r="C496" s="4" t="s">
        <v>48</v>
      </c>
      <c r="D496" s="100">
        <v>15650</v>
      </c>
      <c r="E496" s="45">
        <v>15650</v>
      </c>
      <c r="F496" s="45"/>
      <c r="G496" s="45"/>
      <c r="H496" s="45"/>
      <c r="I496" s="45"/>
      <c r="J496" s="45"/>
      <c r="K496" s="45">
        <f t="shared" si="154"/>
        <v>15650</v>
      </c>
      <c r="L496" s="95">
        <v>4553</v>
      </c>
      <c r="M496" s="45">
        <f t="shared" si="155"/>
        <v>11097</v>
      </c>
    </row>
    <row r="497" spans="1:13" x14ac:dyDescent="0.25">
      <c r="A497" s="363"/>
      <c r="B497" s="359"/>
      <c r="C497" s="4" t="s">
        <v>63</v>
      </c>
      <c r="D497" s="100">
        <v>999907</v>
      </c>
      <c r="E497" s="45">
        <v>999907</v>
      </c>
      <c r="F497" s="45"/>
      <c r="G497" s="45"/>
      <c r="H497" s="45"/>
      <c r="I497" s="45"/>
      <c r="J497" s="45"/>
      <c r="K497" s="45">
        <f t="shared" si="154"/>
        <v>999907</v>
      </c>
      <c r="L497" s="95">
        <v>0</v>
      </c>
      <c r="M497" s="45">
        <f t="shared" si="155"/>
        <v>999907</v>
      </c>
    </row>
    <row r="498" spans="1:13" x14ac:dyDescent="0.25">
      <c r="A498" s="363"/>
      <c r="B498" s="359"/>
      <c r="C498" s="18" t="s">
        <v>49</v>
      </c>
      <c r="D498" s="108">
        <f>SUM(D488:D497)</f>
        <v>1162997</v>
      </c>
      <c r="E498" s="108">
        <f>SUM(E488:E497)</f>
        <v>1162997</v>
      </c>
      <c r="F498" s="51">
        <f t="shared" ref="F498:M498" si="156">SUM(F488:F497)</f>
        <v>0</v>
      </c>
      <c r="G498" s="51">
        <f t="shared" si="156"/>
        <v>0</v>
      </c>
      <c r="H498" s="51">
        <f t="shared" si="156"/>
        <v>0</v>
      </c>
      <c r="I498" s="51">
        <f t="shared" si="156"/>
        <v>0</v>
      </c>
      <c r="J498" s="51">
        <f t="shared" si="156"/>
        <v>0</v>
      </c>
      <c r="K498" s="51">
        <f t="shared" si="156"/>
        <v>1162997</v>
      </c>
      <c r="L498" s="185">
        <f t="shared" si="156"/>
        <v>53221</v>
      </c>
      <c r="M498" s="83">
        <f t="shared" si="156"/>
        <v>1109776</v>
      </c>
    </row>
    <row r="499" spans="1:13" x14ac:dyDescent="0.25">
      <c r="A499" s="355" t="s">
        <v>156</v>
      </c>
      <c r="B499" s="357" t="s">
        <v>21</v>
      </c>
      <c r="C499" s="4" t="s">
        <v>43</v>
      </c>
      <c r="D499" s="100">
        <v>271968</v>
      </c>
      <c r="E499" s="45">
        <v>271968</v>
      </c>
      <c r="F499" s="45"/>
      <c r="G499" s="45"/>
      <c r="H499" s="45"/>
      <c r="I499" s="45"/>
      <c r="J499" s="45"/>
      <c r="K499" s="45">
        <f t="shared" ref="K499:K500" si="157">E499+F499+G499+H499+I499+J499</f>
        <v>271968</v>
      </c>
      <c r="L499" s="95">
        <v>135642</v>
      </c>
      <c r="M499" s="45">
        <f t="shared" ref="M499:M500" si="158">K499-L499</f>
        <v>136326</v>
      </c>
    </row>
    <row r="500" spans="1:13" x14ac:dyDescent="0.25">
      <c r="A500" s="356"/>
      <c r="B500" s="358"/>
      <c r="C500" s="4" t="s">
        <v>45</v>
      </c>
      <c r="D500" s="100">
        <v>50767</v>
      </c>
      <c r="E500" s="45">
        <v>50767</v>
      </c>
      <c r="F500" s="45"/>
      <c r="G500" s="45"/>
      <c r="H500" s="45"/>
      <c r="I500" s="45"/>
      <c r="J500" s="45"/>
      <c r="K500" s="45">
        <f t="shared" si="157"/>
        <v>50767</v>
      </c>
      <c r="L500" s="95">
        <v>25104</v>
      </c>
      <c r="M500" s="45">
        <f t="shared" si="158"/>
        <v>25663</v>
      </c>
    </row>
    <row r="501" spans="1:13" x14ac:dyDescent="0.25">
      <c r="A501" s="472" t="s">
        <v>157</v>
      </c>
      <c r="B501" s="473"/>
      <c r="C501" s="474"/>
      <c r="D501" s="224">
        <f>SUM(D480+D486+D487+D498+D499+D500)</f>
        <v>7591736</v>
      </c>
      <c r="E501" s="224">
        <v>7591736</v>
      </c>
      <c r="F501" s="225">
        <f t="shared" ref="F501:M501" si="159">SUM(F480,F486,F487,F498,F499,F500)</f>
        <v>0</v>
      </c>
      <c r="G501" s="225">
        <f t="shared" si="159"/>
        <v>0</v>
      </c>
      <c r="H501" s="225">
        <f t="shared" si="159"/>
        <v>0</v>
      </c>
      <c r="I501" s="225">
        <f t="shared" si="159"/>
        <v>0</v>
      </c>
      <c r="J501" s="225">
        <f t="shared" si="159"/>
        <v>0</v>
      </c>
      <c r="K501" s="225">
        <f t="shared" si="159"/>
        <v>7591736</v>
      </c>
      <c r="L501" s="226">
        <f>SUM(L480,L486,L487,L498,L499,L500)</f>
        <v>3146109</v>
      </c>
      <c r="M501" s="227">
        <f t="shared" si="159"/>
        <v>4445627</v>
      </c>
    </row>
    <row r="502" spans="1:13" x14ac:dyDescent="0.25">
      <c r="A502" s="363" t="s">
        <v>78</v>
      </c>
      <c r="B502" s="6" t="s">
        <v>9</v>
      </c>
      <c r="C502" s="4" t="s">
        <v>70</v>
      </c>
      <c r="D502" s="100">
        <v>0</v>
      </c>
      <c r="E502" s="45">
        <v>0</v>
      </c>
      <c r="F502" s="45"/>
      <c r="G502" s="45"/>
      <c r="H502" s="45"/>
      <c r="I502" s="45"/>
      <c r="J502" s="45"/>
      <c r="K502" s="45">
        <f t="shared" ref="K502:K507" si="160">E502+F502+G502+H502+I502+J502</f>
        <v>0</v>
      </c>
      <c r="L502" s="95">
        <v>0</v>
      </c>
      <c r="M502" s="45">
        <f t="shared" ref="M502:M507" si="161">K502-L502</f>
        <v>0</v>
      </c>
    </row>
    <row r="503" spans="1:13" x14ac:dyDescent="0.25">
      <c r="A503" s="363"/>
      <c r="B503" s="357" t="s">
        <v>21</v>
      </c>
      <c r="C503" s="4" t="s">
        <v>43</v>
      </c>
      <c r="D503" s="100">
        <v>4894338</v>
      </c>
      <c r="E503" s="45">
        <v>4879922</v>
      </c>
      <c r="F503" s="45"/>
      <c r="G503" s="45"/>
      <c r="H503" s="45"/>
      <c r="I503" s="45"/>
      <c r="J503" s="45"/>
      <c r="K503" s="45">
        <f t="shared" si="160"/>
        <v>4879922</v>
      </c>
      <c r="L503" s="95">
        <v>2394653</v>
      </c>
      <c r="M503" s="45">
        <f t="shared" si="161"/>
        <v>2485269</v>
      </c>
    </row>
    <row r="504" spans="1:13" x14ac:dyDescent="0.25">
      <c r="A504" s="363"/>
      <c r="B504" s="364"/>
      <c r="C504" s="4" t="s">
        <v>50</v>
      </c>
      <c r="D504" s="100">
        <v>200000</v>
      </c>
      <c r="E504" s="45">
        <v>200000</v>
      </c>
      <c r="F504" s="45"/>
      <c r="G504" s="45"/>
      <c r="H504" s="45"/>
      <c r="I504" s="45"/>
      <c r="J504" s="45"/>
      <c r="K504" s="45">
        <f t="shared" si="160"/>
        <v>200000</v>
      </c>
      <c r="L504" s="95">
        <v>100000</v>
      </c>
      <c r="M504" s="45">
        <f t="shared" si="161"/>
        <v>100000</v>
      </c>
    </row>
    <row r="505" spans="1:13" x14ac:dyDescent="0.25">
      <c r="A505" s="363"/>
      <c r="B505" s="364"/>
      <c r="C505" s="4" t="s">
        <v>51</v>
      </c>
      <c r="D505" s="100">
        <v>10000</v>
      </c>
      <c r="E505" s="45">
        <v>10000</v>
      </c>
      <c r="F505" s="45"/>
      <c r="G505" s="45"/>
      <c r="H505" s="45"/>
      <c r="I505" s="45"/>
      <c r="J505" s="45"/>
      <c r="K505" s="45">
        <f t="shared" si="160"/>
        <v>10000</v>
      </c>
      <c r="L505" s="95">
        <v>0</v>
      </c>
      <c r="M505" s="45">
        <f t="shared" si="161"/>
        <v>10000</v>
      </c>
    </row>
    <row r="506" spans="1:13" x14ac:dyDescent="0.25">
      <c r="A506" s="363"/>
      <c r="B506" s="364"/>
      <c r="C506" s="4" t="s">
        <v>53</v>
      </c>
      <c r="D506" s="100">
        <v>24000</v>
      </c>
      <c r="E506" s="45">
        <v>24000</v>
      </c>
      <c r="F506" s="45"/>
      <c r="G506" s="45"/>
      <c r="H506" s="45"/>
      <c r="I506" s="45"/>
      <c r="J506" s="45"/>
      <c r="K506" s="45">
        <f t="shared" si="160"/>
        <v>24000</v>
      </c>
      <c r="L506" s="95">
        <v>12000</v>
      </c>
      <c r="M506" s="45">
        <f t="shared" si="161"/>
        <v>12000</v>
      </c>
    </row>
    <row r="507" spans="1:13" x14ac:dyDescent="0.25">
      <c r="A507" s="363"/>
      <c r="B507" s="364"/>
      <c r="C507" s="4" t="s">
        <v>54</v>
      </c>
      <c r="D507" s="100">
        <v>0</v>
      </c>
      <c r="E507" s="45">
        <v>14416</v>
      </c>
      <c r="F507" s="45"/>
      <c r="G507" s="45"/>
      <c r="H507" s="45"/>
      <c r="I507" s="45"/>
      <c r="J507" s="45"/>
      <c r="K507" s="45">
        <f t="shared" si="160"/>
        <v>14416</v>
      </c>
      <c r="L507" s="95">
        <v>14416</v>
      </c>
      <c r="M507" s="45">
        <f t="shared" si="161"/>
        <v>0</v>
      </c>
    </row>
    <row r="508" spans="1:13" x14ac:dyDescent="0.25">
      <c r="A508" s="363"/>
      <c r="B508" s="364"/>
      <c r="C508" s="18" t="s">
        <v>44</v>
      </c>
      <c r="D508" s="108">
        <f>SUM(D503:D507)</f>
        <v>5128338</v>
      </c>
      <c r="E508" s="108">
        <f>SUM(E503:E507)</f>
        <v>5128338</v>
      </c>
      <c r="F508" s="51">
        <f t="shared" ref="F508:M508" si="162">SUM(F503:F507)</f>
        <v>0</v>
      </c>
      <c r="G508" s="51">
        <f t="shared" si="162"/>
        <v>0</v>
      </c>
      <c r="H508" s="51">
        <f t="shared" si="162"/>
        <v>0</v>
      </c>
      <c r="I508" s="51">
        <f t="shared" si="162"/>
        <v>0</v>
      </c>
      <c r="J508" s="51">
        <f t="shared" si="162"/>
        <v>0</v>
      </c>
      <c r="K508" s="51">
        <f t="shared" si="162"/>
        <v>5128338</v>
      </c>
      <c r="L508" s="185">
        <f t="shared" si="162"/>
        <v>2521069</v>
      </c>
      <c r="M508" s="83">
        <f t="shared" si="162"/>
        <v>2607269</v>
      </c>
    </row>
    <row r="509" spans="1:13" x14ac:dyDescent="0.25">
      <c r="A509" s="363"/>
      <c r="B509" s="364"/>
      <c r="C509" s="220" t="s">
        <v>45</v>
      </c>
      <c r="D509" s="219">
        <v>987432</v>
      </c>
      <c r="E509" s="215">
        <v>987432</v>
      </c>
      <c r="F509" s="215"/>
      <c r="G509" s="215"/>
      <c r="H509" s="215"/>
      <c r="I509" s="215"/>
      <c r="J509" s="215"/>
      <c r="K509" s="216">
        <f t="shared" ref="K509:K519" si="163">E509+F509+G509+H509+I509+J509</f>
        <v>987432</v>
      </c>
      <c r="L509" s="217">
        <v>502736</v>
      </c>
      <c r="M509" s="216">
        <f t="shared" ref="M509:M519" si="164">K509-L509</f>
        <v>484696</v>
      </c>
    </row>
    <row r="510" spans="1:13" x14ac:dyDescent="0.25">
      <c r="A510" s="363"/>
      <c r="B510" s="364"/>
      <c r="C510" s="4" t="s">
        <v>46</v>
      </c>
      <c r="D510" s="100">
        <v>40000</v>
      </c>
      <c r="E510" s="45">
        <v>40000</v>
      </c>
      <c r="F510" s="45"/>
      <c r="G510" s="45"/>
      <c r="H510" s="45"/>
      <c r="I510" s="45"/>
      <c r="J510" s="45"/>
      <c r="K510" s="45">
        <f t="shared" si="163"/>
        <v>40000</v>
      </c>
      <c r="L510" s="95">
        <v>8970</v>
      </c>
      <c r="M510" s="45">
        <f t="shared" si="164"/>
        <v>31030</v>
      </c>
    </row>
    <row r="511" spans="1:13" x14ac:dyDescent="0.25">
      <c r="A511" s="363"/>
      <c r="B511" s="364"/>
      <c r="C511" s="4" t="s">
        <v>56</v>
      </c>
      <c r="D511" s="100">
        <v>25000</v>
      </c>
      <c r="E511" s="45">
        <v>19359</v>
      </c>
      <c r="F511" s="45"/>
      <c r="G511" s="45"/>
      <c r="H511" s="45"/>
      <c r="I511" s="45"/>
      <c r="J511" s="45"/>
      <c r="K511" s="45">
        <f t="shared" si="163"/>
        <v>19359</v>
      </c>
      <c r="L511" s="95">
        <v>0</v>
      </c>
      <c r="M511" s="45">
        <f t="shared" si="164"/>
        <v>19359</v>
      </c>
    </row>
    <row r="512" spans="1:13" x14ac:dyDescent="0.25">
      <c r="A512" s="363"/>
      <c r="B512" s="364"/>
      <c r="C512" s="92" t="s">
        <v>58</v>
      </c>
      <c r="D512" s="106">
        <v>0</v>
      </c>
      <c r="E512" s="45">
        <v>1641</v>
      </c>
      <c r="F512" s="45"/>
      <c r="G512" s="45"/>
      <c r="H512" s="45"/>
      <c r="I512" s="45"/>
      <c r="J512" s="45"/>
      <c r="K512" s="45">
        <f t="shared" si="163"/>
        <v>1641</v>
      </c>
      <c r="L512" s="95">
        <v>1641</v>
      </c>
      <c r="M512" s="95">
        <f t="shared" si="164"/>
        <v>0</v>
      </c>
    </row>
    <row r="513" spans="1:13" x14ac:dyDescent="0.25">
      <c r="A513" s="363"/>
      <c r="B513" s="364"/>
      <c r="C513" s="4" t="s">
        <v>59</v>
      </c>
      <c r="D513" s="100">
        <v>50000</v>
      </c>
      <c r="E513" s="45">
        <v>50000</v>
      </c>
      <c r="F513" s="45"/>
      <c r="G513" s="45"/>
      <c r="H513" s="45"/>
      <c r="I513" s="45"/>
      <c r="J513" s="45"/>
      <c r="K513" s="45">
        <f t="shared" si="163"/>
        <v>50000</v>
      </c>
      <c r="L513" s="95">
        <v>33056</v>
      </c>
      <c r="M513" s="45">
        <f t="shared" si="164"/>
        <v>16944</v>
      </c>
    </row>
    <row r="514" spans="1:13" x14ac:dyDescent="0.25">
      <c r="A514" s="363"/>
      <c r="B514" s="364"/>
      <c r="C514" s="4" t="s">
        <v>65</v>
      </c>
      <c r="D514" s="100">
        <v>0</v>
      </c>
      <c r="E514" s="45">
        <v>0</v>
      </c>
      <c r="F514" s="45"/>
      <c r="G514" s="45"/>
      <c r="H514" s="45"/>
      <c r="I514" s="45"/>
      <c r="J514" s="45"/>
      <c r="K514" s="45">
        <f t="shared" si="163"/>
        <v>0</v>
      </c>
      <c r="L514" s="95">
        <v>0</v>
      </c>
      <c r="M514" s="45">
        <f t="shared" si="164"/>
        <v>0</v>
      </c>
    </row>
    <row r="515" spans="1:13" x14ac:dyDescent="0.25">
      <c r="A515" s="363"/>
      <c r="B515" s="364"/>
      <c r="C515" s="4" t="s">
        <v>47</v>
      </c>
      <c r="D515" s="100">
        <v>16800</v>
      </c>
      <c r="E515" s="45">
        <v>16800</v>
      </c>
      <c r="F515" s="45"/>
      <c r="G515" s="45"/>
      <c r="H515" s="45"/>
      <c r="I515" s="45"/>
      <c r="J515" s="45"/>
      <c r="K515" s="45">
        <f t="shared" si="163"/>
        <v>16800</v>
      </c>
      <c r="L515" s="95">
        <v>4200</v>
      </c>
      <c r="M515" s="45">
        <f t="shared" si="164"/>
        <v>12600</v>
      </c>
    </row>
    <row r="516" spans="1:13" x14ac:dyDescent="0.25">
      <c r="A516" s="363"/>
      <c r="B516" s="364"/>
      <c r="C516" s="4" t="s">
        <v>61</v>
      </c>
      <c r="D516" s="100">
        <v>0</v>
      </c>
      <c r="E516" s="45">
        <v>206</v>
      </c>
      <c r="F516" s="45"/>
      <c r="G516" s="45"/>
      <c r="H516" s="45"/>
      <c r="I516" s="45"/>
      <c r="J516" s="45"/>
      <c r="K516" s="45">
        <f t="shared" si="163"/>
        <v>206</v>
      </c>
      <c r="L516" s="95">
        <v>206</v>
      </c>
      <c r="M516" s="45">
        <f t="shared" si="164"/>
        <v>0</v>
      </c>
    </row>
    <row r="517" spans="1:13" x14ac:dyDescent="0.25">
      <c r="A517" s="363"/>
      <c r="B517" s="364"/>
      <c r="C517" s="4" t="s">
        <v>62</v>
      </c>
      <c r="D517" s="100">
        <v>10380</v>
      </c>
      <c r="E517" s="45">
        <v>10380</v>
      </c>
      <c r="F517" s="45"/>
      <c r="G517" s="45"/>
      <c r="H517" s="45"/>
      <c r="I517" s="45"/>
      <c r="J517" s="45"/>
      <c r="K517" s="45">
        <f t="shared" si="163"/>
        <v>10380</v>
      </c>
      <c r="L517" s="95">
        <v>0</v>
      </c>
      <c r="M517" s="45">
        <f t="shared" si="164"/>
        <v>10380</v>
      </c>
    </row>
    <row r="518" spans="1:13" x14ac:dyDescent="0.25">
      <c r="A518" s="363"/>
      <c r="B518" s="364"/>
      <c r="C518" s="4" t="s">
        <v>48</v>
      </c>
      <c r="D518" s="100">
        <v>15650</v>
      </c>
      <c r="E518" s="45">
        <v>15650</v>
      </c>
      <c r="F518" s="45"/>
      <c r="G518" s="45"/>
      <c r="H518" s="45"/>
      <c r="I518" s="45"/>
      <c r="J518" s="45"/>
      <c r="K518" s="45">
        <f t="shared" si="163"/>
        <v>15650</v>
      </c>
      <c r="L518" s="95">
        <v>5873</v>
      </c>
      <c r="M518" s="45">
        <f t="shared" si="164"/>
        <v>9777</v>
      </c>
    </row>
    <row r="519" spans="1:13" x14ac:dyDescent="0.25">
      <c r="A519" s="363"/>
      <c r="B519" s="364"/>
      <c r="C519" s="4" t="s">
        <v>63</v>
      </c>
      <c r="D519" s="100">
        <v>0</v>
      </c>
      <c r="E519" s="45">
        <v>0</v>
      </c>
      <c r="F519" s="45"/>
      <c r="G519" s="45"/>
      <c r="H519" s="45"/>
      <c r="I519" s="45"/>
      <c r="J519" s="45"/>
      <c r="K519" s="45">
        <f t="shared" si="163"/>
        <v>0</v>
      </c>
      <c r="L519" s="95">
        <v>0</v>
      </c>
      <c r="M519" s="45">
        <f t="shared" si="164"/>
        <v>0</v>
      </c>
    </row>
    <row r="520" spans="1:13" x14ac:dyDescent="0.25">
      <c r="A520" s="363"/>
      <c r="B520" s="364"/>
      <c r="C520" s="18" t="s">
        <v>49</v>
      </c>
      <c r="D520" s="108">
        <f>SUM(D510:D519)</f>
        <v>157830</v>
      </c>
      <c r="E520" s="108">
        <f>SUM(E510:E519)</f>
        <v>154036</v>
      </c>
      <c r="F520" s="51">
        <f t="shared" ref="F520:M520" si="165">SUM(F510:F519)</f>
        <v>0</v>
      </c>
      <c r="G520" s="51">
        <f t="shared" si="165"/>
        <v>0</v>
      </c>
      <c r="H520" s="51">
        <f t="shared" si="165"/>
        <v>0</v>
      </c>
      <c r="I520" s="51">
        <f t="shared" si="165"/>
        <v>0</v>
      </c>
      <c r="J520" s="51">
        <f t="shared" si="165"/>
        <v>0</v>
      </c>
      <c r="K520" s="51">
        <f t="shared" si="165"/>
        <v>154036</v>
      </c>
      <c r="L520" s="185">
        <f t="shared" si="165"/>
        <v>53946</v>
      </c>
      <c r="M520" s="83">
        <f t="shared" si="165"/>
        <v>100090</v>
      </c>
    </row>
    <row r="521" spans="1:13" x14ac:dyDescent="0.25">
      <c r="A521" s="363"/>
      <c r="B521" s="364"/>
      <c r="C521" s="4" t="s">
        <v>143</v>
      </c>
      <c r="D521" s="100">
        <v>110236</v>
      </c>
      <c r="E521" s="45">
        <v>110236</v>
      </c>
      <c r="F521" s="45"/>
      <c r="G521" s="45"/>
      <c r="H521" s="45"/>
      <c r="I521" s="45"/>
      <c r="J521" s="45"/>
      <c r="K521" s="45">
        <f t="shared" ref="K521:K522" si="166">E521+F521+G521+H521+I521+J521</f>
        <v>110236</v>
      </c>
      <c r="L521" s="95">
        <v>110236</v>
      </c>
      <c r="M521" s="45">
        <f t="shared" ref="M521:M522" si="167">K521-L521</f>
        <v>0</v>
      </c>
    </row>
    <row r="522" spans="1:13" x14ac:dyDescent="0.25">
      <c r="A522" s="363"/>
      <c r="B522" s="364"/>
      <c r="C522" s="4" t="s">
        <v>144</v>
      </c>
      <c r="D522" s="100">
        <v>29764</v>
      </c>
      <c r="E522" s="45">
        <v>29764</v>
      </c>
      <c r="F522" s="45"/>
      <c r="G522" s="45"/>
      <c r="H522" s="45"/>
      <c r="I522" s="45"/>
      <c r="J522" s="45"/>
      <c r="K522" s="45">
        <f t="shared" si="166"/>
        <v>29764</v>
      </c>
      <c r="L522" s="95">
        <v>29764</v>
      </c>
      <c r="M522" s="45">
        <f t="shared" si="167"/>
        <v>0</v>
      </c>
    </row>
    <row r="523" spans="1:13" x14ac:dyDescent="0.25">
      <c r="A523" s="363"/>
      <c r="B523" s="358"/>
      <c r="C523" s="18" t="s">
        <v>145</v>
      </c>
      <c r="D523" s="108">
        <f>SUM(D521:D522)</f>
        <v>140000</v>
      </c>
      <c r="E523" s="108">
        <f>SUM(E521:E522)</f>
        <v>140000</v>
      </c>
      <c r="F523" s="51">
        <f t="shared" ref="F523:M523" si="168">SUM(F521:F522)</f>
        <v>0</v>
      </c>
      <c r="G523" s="51">
        <f t="shared" si="168"/>
        <v>0</v>
      </c>
      <c r="H523" s="51">
        <f t="shared" si="168"/>
        <v>0</v>
      </c>
      <c r="I523" s="51">
        <f t="shared" si="168"/>
        <v>0</v>
      </c>
      <c r="J523" s="51">
        <f t="shared" si="168"/>
        <v>0</v>
      </c>
      <c r="K523" s="51">
        <f t="shared" si="168"/>
        <v>140000</v>
      </c>
      <c r="L523" s="185">
        <f t="shared" si="168"/>
        <v>140000</v>
      </c>
      <c r="M523" s="83">
        <f t="shared" si="168"/>
        <v>0</v>
      </c>
    </row>
    <row r="524" spans="1:13" x14ac:dyDescent="0.25">
      <c r="A524" s="363"/>
      <c r="B524" s="359" t="s">
        <v>24</v>
      </c>
      <c r="C524" s="4" t="s">
        <v>65</v>
      </c>
      <c r="D524" s="100">
        <v>72000</v>
      </c>
      <c r="E524" s="45">
        <v>72000</v>
      </c>
      <c r="F524" s="45"/>
      <c r="G524" s="45"/>
      <c r="H524" s="45"/>
      <c r="I524" s="45"/>
      <c r="J524" s="45"/>
      <c r="K524" s="45">
        <f t="shared" ref="K524:K528" si="169">E524+F524+G524+H524+I524+J524</f>
        <v>72000</v>
      </c>
      <c r="L524" s="95">
        <v>30000</v>
      </c>
      <c r="M524" s="45">
        <f t="shared" ref="M524:M528" si="170">K524-L524</f>
        <v>42000</v>
      </c>
    </row>
    <row r="525" spans="1:13" x14ac:dyDescent="0.25">
      <c r="A525" s="363"/>
      <c r="B525" s="359"/>
      <c r="C525" s="4" t="s">
        <v>60</v>
      </c>
      <c r="D525" s="100">
        <v>12000</v>
      </c>
      <c r="E525" s="45">
        <v>7794</v>
      </c>
      <c r="F525" s="45"/>
      <c r="G525" s="45"/>
      <c r="H525" s="45"/>
      <c r="I525" s="45"/>
      <c r="J525" s="45"/>
      <c r="K525" s="45">
        <f t="shared" si="169"/>
        <v>7794</v>
      </c>
      <c r="L525" s="95">
        <v>6000</v>
      </c>
      <c r="M525" s="45">
        <f t="shared" si="170"/>
        <v>1794</v>
      </c>
    </row>
    <row r="526" spans="1:13" x14ac:dyDescent="0.25">
      <c r="A526" s="363"/>
      <c r="B526" s="359"/>
      <c r="C526" s="92" t="s">
        <v>67</v>
      </c>
      <c r="D526" s="106">
        <v>0</v>
      </c>
      <c r="E526" s="45">
        <v>4000</v>
      </c>
      <c r="F526" s="45"/>
      <c r="G526" s="45"/>
      <c r="H526" s="45"/>
      <c r="I526" s="45"/>
      <c r="J526" s="45"/>
      <c r="K526" s="45">
        <f t="shared" si="169"/>
        <v>4000</v>
      </c>
      <c r="L526" s="95">
        <v>4000</v>
      </c>
      <c r="M526" s="45">
        <f t="shared" si="170"/>
        <v>0</v>
      </c>
    </row>
    <row r="527" spans="1:13" x14ac:dyDescent="0.25">
      <c r="A527" s="363"/>
      <c r="B527" s="359"/>
      <c r="C527" s="4" t="s">
        <v>61</v>
      </c>
      <c r="D527" s="100">
        <v>0</v>
      </c>
      <c r="E527" s="45">
        <v>4000</v>
      </c>
      <c r="F527" s="45"/>
      <c r="G527" s="45"/>
      <c r="H527" s="45"/>
      <c r="I527" s="45"/>
      <c r="J527" s="45"/>
      <c r="K527" s="45">
        <f t="shared" si="169"/>
        <v>4000</v>
      </c>
      <c r="L527" s="95">
        <v>4000</v>
      </c>
      <c r="M527" s="45">
        <f t="shared" si="170"/>
        <v>0</v>
      </c>
    </row>
    <row r="528" spans="1:13" x14ac:dyDescent="0.25">
      <c r="A528" s="363"/>
      <c r="B528" s="359"/>
      <c r="C528" s="4" t="s">
        <v>48</v>
      </c>
      <c r="D528" s="100">
        <v>22680</v>
      </c>
      <c r="E528" s="45">
        <v>22680</v>
      </c>
      <c r="F528" s="45"/>
      <c r="G528" s="45"/>
      <c r="H528" s="45"/>
      <c r="I528" s="45"/>
      <c r="J528" s="45"/>
      <c r="K528" s="45">
        <f t="shared" si="169"/>
        <v>22680</v>
      </c>
      <c r="L528" s="95">
        <v>11880</v>
      </c>
      <c r="M528" s="45">
        <f t="shared" si="170"/>
        <v>10800</v>
      </c>
    </row>
    <row r="529" spans="1:13" x14ac:dyDescent="0.25">
      <c r="A529" s="363"/>
      <c r="B529" s="359"/>
      <c r="C529" s="18" t="s">
        <v>49</v>
      </c>
      <c r="D529" s="108">
        <f>SUM(D524:D528)</f>
        <v>106680</v>
      </c>
      <c r="E529" s="108">
        <f>SUM(E524:E528)</f>
        <v>110474</v>
      </c>
      <c r="F529" s="51">
        <f t="shared" ref="F529:M529" si="171">SUM(F524:F528)</f>
        <v>0</v>
      </c>
      <c r="G529" s="51">
        <f t="shared" si="171"/>
        <v>0</v>
      </c>
      <c r="H529" s="51">
        <f t="shared" si="171"/>
        <v>0</v>
      </c>
      <c r="I529" s="51">
        <f t="shared" si="171"/>
        <v>0</v>
      </c>
      <c r="J529" s="51">
        <f t="shared" si="171"/>
        <v>0</v>
      </c>
      <c r="K529" s="51">
        <f t="shared" si="171"/>
        <v>110474</v>
      </c>
      <c r="L529" s="185">
        <f t="shared" si="171"/>
        <v>55880</v>
      </c>
      <c r="M529" s="83">
        <f t="shared" si="171"/>
        <v>54594</v>
      </c>
    </row>
    <row r="530" spans="1:13" x14ac:dyDescent="0.25">
      <c r="A530" s="355" t="s">
        <v>100</v>
      </c>
      <c r="B530" s="357" t="s">
        <v>21</v>
      </c>
      <c r="C530" s="4" t="s">
        <v>43</v>
      </c>
      <c r="D530" s="100">
        <v>622548</v>
      </c>
      <c r="E530" s="45">
        <v>622548</v>
      </c>
      <c r="F530" s="45"/>
      <c r="G530" s="45"/>
      <c r="H530" s="45"/>
      <c r="I530" s="45"/>
      <c r="J530" s="45"/>
      <c r="K530" s="45">
        <f t="shared" ref="K530:K533" si="172">E530+F530+G530+H530+I530+J530</f>
        <v>622548</v>
      </c>
      <c r="L530" s="95">
        <v>311275</v>
      </c>
      <c r="M530" s="45">
        <f t="shared" ref="M530:M533" si="173">K530-L530</f>
        <v>311273</v>
      </c>
    </row>
    <row r="531" spans="1:13" x14ac:dyDescent="0.25">
      <c r="A531" s="356"/>
      <c r="B531" s="358"/>
      <c r="C531" s="4" t="s">
        <v>45</v>
      </c>
      <c r="D531" s="100">
        <v>116209</v>
      </c>
      <c r="E531" s="45">
        <v>116209</v>
      </c>
      <c r="F531" s="45"/>
      <c r="G531" s="45"/>
      <c r="H531" s="45"/>
      <c r="I531" s="45"/>
      <c r="J531" s="45"/>
      <c r="K531" s="45">
        <f t="shared" si="172"/>
        <v>116209</v>
      </c>
      <c r="L531" s="95">
        <v>60698</v>
      </c>
      <c r="M531" s="45">
        <f t="shared" si="173"/>
        <v>55511</v>
      </c>
    </row>
    <row r="532" spans="1:13" x14ac:dyDescent="0.25">
      <c r="A532" s="355" t="s">
        <v>101</v>
      </c>
      <c r="B532" s="357" t="s">
        <v>21</v>
      </c>
      <c r="C532" s="4" t="s">
        <v>54</v>
      </c>
      <c r="D532" s="100">
        <v>111600</v>
      </c>
      <c r="E532" s="45">
        <v>111600</v>
      </c>
      <c r="F532" s="45"/>
      <c r="G532" s="45"/>
      <c r="H532" s="45"/>
      <c r="I532" s="45"/>
      <c r="J532" s="45"/>
      <c r="K532" s="45">
        <f t="shared" si="172"/>
        <v>111600</v>
      </c>
      <c r="L532" s="95">
        <v>35800</v>
      </c>
      <c r="M532" s="45">
        <f t="shared" si="173"/>
        <v>75800</v>
      </c>
    </row>
    <row r="533" spans="1:13" x14ac:dyDescent="0.25">
      <c r="A533" s="356"/>
      <c r="B533" s="358"/>
      <c r="C533" s="4" t="s">
        <v>45</v>
      </c>
      <c r="D533" s="100">
        <v>20832</v>
      </c>
      <c r="E533" s="45">
        <v>20832</v>
      </c>
      <c r="F533" s="45"/>
      <c r="G533" s="45"/>
      <c r="H533" s="45"/>
      <c r="I533" s="45"/>
      <c r="J533" s="45"/>
      <c r="K533" s="45">
        <f t="shared" si="172"/>
        <v>20832</v>
      </c>
      <c r="L533" s="95">
        <v>6981</v>
      </c>
      <c r="M533" s="45">
        <f t="shared" si="173"/>
        <v>13851</v>
      </c>
    </row>
    <row r="534" spans="1:13" x14ac:dyDescent="0.25">
      <c r="A534" s="472" t="s">
        <v>158</v>
      </c>
      <c r="B534" s="473"/>
      <c r="C534" s="474"/>
      <c r="D534" s="224">
        <f>SUM(D502+D508+D509+D520+D523+D529+D530+D531+D532+D533)</f>
        <v>7391469</v>
      </c>
      <c r="E534" s="224">
        <v>7391469</v>
      </c>
      <c r="F534" s="228">
        <f t="shared" ref="F534:M534" si="174">SUM(F533,F532,F531,F530,F529,F523,F520,F509,F508,F502)</f>
        <v>0</v>
      </c>
      <c r="G534" s="228">
        <f t="shared" si="174"/>
        <v>0</v>
      </c>
      <c r="H534" s="228">
        <f t="shared" si="174"/>
        <v>0</v>
      </c>
      <c r="I534" s="228">
        <f t="shared" si="174"/>
        <v>0</v>
      </c>
      <c r="J534" s="228">
        <f t="shared" si="174"/>
        <v>0</v>
      </c>
      <c r="K534" s="228">
        <f t="shared" si="174"/>
        <v>7391469</v>
      </c>
      <c r="L534" s="229">
        <f>SUM(L533,L532,L531,L530,L529,L523,L520,L509,L508,L502)</f>
        <v>3688385</v>
      </c>
      <c r="M534" s="230">
        <f t="shared" si="174"/>
        <v>3703084</v>
      </c>
    </row>
    <row r="535" spans="1:13" x14ac:dyDescent="0.25">
      <c r="A535" s="355" t="s">
        <v>79</v>
      </c>
      <c r="B535" s="5" t="s">
        <v>9</v>
      </c>
      <c r="C535" s="4" t="s">
        <v>70</v>
      </c>
      <c r="D535" s="100">
        <v>0</v>
      </c>
      <c r="E535" s="45">
        <v>0</v>
      </c>
      <c r="F535" s="45"/>
      <c r="G535" s="45"/>
      <c r="H535" s="45"/>
      <c r="I535" s="45"/>
      <c r="J535" s="45"/>
      <c r="K535" s="45">
        <f t="shared" ref="K535:K537" si="175">E535+F535+G535+H535+I535+J535</f>
        <v>0</v>
      </c>
      <c r="L535" s="95">
        <v>0</v>
      </c>
      <c r="M535" s="45">
        <f t="shared" ref="M535:M537" si="176">K535-L535</f>
        <v>0</v>
      </c>
    </row>
    <row r="536" spans="1:13" x14ac:dyDescent="0.25">
      <c r="A536" s="365"/>
      <c r="B536" s="359" t="s">
        <v>42</v>
      </c>
      <c r="C536" s="4" t="s">
        <v>43</v>
      </c>
      <c r="D536" s="100">
        <v>0</v>
      </c>
      <c r="E536" s="45">
        <v>0</v>
      </c>
      <c r="F536" s="45"/>
      <c r="G536" s="45"/>
      <c r="H536" s="45"/>
      <c r="I536" s="45"/>
      <c r="J536" s="45"/>
      <c r="K536" s="45">
        <f t="shared" si="175"/>
        <v>0</v>
      </c>
      <c r="L536" s="95">
        <v>0</v>
      </c>
      <c r="M536" s="45">
        <f t="shared" si="176"/>
        <v>0</v>
      </c>
    </row>
    <row r="537" spans="1:13" x14ac:dyDescent="0.25">
      <c r="A537" s="365"/>
      <c r="B537" s="359"/>
      <c r="C537" s="4" t="s">
        <v>54</v>
      </c>
      <c r="D537" s="100">
        <v>0</v>
      </c>
      <c r="E537" s="45">
        <v>0</v>
      </c>
      <c r="F537" s="45"/>
      <c r="G537" s="45"/>
      <c r="H537" s="45"/>
      <c r="I537" s="45"/>
      <c r="J537" s="45"/>
      <c r="K537" s="45">
        <f t="shared" si="175"/>
        <v>0</v>
      </c>
      <c r="L537" s="95">
        <v>0</v>
      </c>
      <c r="M537" s="45">
        <f t="shared" si="176"/>
        <v>0</v>
      </c>
    </row>
    <row r="538" spans="1:13" x14ac:dyDescent="0.25">
      <c r="A538" s="365"/>
      <c r="B538" s="359"/>
      <c r="C538" s="18" t="s">
        <v>44</v>
      </c>
      <c r="D538" s="108">
        <f>SUM(D536:D537)</f>
        <v>0</v>
      </c>
      <c r="E538" s="108">
        <f>SUM(E536:E537)</f>
        <v>0</v>
      </c>
      <c r="F538" s="51">
        <f t="shared" ref="F538:M538" si="177">SUM(F536:F537)</f>
        <v>0</v>
      </c>
      <c r="G538" s="51">
        <f t="shared" si="177"/>
        <v>0</v>
      </c>
      <c r="H538" s="51">
        <f t="shared" si="177"/>
        <v>0</v>
      </c>
      <c r="I538" s="51">
        <f t="shared" si="177"/>
        <v>0</v>
      </c>
      <c r="J538" s="51">
        <f t="shared" si="177"/>
        <v>0</v>
      </c>
      <c r="K538" s="51">
        <f t="shared" si="177"/>
        <v>0</v>
      </c>
      <c r="L538" s="185">
        <f t="shared" si="177"/>
        <v>0</v>
      </c>
      <c r="M538" s="83">
        <f t="shared" si="177"/>
        <v>0</v>
      </c>
    </row>
    <row r="539" spans="1:13" x14ac:dyDescent="0.25">
      <c r="A539" s="365"/>
      <c r="B539" s="359"/>
      <c r="C539" s="220" t="s">
        <v>45</v>
      </c>
      <c r="D539" s="219">
        <v>0</v>
      </c>
      <c r="E539" s="215">
        <v>0</v>
      </c>
      <c r="F539" s="215"/>
      <c r="G539" s="215"/>
      <c r="H539" s="215"/>
      <c r="I539" s="215"/>
      <c r="J539" s="215"/>
      <c r="K539" s="216">
        <f t="shared" ref="K539:K544" si="178">E539+F539+G539+H539+I539+J539</f>
        <v>0</v>
      </c>
      <c r="L539" s="217">
        <v>0</v>
      </c>
      <c r="M539" s="216">
        <f t="shared" ref="M539:M544" si="179">K539-L539</f>
        <v>0</v>
      </c>
    </row>
    <row r="540" spans="1:13" x14ac:dyDescent="0.25">
      <c r="A540" s="365"/>
      <c r="B540" s="357" t="s">
        <v>21</v>
      </c>
      <c r="C540" s="4" t="s">
        <v>43</v>
      </c>
      <c r="D540" s="100">
        <v>4885252</v>
      </c>
      <c r="E540" s="45">
        <v>4876169</v>
      </c>
      <c r="F540" s="45"/>
      <c r="G540" s="45"/>
      <c r="H540" s="45"/>
      <c r="I540" s="45"/>
      <c r="J540" s="45"/>
      <c r="K540" s="45">
        <f t="shared" si="178"/>
        <v>4876169</v>
      </c>
      <c r="L540" s="95">
        <v>2394653</v>
      </c>
      <c r="M540" s="45">
        <f t="shared" si="179"/>
        <v>2481516</v>
      </c>
    </row>
    <row r="541" spans="1:13" x14ac:dyDescent="0.25">
      <c r="A541" s="365"/>
      <c r="B541" s="364"/>
      <c r="C541" s="4" t="s">
        <v>50</v>
      </c>
      <c r="D541" s="100">
        <v>200000</v>
      </c>
      <c r="E541" s="45">
        <v>200000</v>
      </c>
      <c r="F541" s="45"/>
      <c r="G541" s="45"/>
      <c r="H541" s="45"/>
      <c r="I541" s="45"/>
      <c r="J541" s="45"/>
      <c r="K541" s="45">
        <f t="shared" si="178"/>
        <v>200000</v>
      </c>
      <c r="L541" s="95">
        <v>100000</v>
      </c>
      <c r="M541" s="45">
        <f t="shared" si="179"/>
        <v>100000</v>
      </c>
    </row>
    <row r="542" spans="1:13" x14ac:dyDescent="0.25">
      <c r="A542" s="365"/>
      <c r="B542" s="364"/>
      <c r="C542" s="4" t="s">
        <v>51</v>
      </c>
      <c r="D542" s="100">
        <v>10000</v>
      </c>
      <c r="E542" s="45">
        <v>10000</v>
      </c>
      <c r="F542" s="45"/>
      <c r="G542" s="45"/>
      <c r="H542" s="45"/>
      <c r="I542" s="45"/>
      <c r="J542" s="45"/>
      <c r="K542" s="45">
        <f t="shared" si="178"/>
        <v>10000</v>
      </c>
      <c r="L542" s="95">
        <v>0</v>
      </c>
      <c r="M542" s="45">
        <f t="shared" si="179"/>
        <v>10000</v>
      </c>
    </row>
    <row r="543" spans="1:13" x14ac:dyDescent="0.25">
      <c r="A543" s="365"/>
      <c r="B543" s="364"/>
      <c r="C543" s="4" t="s">
        <v>53</v>
      </c>
      <c r="D543" s="100">
        <v>24000</v>
      </c>
      <c r="E543" s="45">
        <v>24000</v>
      </c>
      <c r="F543" s="45"/>
      <c r="G543" s="45"/>
      <c r="H543" s="45"/>
      <c r="I543" s="45"/>
      <c r="J543" s="45"/>
      <c r="K543" s="45">
        <f t="shared" si="178"/>
        <v>24000</v>
      </c>
      <c r="L543" s="95">
        <v>12000</v>
      </c>
      <c r="M543" s="45">
        <f t="shared" si="179"/>
        <v>12000</v>
      </c>
    </row>
    <row r="544" spans="1:13" x14ac:dyDescent="0.25">
      <c r="A544" s="365"/>
      <c r="B544" s="364"/>
      <c r="C544" s="4" t="s">
        <v>54</v>
      </c>
      <c r="D544" s="100">
        <v>0</v>
      </c>
      <c r="E544" s="45">
        <v>9083</v>
      </c>
      <c r="F544" s="45"/>
      <c r="G544" s="45"/>
      <c r="H544" s="45"/>
      <c r="I544" s="45"/>
      <c r="J544" s="45"/>
      <c r="K544" s="45">
        <f t="shared" si="178"/>
        <v>9083</v>
      </c>
      <c r="L544" s="95">
        <v>9083</v>
      </c>
      <c r="M544" s="45">
        <f t="shared" si="179"/>
        <v>0</v>
      </c>
    </row>
    <row r="545" spans="1:13" x14ac:dyDescent="0.25">
      <c r="A545" s="365"/>
      <c r="B545" s="364"/>
      <c r="C545" s="18" t="s">
        <v>44</v>
      </c>
      <c r="D545" s="108">
        <f>SUM(D540:D544)</f>
        <v>5119252</v>
      </c>
      <c r="E545" s="108">
        <f>SUM(E540:E544)</f>
        <v>5119252</v>
      </c>
      <c r="F545" s="51">
        <f t="shared" ref="F545:M545" si="180">SUM(F540:F544)</f>
        <v>0</v>
      </c>
      <c r="G545" s="51">
        <f t="shared" si="180"/>
        <v>0</v>
      </c>
      <c r="H545" s="51">
        <f t="shared" si="180"/>
        <v>0</v>
      </c>
      <c r="I545" s="51">
        <f t="shared" si="180"/>
        <v>0</v>
      </c>
      <c r="J545" s="51">
        <f t="shared" si="180"/>
        <v>0</v>
      </c>
      <c r="K545" s="51">
        <f t="shared" si="180"/>
        <v>5119252</v>
      </c>
      <c r="L545" s="185">
        <f t="shared" si="180"/>
        <v>2515736</v>
      </c>
      <c r="M545" s="83">
        <f t="shared" si="180"/>
        <v>2603516</v>
      </c>
    </row>
    <row r="546" spans="1:13" x14ac:dyDescent="0.25">
      <c r="A546" s="365"/>
      <c r="B546" s="364"/>
      <c r="C546" s="220" t="s">
        <v>45</v>
      </c>
      <c r="D546" s="219">
        <v>985842</v>
      </c>
      <c r="E546" s="215">
        <v>985842</v>
      </c>
      <c r="F546" s="215"/>
      <c r="G546" s="215"/>
      <c r="H546" s="215"/>
      <c r="I546" s="215"/>
      <c r="J546" s="215"/>
      <c r="K546" s="216">
        <f t="shared" ref="K546:K556" si="181">E546+F546+G546+H546+I546+J546</f>
        <v>985842</v>
      </c>
      <c r="L546" s="217">
        <v>467540</v>
      </c>
      <c r="M546" s="216">
        <f t="shared" ref="M546:M556" si="182">K546-L546</f>
        <v>518302</v>
      </c>
    </row>
    <row r="547" spans="1:13" x14ac:dyDescent="0.25">
      <c r="A547" s="365"/>
      <c r="B547" s="364"/>
      <c r="C547" s="4" t="s">
        <v>46</v>
      </c>
      <c r="D547" s="100">
        <v>40000</v>
      </c>
      <c r="E547" s="45">
        <v>40000</v>
      </c>
      <c r="F547" s="45"/>
      <c r="G547" s="45"/>
      <c r="H547" s="45"/>
      <c r="I547" s="45"/>
      <c r="J547" s="45"/>
      <c r="K547" s="45">
        <f t="shared" si="181"/>
        <v>40000</v>
      </c>
      <c r="L547" s="95">
        <v>0</v>
      </c>
      <c r="M547" s="45">
        <f t="shared" si="182"/>
        <v>40000</v>
      </c>
    </row>
    <row r="548" spans="1:13" x14ac:dyDescent="0.25">
      <c r="A548" s="365"/>
      <c r="B548" s="364"/>
      <c r="C548" s="4" t="s">
        <v>56</v>
      </c>
      <c r="D548" s="100">
        <v>65000</v>
      </c>
      <c r="E548" s="45">
        <v>57153</v>
      </c>
      <c r="F548" s="45"/>
      <c r="G548" s="45"/>
      <c r="H548" s="45"/>
      <c r="I548" s="45"/>
      <c r="J548" s="45"/>
      <c r="K548" s="45">
        <f t="shared" si="181"/>
        <v>57153</v>
      </c>
      <c r="L548" s="95">
        <v>21770</v>
      </c>
      <c r="M548" s="45">
        <f t="shared" si="182"/>
        <v>35383</v>
      </c>
    </row>
    <row r="549" spans="1:13" x14ac:dyDescent="0.25">
      <c r="A549" s="365"/>
      <c r="B549" s="364"/>
      <c r="C549" s="92" t="s">
        <v>58</v>
      </c>
      <c r="D549" s="106">
        <v>0</v>
      </c>
      <c r="E549" s="45">
        <v>1641</v>
      </c>
      <c r="F549" s="45"/>
      <c r="G549" s="45"/>
      <c r="H549" s="45"/>
      <c r="I549" s="45"/>
      <c r="J549" s="45"/>
      <c r="K549" s="45">
        <f t="shared" si="181"/>
        <v>1641</v>
      </c>
      <c r="L549" s="95">
        <v>1641</v>
      </c>
      <c r="M549" s="95">
        <f t="shared" si="182"/>
        <v>0</v>
      </c>
    </row>
    <row r="550" spans="1:13" x14ac:dyDescent="0.25">
      <c r="A550" s="365"/>
      <c r="B550" s="364"/>
      <c r="C550" s="4" t="s">
        <v>59</v>
      </c>
      <c r="D550" s="100">
        <v>50000</v>
      </c>
      <c r="E550" s="45">
        <v>50000</v>
      </c>
      <c r="F550" s="45"/>
      <c r="G550" s="45"/>
      <c r="H550" s="45"/>
      <c r="I550" s="45"/>
      <c r="J550" s="45"/>
      <c r="K550" s="45">
        <f t="shared" si="181"/>
        <v>50000</v>
      </c>
      <c r="L550" s="95">
        <v>33056</v>
      </c>
      <c r="M550" s="45">
        <f t="shared" si="182"/>
        <v>16944</v>
      </c>
    </row>
    <row r="551" spans="1:13" x14ac:dyDescent="0.25">
      <c r="A551" s="365"/>
      <c r="B551" s="364"/>
      <c r="C551" s="4" t="s">
        <v>65</v>
      </c>
      <c r="D551" s="100">
        <v>0</v>
      </c>
      <c r="E551" s="45">
        <v>0</v>
      </c>
      <c r="F551" s="45"/>
      <c r="G551" s="45"/>
      <c r="H551" s="45"/>
      <c r="I551" s="45"/>
      <c r="J551" s="45"/>
      <c r="K551" s="45">
        <f t="shared" si="181"/>
        <v>0</v>
      </c>
      <c r="L551" s="95">
        <v>0</v>
      </c>
      <c r="M551" s="45">
        <f t="shared" si="182"/>
        <v>0</v>
      </c>
    </row>
    <row r="552" spans="1:13" x14ac:dyDescent="0.25">
      <c r="A552" s="365"/>
      <c r="B552" s="364"/>
      <c r="C552" s="4" t="s">
        <v>47</v>
      </c>
      <c r="D552" s="100">
        <v>16800</v>
      </c>
      <c r="E552" s="45">
        <v>16800</v>
      </c>
      <c r="F552" s="45"/>
      <c r="G552" s="45"/>
      <c r="H552" s="45"/>
      <c r="I552" s="45"/>
      <c r="J552" s="45"/>
      <c r="K552" s="45">
        <f t="shared" si="181"/>
        <v>16800</v>
      </c>
      <c r="L552" s="95">
        <v>4200</v>
      </c>
      <c r="M552" s="45">
        <f t="shared" si="182"/>
        <v>12600</v>
      </c>
    </row>
    <row r="553" spans="1:13" x14ac:dyDescent="0.25">
      <c r="A553" s="365"/>
      <c r="B553" s="364"/>
      <c r="C553" s="4" t="s">
        <v>61</v>
      </c>
      <c r="D553" s="100">
        <v>0</v>
      </c>
      <c r="E553" s="45">
        <v>206</v>
      </c>
      <c r="F553" s="45"/>
      <c r="G553" s="45"/>
      <c r="H553" s="45"/>
      <c r="I553" s="45"/>
      <c r="J553" s="45"/>
      <c r="K553" s="45">
        <f t="shared" si="181"/>
        <v>206</v>
      </c>
      <c r="L553" s="95">
        <v>206</v>
      </c>
      <c r="M553" s="45">
        <f t="shared" si="182"/>
        <v>0</v>
      </c>
    </row>
    <row r="554" spans="1:13" x14ac:dyDescent="0.25">
      <c r="A554" s="365"/>
      <c r="B554" s="364"/>
      <c r="C554" s="4" t="s">
        <v>62</v>
      </c>
      <c r="D554" s="100">
        <v>50910</v>
      </c>
      <c r="E554" s="45">
        <v>50910</v>
      </c>
      <c r="F554" s="45"/>
      <c r="G554" s="45"/>
      <c r="H554" s="45"/>
      <c r="I554" s="45"/>
      <c r="J554" s="45"/>
      <c r="K554" s="45">
        <f t="shared" si="181"/>
        <v>50910</v>
      </c>
      <c r="L554" s="95">
        <v>965</v>
      </c>
      <c r="M554" s="45">
        <f t="shared" si="182"/>
        <v>49945</v>
      </c>
    </row>
    <row r="555" spans="1:13" x14ac:dyDescent="0.25">
      <c r="A555" s="365"/>
      <c r="B555" s="364"/>
      <c r="C555" s="4" t="s">
        <v>48</v>
      </c>
      <c r="D555" s="100">
        <v>26450</v>
      </c>
      <c r="E555" s="45">
        <v>26450</v>
      </c>
      <c r="F555" s="45"/>
      <c r="G555" s="45"/>
      <c r="H555" s="45"/>
      <c r="I555" s="45"/>
      <c r="J555" s="45"/>
      <c r="K555" s="45">
        <f t="shared" si="181"/>
        <v>26450</v>
      </c>
      <c r="L555" s="95">
        <v>10431</v>
      </c>
      <c r="M555" s="45">
        <f t="shared" si="182"/>
        <v>16019</v>
      </c>
    </row>
    <row r="556" spans="1:13" x14ac:dyDescent="0.25">
      <c r="A556" s="365"/>
      <c r="B556" s="364"/>
      <c r="C556" s="4" t="s">
        <v>63</v>
      </c>
      <c r="D556" s="100">
        <v>257162</v>
      </c>
      <c r="E556" s="45">
        <v>257162</v>
      </c>
      <c r="F556" s="45"/>
      <c r="G556" s="45"/>
      <c r="H556" s="45"/>
      <c r="I556" s="45"/>
      <c r="J556" s="45"/>
      <c r="K556" s="45">
        <f t="shared" si="181"/>
        <v>257162</v>
      </c>
      <c r="L556" s="95">
        <v>0</v>
      </c>
      <c r="M556" s="45">
        <f t="shared" si="182"/>
        <v>257162</v>
      </c>
    </row>
    <row r="557" spans="1:13" x14ac:dyDescent="0.25">
      <c r="A557" s="365"/>
      <c r="B557" s="364"/>
      <c r="C557" s="18" t="s">
        <v>49</v>
      </c>
      <c r="D557" s="108">
        <f>SUM(D547:D556)</f>
        <v>506322</v>
      </c>
      <c r="E557" s="108">
        <f>SUM(E547:E556)</f>
        <v>500322</v>
      </c>
      <c r="F557" s="51">
        <f t="shared" ref="F557:M557" si="183">SUM(F547:F556)</f>
        <v>0</v>
      </c>
      <c r="G557" s="51">
        <f t="shared" si="183"/>
        <v>0</v>
      </c>
      <c r="H557" s="51">
        <f t="shared" si="183"/>
        <v>0</v>
      </c>
      <c r="I557" s="51">
        <f t="shared" si="183"/>
        <v>0</v>
      </c>
      <c r="J557" s="51">
        <f t="shared" si="183"/>
        <v>0</v>
      </c>
      <c r="K557" s="51">
        <f t="shared" si="183"/>
        <v>500322</v>
      </c>
      <c r="L557" s="185">
        <f t="shared" si="183"/>
        <v>72269</v>
      </c>
      <c r="M557" s="83">
        <f t="shared" si="183"/>
        <v>428053</v>
      </c>
    </row>
    <row r="558" spans="1:13" x14ac:dyDescent="0.25">
      <c r="A558" s="365"/>
      <c r="B558" s="364"/>
      <c r="C558" s="4" t="s">
        <v>143</v>
      </c>
      <c r="D558" s="100">
        <v>110236</v>
      </c>
      <c r="E558" s="45">
        <v>110236</v>
      </c>
      <c r="F558" s="45"/>
      <c r="G558" s="45"/>
      <c r="H558" s="45"/>
      <c r="I558" s="45"/>
      <c r="J558" s="45"/>
      <c r="K558" s="45">
        <f t="shared" ref="K558:K559" si="184">E558+F558+G558+H558+I558+J558</f>
        <v>110236</v>
      </c>
      <c r="L558" s="95">
        <v>110236</v>
      </c>
      <c r="M558" s="45">
        <f t="shared" ref="M558:M559" si="185">K558-L558</f>
        <v>0</v>
      </c>
    </row>
    <row r="559" spans="1:13" x14ac:dyDescent="0.25">
      <c r="A559" s="365"/>
      <c r="B559" s="364"/>
      <c r="C559" s="4" t="s">
        <v>144</v>
      </c>
      <c r="D559" s="100">
        <v>29764</v>
      </c>
      <c r="E559" s="45">
        <v>29764</v>
      </c>
      <c r="F559" s="45"/>
      <c r="G559" s="45"/>
      <c r="H559" s="45"/>
      <c r="I559" s="45"/>
      <c r="J559" s="45"/>
      <c r="K559" s="45">
        <f t="shared" si="184"/>
        <v>29764</v>
      </c>
      <c r="L559" s="95">
        <v>29764</v>
      </c>
      <c r="M559" s="45">
        <f t="shared" si="185"/>
        <v>0</v>
      </c>
    </row>
    <row r="560" spans="1:13" x14ac:dyDescent="0.25">
      <c r="A560" s="365"/>
      <c r="B560" s="358"/>
      <c r="C560" s="18" t="s">
        <v>145</v>
      </c>
      <c r="D560" s="108">
        <f>SUM(D558:D559)</f>
        <v>140000</v>
      </c>
      <c r="E560" s="108">
        <f>SUM(E558:E559)</f>
        <v>140000</v>
      </c>
      <c r="F560" s="51">
        <f t="shared" ref="F560:M560" si="186">SUM(F558:F559)</f>
        <v>0</v>
      </c>
      <c r="G560" s="51">
        <f t="shared" si="186"/>
        <v>0</v>
      </c>
      <c r="H560" s="51">
        <f t="shared" si="186"/>
        <v>0</v>
      </c>
      <c r="I560" s="51">
        <f t="shared" si="186"/>
        <v>0</v>
      </c>
      <c r="J560" s="51">
        <f t="shared" si="186"/>
        <v>0</v>
      </c>
      <c r="K560" s="51">
        <f t="shared" si="186"/>
        <v>140000</v>
      </c>
      <c r="L560" s="185">
        <f t="shared" si="186"/>
        <v>140000</v>
      </c>
      <c r="M560" s="83">
        <f t="shared" si="186"/>
        <v>0</v>
      </c>
    </row>
    <row r="561" spans="1:13" x14ac:dyDescent="0.25">
      <c r="A561" s="365"/>
      <c r="B561" s="357" t="s">
        <v>24</v>
      </c>
      <c r="C561" s="29" t="s">
        <v>65</v>
      </c>
      <c r="D561" s="111">
        <v>174000</v>
      </c>
      <c r="E561" s="56">
        <v>174000</v>
      </c>
      <c r="F561" s="56"/>
      <c r="G561" s="56"/>
      <c r="H561" s="56"/>
      <c r="I561" s="56"/>
      <c r="J561" s="56"/>
      <c r="K561" s="45">
        <f t="shared" ref="K561:K563" si="187">E561+F561+G561+H561+I561+J561</f>
        <v>174000</v>
      </c>
      <c r="L561" s="189">
        <v>72500</v>
      </c>
      <c r="M561" s="45">
        <f t="shared" ref="M561:M563" si="188">K561-L561</f>
        <v>101500</v>
      </c>
    </row>
    <row r="562" spans="1:13" x14ac:dyDescent="0.25">
      <c r="A562" s="365"/>
      <c r="B562" s="364"/>
      <c r="C562" s="29" t="s">
        <v>60</v>
      </c>
      <c r="D562" s="111">
        <v>12000</v>
      </c>
      <c r="E562" s="56">
        <v>18000</v>
      </c>
      <c r="F562" s="56"/>
      <c r="G562" s="56"/>
      <c r="H562" s="56"/>
      <c r="I562" s="56"/>
      <c r="J562" s="56"/>
      <c r="K562" s="45">
        <f t="shared" si="187"/>
        <v>18000</v>
      </c>
      <c r="L562" s="189">
        <v>18000</v>
      </c>
      <c r="M562" s="45">
        <f t="shared" si="188"/>
        <v>0</v>
      </c>
    </row>
    <row r="563" spans="1:13" x14ac:dyDescent="0.25">
      <c r="A563" s="365"/>
      <c r="B563" s="364"/>
      <c r="C563" s="29" t="s">
        <v>48</v>
      </c>
      <c r="D563" s="111">
        <v>50220</v>
      </c>
      <c r="E563" s="56">
        <v>50220</v>
      </c>
      <c r="F563" s="56"/>
      <c r="G563" s="56"/>
      <c r="H563" s="56"/>
      <c r="I563" s="56"/>
      <c r="J563" s="56"/>
      <c r="K563" s="45">
        <f t="shared" si="187"/>
        <v>50220</v>
      </c>
      <c r="L563" s="189">
        <v>24435</v>
      </c>
      <c r="M563" s="45">
        <f t="shared" si="188"/>
        <v>25785</v>
      </c>
    </row>
    <row r="564" spans="1:13" x14ac:dyDescent="0.25">
      <c r="A564" s="356"/>
      <c r="B564" s="358"/>
      <c r="C564" s="18" t="s">
        <v>49</v>
      </c>
      <c r="D564" s="108">
        <f>SUM(D561:D563)</f>
        <v>236220</v>
      </c>
      <c r="E564" s="108">
        <f>SUM(E561:E563)</f>
        <v>242220</v>
      </c>
      <c r="F564" s="51">
        <f t="shared" ref="F564:M564" si="189">SUM(F561:F563)</f>
        <v>0</v>
      </c>
      <c r="G564" s="51">
        <f t="shared" si="189"/>
        <v>0</v>
      </c>
      <c r="H564" s="51">
        <f t="shared" si="189"/>
        <v>0</v>
      </c>
      <c r="I564" s="51">
        <f t="shared" si="189"/>
        <v>0</v>
      </c>
      <c r="J564" s="51">
        <f t="shared" si="189"/>
        <v>0</v>
      </c>
      <c r="K564" s="51">
        <f t="shared" si="189"/>
        <v>242220</v>
      </c>
      <c r="L564" s="185">
        <f t="shared" si="189"/>
        <v>114935</v>
      </c>
      <c r="M564" s="83">
        <f t="shared" si="189"/>
        <v>127285</v>
      </c>
    </row>
    <row r="565" spans="1:13" x14ac:dyDescent="0.25">
      <c r="A565" s="355" t="s">
        <v>102</v>
      </c>
      <c r="B565" s="357" t="s">
        <v>21</v>
      </c>
      <c r="C565" s="4" t="s">
        <v>43</v>
      </c>
      <c r="D565" s="100">
        <v>174800</v>
      </c>
      <c r="E565" s="45">
        <v>174800</v>
      </c>
      <c r="F565" s="45"/>
      <c r="G565" s="45"/>
      <c r="H565" s="45"/>
      <c r="I565" s="45"/>
      <c r="J565" s="45"/>
      <c r="K565" s="45">
        <f t="shared" ref="K565:K568" si="190">E565+F565+G565+H565+I565+J565</f>
        <v>174800</v>
      </c>
      <c r="L565" s="95">
        <v>87200</v>
      </c>
      <c r="M565" s="45">
        <f t="shared" ref="M565:M568" si="191">K565-L565</f>
        <v>87600</v>
      </c>
    </row>
    <row r="566" spans="1:13" x14ac:dyDescent="0.25">
      <c r="A566" s="356"/>
      <c r="B566" s="358"/>
      <c r="C566" s="4" t="s">
        <v>45</v>
      </c>
      <c r="D566" s="100">
        <v>32626</v>
      </c>
      <c r="E566" s="45">
        <v>32626</v>
      </c>
      <c r="F566" s="45"/>
      <c r="G566" s="45"/>
      <c r="H566" s="45"/>
      <c r="I566" s="45"/>
      <c r="J566" s="45"/>
      <c r="K566" s="45">
        <f t="shared" si="190"/>
        <v>32626</v>
      </c>
      <c r="L566" s="95">
        <v>15426</v>
      </c>
      <c r="M566" s="45">
        <f t="shared" si="191"/>
        <v>17200</v>
      </c>
    </row>
    <row r="567" spans="1:13" x14ac:dyDescent="0.25">
      <c r="A567" s="355" t="s">
        <v>103</v>
      </c>
      <c r="B567" s="357" t="s">
        <v>21</v>
      </c>
      <c r="C567" s="4" t="s">
        <v>54</v>
      </c>
      <c r="D567" s="100">
        <v>38400</v>
      </c>
      <c r="E567" s="45">
        <v>38400</v>
      </c>
      <c r="F567" s="45"/>
      <c r="G567" s="45"/>
      <c r="H567" s="45"/>
      <c r="I567" s="45"/>
      <c r="J567" s="45"/>
      <c r="K567" s="45">
        <f t="shared" si="190"/>
        <v>38400</v>
      </c>
      <c r="L567" s="95">
        <v>14700</v>
      </c>
      <c r="M567" s="45">
        <f t="shared" si="191"/>
        <v>23700</v>
      </c>
    </row>
    <row r="568" spans="1:13" x14ac:dyDescent="0.25">
      <c r="A568" s="356"/>
      <c r="B568" s="358"/>
      <c r="C568" s="4" t="s">
        <v>45</v>
      </c>
      <c r="D568" s="100">
        <v>7168</v>
      </c>
      <c r="E568" s="45">
        <v>7168</v>
      </c>
      <c r="F568" s="45"/>
      <c r="G568" s="45"/>
      <c r="H568" s="45"/>
      <c r="I568" s="45"/>
      <c r="J568" s="45"/>
      <c r="K568" s="45">
        <f t="shared" si="190"/>
        <v>7168</v>
      </c>
      <c r="L568" s="95">
        <v>2241</v>
      </c>
      <c r="M568" s="45">
        <f t="shared" si="191"/>
        <v>4927</v>
      </c>
    </row>
    <row r="569" spans="1:13" x14ac:dyDescent="0.25">
      <c r="A569" s="472" t="s">
        <v>159</v>
      </c>
      <c r="B569" s="473"/>
      <c r="C569" s="474"/>
      <c r="D569" s="224">
        <f>SUM(D535+D538+D539+D545+D546+D557+D560+D564+D565+D566+D567+D568)</f>
        <v>7240630</v>
      </c>
      <c r="E569" s="224">
        <v>7240630</v>
      </c>
      <c r="F569" s="228">
        <f t="shared" ref="F569:M569" si="192">SUM(F535,F538,F539,F545,F546,F557,F560,F565,F566,F567,F568,F564)</f>
        <v>0</v>
      </c>
      <c r="G569" s="228">
        <f t="shared" si="192"/>
        <v>0</v>
      </c>
      <c r="H569" s="228">
        <f t="shared" si="192"/>
        <v>0</v>
      </c>
      <c r="I569" s="228">
        <f t="shared" si="192"/>
        <v>0</v>
      </c>
      <c r="J569" s="228">
        <f t="shared" si="192"/>
        <v>0</v>
      </c>
      <c r="K569" s="228">
        <f t="shared" si="192"/>
        <v>7240630</v>
      </c>
      <c r="L569" s="229">
        <f>SUM(L535,L538,L539,L545,L546,L557,L560,L565,L566,L567,L568,L564)</f>
        <v>3430047</v>
      </c>
      <c r="M569" s="230">
        <f t="shared" si="192"/>
        <v>3810583</v>
      </c>
    </row>
    <row r="570" spans="1:13" x14ac:dyDescent="0.25">
      <c r="A570" s="363" t="s">
        <v>80</v>
      </c>
      <c r="B570" s="357" t="s">
        <v>42</v>
      </c>
      <c r="C570" s="92" t="s">
        <v>52</v>
      </c>
      <c r="D570" s="106">
        <v>0</v>
      </c>
      <c r="E570" s="45">
        <v>29700</v>
      </c>
      <c r="F570" s="45"/>
      <c r="G570" s="45"/>
      <c r="H570" s="45"/>
      <c r="I570" s="45"/>
      <c r="J570" s="45"/>
      <c r="K570" s="45">
        <f t="shared" ref="K570:K572" si="193">E570+F570+G570+H570+I570+J570</f>
        <v>29700</v>
      </c>
      <c r="L570" s="95">
        <v>29700</v>
      </c>
      <c r="M570" s="94">
        <f t="shared" ref="M570:M572" si="194">K570-L570</f>
        <v>0</v>
      </c>
    </row>
    <row r="571" spans="1:13" x14ac:dyDescent="0.25">
      <c r="A571" s="363"/>
      <c r="B571" s="364"/>
      <c r="C571" s="4" t="s">
        <v>43</v>
      </c>
      <c r="D571" s="100">
        <v>978360</v>
      </c>
      <c r="E571" s="45">
        <v>966480</v>
      </c>
      <c r="F571" s="45"/>
      <c r="G571" s="45"/>
      <c r="H571" s="45"/>
      <c r="I571" s="45"/>
      <c r="J571" s="45"/>
      <c r="K571" s="45">
        <f t="shared" si="193"/>
        <v>966480</v>
      </c>
      <c r="L571" s="95">
        <v>469768</v>
      </c>
      <c r="M571" s="45">
        <f t="shared" si="194"/>
        <v>496712</v>
      </c>
    </row>
    <row r="572" spans="1:13" x14ac:dyDescent="0.25">
      <c r="A572" s="363"/>
      <c r="B572" s="364"/>
      <c r="C572" s="4" t="s">
        <v>54</v>
      </c>
      <c r="D572" s="100">
        <v>71280</v>
      </c>
      <c r="E572" s="45">
        <v>61275</v>
      </c>
      <c r="F572" s="45"/>
      <c r="G572" s="45"/>
      <c r="H572" s="45"/>
      <c r="I572" s="45"/>
      <c r="J572" s="45"/>
      <c r="K572" s="45">
        <f t="shared" si="193"/>
        <v>61275</v>
      </c>
      <c r="L572" s="95">
        <v>15463</v>
      </c>
      <c r="M572" s="45">
        <f t="shared" si="194"/>
        <v>45812</v>
      </c>
    </row>
    <row r="573" spans="1:13" x14ac:dyDescent="0.25">
      <c r="A573" s="363"/>
      <c r="B573" s="364"/>
      <c r="C573" s="18" t="s">
        <v>44</v>
      </c>
      <c r="D573" s="108">
        <f>SUM(D571:D572)</f>
        <v>1049640</v>
      </c>
      <c r="E573" s="108">
        <f>SUM(E571:E572)</f>
        <v>1027755</v>
      </c>
      <c r="F573" s="51">
        <f t="shared" ref="F573:K573" si="195">SUM(F570:F572)</f>
        <v>0</v>
      </c>
      <c r="G573" s="51">
        <f t="shared" si="195"/>
        <v>0</v>
      </c>
      <c r="H573" s="51">
        <f t="shared" si="195"/>
        <v>0</v>
      </c>
      <c r="I573" s="51">
        <f t="shared" si="195"/>
        <v>0</v>
      </c>
      <c r="J573" s="51">
        <f t="shared" si="195"/>
        <v>0</v>
      </c>
      <c r="K573" s="51">
        <f t="shared" si="195"/>
        <v>1057455</v>
      </c>
      <c r="L573" s="185">
        <f>SUM(L570:L572)</f>
        <v>514931</v>
      </c>
      <c r="M573" s="51">
        <f>SUM(M570:M572)</f>
        <v>542524</v>
      </c>
    </row>
    <row r="574" spans="1:13" x14ac:dyDescent="0.25">
      <c r="A574" s="363"/>
      <c r="B574" s="364"/>
      <c r="C574" s="220" t="s">
        <v>45</v>
      </c>
      <c r="D574" s="219">
        <v>91314</v>
      </c>
      <c r="E574" s="215">
        <v>91314</v>
      </c>
      <c r="F574" s="215"/>
      <c r="G574" s="215"/>
      <c r="H574" s="215"/>
      <c r="I574" s="215"/>
      <c r="J574" s="215"/>
      <c r="K574" s="216">
        <f t="shared" ref="K574:K578" si="196">E574+F574+G574+H574+I574+J574</f>
        <v>91314</v>
      </c>
      <c r="L574" s="217">
        <v>48452</v>
      </c>
      <c r="M574" s="216">
        <f t="shared" ref="M574:M578" si="197">K574-L574</f>
        <v>42862</v>
      </c>
    </row>
    <row r="575" spans="1:13" x14ac:dyDescent="0.25">
      <c r="A575" s="363"/>
      <c r="B575" s="364"/>
      <c r="C575" s="4" t="s">
        <v>46</v>
      </c>
      <c r="D575" s="100">
        <v>0</v>
      </c>
      <c r="E575" s="45">
        <v>3181</v>
      </c>
      <c r="F575" s="45"/>
      <c r="G575" s="45"/>
      <c r="H575" s="45"/>
      <c r="I575" s="45"/>
      <c r="J575" s="45"/>
      <c r="K575" s="45">
        <f t="shared" si="196"/>
        <v>3181</v>
      </c>
      <c r="L575" s="95">
        <v>3181</v>
      </c>
      <c r="M575" s="95">
        <f t="shared" si="197"/>
        <v>0</v>
      </c>
    </row>
    <row r="576" spans="1:13" x14ac:dyDescent="0.25">
      <c r="A576" s="363"/>
      <c r="B576" s="364"/>
      <c r="C576" s="4" t="s">
        <v>56</v>
      </c>
      <c r="D576" s="100">
        <v>0</v>
      </c>
      <c r="E576" s="45">
        <v>428</v>
      </c>
      <c r="F576" s="45"/>
      <c r="G576" s="45"/>
      <c r="H576" s="45"/>
      <c r="I576" s="45"/>
      <c r="J576" s="45"/>
      <c r="K576" s="45">
        <f t="shared" si="196"/>
        <v>428</v>
      </c>
      <c r="L576" s="95">
        <v>428</v>
      </c>
      <c r="M576" s="94">
        <f t="shared" si="197"/>
        <v>0</v>
      </c>
    </row>
    <row r="577" spans="1:13" x14ac:dyDescent="0.25">
      <c r="A577" s="363"/>
      <c r="B577" s="364"/>
      <c r="C577" s="92" t="s">
        <v>47</v>
      </c>
      <c r="D577" s="106">
        <v>0</v>
      </c>
      <c r="E577" s="45">
        <v>1900</v>
      </c>
      <c r="F577" s="45"/>
      <c r="G577" s="45"/>
      <c r="H577" s="45"/>
      <c r="I577" s="45"/>
      <c r="J577" s="45"/>
      <c r="K577" s="45">
        <f t="shared" si="196"/>
        <v>1900</v>
      </c>
      <c r="L577" s="95">
        <v>1900</v>
      </c>
      <c r="M577" s="95">
        <f t="shared" si="197"/>
        <v>0</v>
      </c>
    </row>
    <row r="578" spans="1:13" x14ac:dyDescent="0.25">
      <c r="A578" s="363"/>
      <c r="B578" s="364"/>
      <c r="C578" s="4" t="s">
        <v>48</v>
      </c>
      <c r="D578" s="100">
        <v>0</v>
      </c>
      <c r="E578" s="45">
        <v>975</v>
      </c>
      <c r="F578" s="45"/>
      <c r="G578" s="45"/>
      <c r="H578" s="45"/>
      <c r="I578" s="45"/>
      <c r="J578" s="45"/>
      <c r="K578" s="45">
        <f t="shared" si="196"/>
        <v>975</v>
      </c>
      <c r="L578" s="95">
        <v>975</v>
      </c>
      <c r="M578" s="94">
        <f t="shared" si="197"/>
        <v>0</v>
      </c>
    </row>
    <row r="579" spans="1:13" x14ac:dyDescent="0.25">
      <c r="A579" s="363"/>
      <c r="B579" s="358"/>
      <c r="C579" s="18" t="s">
        <v>49</v>
      </c>
      <c r="D579" s="108">
        <f>SUM(D575:D578)</f>
        <v>0</v>
      </c>
      <c r="E579" s="108">
        <f>SUM(E575:E578)</f>
        <v>6484</v>
      </c>
      <c r="F579" s="51">
        <f t="shared" ref="F579:M579" si="198">SUM(F575:F578)</f>
        <v>0</v>
      </c>
      <c r="G579" s="51">
        <f t="shared" si="198"/>
        <v>0</v>
      </c>
      <c r="H579" s="51">
        <f t="shared" si="198"/>
        <v>0</v>
      </c>
      <c r="I579" s="51">
        <f t="shared" si="198"/>
        <v>0</v>
      </c>
      <c r="J579" s="51">
        <f t="shared" si="198"/>
        <v>0</v>
      </c>
      <c r="K579" s="51">
        <f t="shared" si="198"/>
        <v>6484</v>
      </c>
      <c r="L579" s="185">
        <f t="shared" si="198"/>
        <v>6484</v>
      </c>
      <c r="M579" s="96">
        <f t="shared" si="198"/>
        <v>0</v>
      </c>
    </row>
    <row r="580" spans="1:13" x14ac:dyDescent="0.25">
      <c r="A580" s="363"/>
      <c r="B580" s="359" t="s">
        <v>21</v>
      </c>
      <c r="C580" s="4" t="s">
        <v>43</v>
      </c>
      <c r="D580" s="100">
        <v>4727872</v>
      </c>
      <c r="E580" s="45">
        <v>4709266</v>
      </c>
      <c r="F580" s="94"/>
      <c r="G580" s="45"/>
      <c r="H580" s="45"/>
      <c r="I580" s="45"/>
      <c r="J580" s="45"/>
      <c r="K580" s="45">
        <f t="shared" ref="K580:K586" si="199">E580+F580+G580+H580+I580+J580</f>
        <v>4709266</v>
      </c>
      <c r="L580" s="95">
        <v>1406738</v>
      </c>
      <c r="M580" s="45">
        <f t="shared" ref="M580:M586" si="200">K580-L580</f>
        <v>3302528</v>
      </c>
    </row>
    <row r="581" spans="1:13" x14ac:dyDescent="0.25">
      <c r="A581" s="363"/>
      <c r="B581" s="359"/>
      <c r="C581" s="4" t="s">
        <v>66</v>
      </c>
      <c r="D581" s="100">
        <v>195000</v>
      </c>
      <c r="E581" s="45">
        <v>195000</v>
      </c>
      <c r="F581" s="64"/>
      <c r="G581" s="45"/>
      <c r="H581" s="45"/>
      <c r="I581" s="45"/>
      <c r="J581" s="45"/>
      <c r="K581" s="45">
        <f t="shared" si="199"/>
        <v>195000</v>
      </c>
      <c r="L581" s="95">
        <v>195000</v>
      </c>
      <c r="M581" s="45">
        <f t="shared" si="200"/>
        <v>0</v>
      </c>
    </row>
    <row r="582" spans="1:13" x14ac:dyDescent="0.25">
      <c r="A582" s="363"/>
      <c r="B582" s="359"/>
      <c r="C582" s="4" t="s">
        <v>50</v>
      </c>
      <c r="D582" s="100">
        <v>179300</v>
      </c>
      <c r="E582" s="45">
        <v>179300</v>
      </c>
      <c r="F582" s="64"/>
      <c r="G582" s="45"/>
      <c r="H582" s="45"/>
      <c r="I582" s="45"/>
      <c r="J582" s="45"/>
      <c r="K582" s="45">
        <f t="shared" si="199"/>
        <v>179300</v>
      </c>
      <c r="L582" s="95">
        <v>56250</v>
      </c>
      <c r="M582" s="45">
        <f t="shared" si="200"/>
        <v>123050</v>
      </c>
    </row>
    <row r="583" spans="1:13" x14ac:dyDescent="0.25">
      <c r="A583" s="363"/>
      <c r="B583" s="359"/>
      <c r="C583" s="4" t="s">
        <v>51</v>
      </c>
      <c r="D583" s="100">
        <v>10000</v>
      </c>
      <c r="E583" s="45">
        <v>10000</v>
      </c>
      <c r="F583" s="64"/>
      <c r="G583" s="45"/>
      <c r="H583" s="45"/>
      <c r="I583" s="45"/>
      <c r="J583" s="45"/>
      <c r="K583" s="45">
        <f t="shared" si="199"/>
        <v>10000</v>
      </c>
      <c r="L583" s="95">
        <v>0</v>
      </c>
      <c r="M583" s="45">
        <f t="shared" si="200"/>
        <v>10000</v>
      </c>
    </row>
    <row r="584" spans="1:13" x14ac:dyDescent="0.25">
      <c r="A584" s="363"/>
      <c r="B584" s="359"/>
      <c r="C584" s="4" t="s">
        <v>52</v>
      </c>
      <c r="D584" s="100">
        <v>18000</v>
      </c>
      <c r="E584" s="45">
        <v>6120</v>
      </c>
      <c r="F584" s="64"/>
      <c r="G584" s="45"/>
      <c r="H584" s="45"/>
      <c r="I584" s="45"/>
      <c r="J584" s="45"/>
      <c r="K584" s="45">
        <f t="shared" si="199"/>
        <v>6120</v>
      </c>
      <c r="L584" s="95">
        <v>0</v>
      </c>
      <c r="M584" s="45">
        <f t="shared" si="200"/>
        <v>6120</v>
      </c>
    </row>
    <row r="585" spans="1:13" x14ac:dyDescent="0.25">
      <c r="A585" s="363"/>
      <c r="B585" s="359"/>
      <c r="C585" s="4" t="s">
        <v>53</v>
      </c>
      <c r="D585" s="100">
        <v>24000</v>
      </c>
      <c r="E585" s="45">
        <v>24000</v>
      </c>
      <c r="F585" s="64"/>
      <c r="G585" s="45"/>
      <c r="H585" s="45"/>
      <c r="I585" s="45"/>
      <c r="J585" s="45"/>
      <c r="K585" s="45">
        <f t="shared" si="199"/>
        <v>24000</v>
      </c>
      <c r="L585" s="95">
        <v>17000</v>
      </c>
      <c r="M585" s="45">
        <f t="shared" si="200"/>
        <v>7000</v>
      </c>
    </row>
    <row r="586" spans="1:13" x14ac:dyDescent="0.25">
      <c r="A586" s="363"/>
      <c r="B586" s="359"/>
      <c r="C586" s="4" t="s">
        <v>54</v>
      </c>
      <c r="D586" s="100">
        <v>0</v>
      </c>
      <c r="E586" s="45">
        <v>22671</v>
      </c>
      <c r="F586" s="94"/>
      <c r="G586" s="45"/>
      <c r="H586" s="45"/>
      <c r="I586" s="45"/>
      <c r="J586" s="45"/>
      <c r="K586" s="45">
        <f t="shared" si="199"/>
        <v>22671</v>
      </c>
      <c r="L586" s="94">
        <v>29515</v>
      </c>
      <c r="M586" s="64">
        <f t="shared" si="200"/>
        <v>-6844</v>
      </c>
    </row>
    <row r="587" spans="1:13" x14ac:dyDescent="0.25">
      <c r="A587" s="363"/>
      <c r="B587" s="359"/>
      <c r="C587" s="18" t="s">
        <v>44</v>
      </c>
      <c r="D587" s="108">
        <f>SUM(D580:D586)</f>
        <v>5154172</v>
      </c>
      <c r="E587" s="108">
        <f>SUM(E580:E586)</f>
        <v>5146357</v>
      </c>
      <c r="F587" s="51">
        <f t="shared" ref="F587:M587" si="201">SUM(F580:F586)</f>
        <v>0</v>
      </c>
      <c r="G587" s="51">
        <f t="shared" si="201"/>
        <v>0</v>
      </c>
      <c r="H587" s="51">
        <f t="shared" si="201"/>
        <v>0</v>
      </c>
      <c r="I587" s="51">
        <f t="shared" si="201"/>
        <v>0</v>
      </c>
      <c r="J587" s="51">
        <f t="shared" si="201"/>
        <v>0</v>
      </c>
      <c r="K587" s="51">
        <f t="shared" si="201"/>
        <v>5146357</v>
      </c>
      <c r="L587" s="185">
        <f t="shared" si="201"/>
        <v>1704503</v>
      </c>
      <c r="M587" s="83">
        <f t="shared" si="201"/>
        <v>3441854</v>
      </c>
    </row>
    <row r="588" spans="1:13" x14ac:dyDescent="0.25">
      <c r="A588" s="363"/>
      <c r="B588" s="359"/>
      <c r="C588" s="220" t="s">
        <v>45</v>
      </c>
      <c r="D588" s="219">
        <v>986397</v>
      </c>
      <c r="E588" s="215">
        <v>986397</v>
      </c>
      <c r="F588" s="215"/>
      <c r="G588" s="215"/>
      <c r="H588" s="215"/>
      <c r="I588" s="215"/>
      <c r="J588" s="215"/>
      <c r="K588" s="216">
        <f t="shared" ref="K588:K599" si="202">E588+F588+G588+H588+I588+J588</f>
        <v>986397</v>
      </c>
      <c r="L588" s="217">
        <v>428024</v>
      </c>
      <c r="M588" s="216">
        <f t="shared" ref="M588:M599" si="203">K588-L588</f>
        <v>558373</v>
      </c>
    </row>
    <row r="589" spans="1:13" x14ac:dyDescent="0.25">
      <c r="A589" s="363"/>
      <c r="B589" s="359"/>
      <c r="C589" s="4" t="s">
        <v>46</v>
      </c>
      <c r="D589" s="100">
        <v>40000</v>
      </c>
      <c r="E589" s="45">
        <v>36819</v>
      </c>
      <c r="F589" s="45"/>
      <c r="G589" s="45"/>
      <c r="H589" s="45"/>
      <c r="I589" s="45"/>
      <c r="J589" s="45"/>
      <c r="K589" s="45">
        <f t="shared" si="202"/>
        <v>36819</v>
      </c>
      <c r="L589" s="95">
        <v>9141</v>
      </c>
      <c r="M589" s="45">
        <f t="shared" si="203"/>
        <v>27678</v>
      </c>
    </row>
    <row r="590" spans="1:13" x14ac:dyDescent="0.25">
      <c r="A590" s="363"/>
      <c r="B590" s="359"/>
      <c r="C590" s="4" t="s">
        <v>56</v>
      </c>
      <c r="D590" s="100">
        <v>90000</v>
      </c>
      <c r="E590" s="45">
        <v>86031</v>
      </c>
      <c r="F590" s="45"/>
      <c r="G590" s="45"/>
      <c r="H590" s="45"/>
      <c r="I590" s="45"/>
      <c r="J590" s="45"/>
      <c r="K590" s="45">
        <f t="shared" si="202"/>
        <v>86031</v>
      </c>
      <c r="L590" s="95">
        <v>15748</v>
      </c>
      <c r="M590" s="64">
        <f t="shared" si="203"/>
        <v>70283</v>
      </c>
    </row>
    <row r="591" spans="1:13" x14ac:dyDescent="0.25">
      <c r="A591" s="363"/>
      <c r="B591" s="359"/>
      <c r="C591" s="92" t="s">
        <v>58</v>
      </c>
      <c r="D591" s="106">
        <v>0</v>
      </c>
      <c r="E591" s="45">
        <v>1641</v>
      </c>
      <c r="F591" s="45"/>
      <c r="G591" s="45"/>
      <c r="H591" s="45"/>
      <c r="I591" s="45"/>
      <c r="J591" s="45"/>
      <c r="K591" s="45">
        <f t="shared" si="202"/>
        <v>1641</v>
      </c>
      <c r="L591" s="95">
        <v>1641</v>
      </c>
      <c r="M591" s="95">
        <f t="shared" si="203"/>
        <v>0</v>
      </c>
    </row>
    <row r="592" spans="1:13" x14ac:dyDescent="0.25">
      <c r="A592" s="363"/>
      <c r="B592" s="359"/>
      <c r="C592" s="4" t="s">
        <v>59</v>
      </c>
      <c r="D592" s="100">
        <v>200000</v>
      </c>
      <c r="E592" s="45">
        <v>200000</v>
      </c>
      <c r="F592" s="45"/>
      <c r="G592" s="45"/>
      <c r="H592" s="45"/>
      <c r="I592" s="45"/>
      <c r="J592" s="45"/>
      <c r="K592" s="45">
        <f t="shared" si="202"/>
        <v>200000</v>
      </c>
      <c r="L592" s="95">
        <v>99160</v>
      </c>
      <c r="M592" s="45">
        <f t="shared" si="203"/>
        <v>100840</v>
      </c>
    </row>
    <row r="593" spans="1:13" x14ac:dyDescent="0.25">
      <c r="A593" s="363"/>
      <c r="B593" s="359"/>
      <c r="C593" s="4" t="s">
        <v>65</v>
      </c>
      <c r="D593" s="100">
        <v>0</v>
      </c>
      <c r="E593" s="45">
        <v>0</v>
      </c>
      <c r="F593" s="45"/>
      <c r="G593" s="45"/>
      <c r="H593" s="45"/>
      <c r="I593" s="45"/>
      <c r="J593" s="45"/>
      <c r="K593" s="45">
        <f t="shared" si="202"/>
        <v>0</v>
      </c>
      <c r="L593" s="95">
        <v>0</v>
      </c>
      <c r="M593" s="45">
        <f t="shared" si="203"/>
        <v>0</v>
      </c>
    </row>
    <row r="594" spans="1:13" x14ac:dyDescent="0.25">
      <c r="A594" s="363"/>
      <c r="B594" s="359"/>
      <c r="C594" s="4" t="s">
        <v>60</v>
      </c>
      <c r="D594" s="100">
        <v>20000</v>
      </c>
      <c r="E594" s="45">
        <v>19794</v>
      </c>
      <c r="F594" s="45"/>
      <c r="G594" s="45"/>
      <c r="H594" s="45"/>
      <c r="I594" s="45"/>
      <c r="J594" s="45"/>
      <c r="K594" s="45">
        <f t="shared" si="202"/>
        <v>19794</v>
      </c>
      <c r="L594" s="95">
        <v>3805</v>
      </c>
      <c r="M594" s="45">
        <f t="shared" si="203"/>
        <v>15989</v>
      </c>
    </row>
    <row r="595" spans="1:13" x14ac:dyDescent="0.25">
      <c r="A595" s="363"/>
      <c r="B595" s="359"/>
      <c r="C595" s="4" t="s">
        <v>47</v>
      </c>
      <c r="D595" s="100">
        <v>16800</v>
      </c>
      <c r="E595" s="45">
        <v>16800</v>
      </c>
      <c r="F595" s="45"/>
      <c r="G595" s="64"/>
      <c r="H595" s="45"/>
      <c r="I595" s="45"/>
      <c r="J595" s="45"/>
      <c r="K595" s="45">
        <f t="shared" si="202"/>
        <v>16800</v>
      </c>
      <c r="L595" s="95">
        <v>4200</v>
      </c>
      <c r="M595" s="45">
        <f t="shared" si="203"/>
        <v>12600</v>
      </c>
    </row>
    <row r="596" spans="1:13" x14ac:dyDescent="0.25">
      <c r="A596" s="363"/>
      <c r="B596" s="359"/>
      <c r="C596" s="4" t="s">
        <v>61</v>
      </c>
      <c r="D596" s="100">
        <v>0</v>
      </c>
      <c r="E596" s="45">
        <v>1013592</v>
      </c>
      <c r="F596" s="45"/>
      <c r="G596" s="64"/>
      <c r="H596" s="45"/>
      <c r="I596" s="45"/>
      <c r="J596" s="45"/>
      <c r="K596" s="45">
        <f t="shared" si="202"/>
        <v>1013592</v>
      </c>
      <c r="L596" s="95">
        <v>206</v>
      </c>
      <c r="M596" s="45">
        <f t="shared" si="203"/>
        <v>1013386</v>
      </c>
    </row>
    <row r="597" spans="1:13" x14ac:dyDescent="0.25">
      <c r="A597" s="363"/>
      <c r="B597" s="359"/>
      <c r="C597" s="4" t="s">
        <v>62</v>
      </c>
      <c r="D597" s="100">
        <v>9915</v>
      </c>
      <c r="E597" s="45">
        <v>9915</v>
      </c>
      <c r="F597" s="45"/>
      <c r="G597" s="64"/>
      <c r="H597" s="45"/>
      <c r="I597" s="45"/>
      <c r="J597" s="45"/>
      <c r="K597" s="45">
        <f t="shared" si="202"/>
        <v>9915</v>
      </c>
      <c r="L597" s="95">
        <v>865</v>
      </c>
      <c r="M597" s="45">
        <f t="shared" si="203"/>
        <v>9050</v>
      </c>
    </row>
    <row r="598" spans="1:13" x14ac:dyDescent="0.25">
      <c r="A598" s="363"/>
      <c r="B598" s="359"/>
      <c r="C598" s="4" t="s">
        <v>48</v>
      </c>
      <c r="D598" s="100">
        <v>46100</v>
      </c>
      <c r="E598" s="45">
        <v>318739</v>
      </c>
      <c r="F598" s="45"/>
      <c r="G598" s="64"/>
      <c r="H598" s="45"/>
      <c r="I598" s="45"/>
      <c r="J598" s="45"/>
      <c r="K598" s="45">
        <f t="shared" si="202"/>
        <v>318739</v>
      </c>
      <c r="L598" s="95">
        <v>18406</v>
      </c>
      <c r="M598" s="64">
        <f t="shared" si="203"/>
        <v>300333</v>
      </c>
    </row>
    <row r="599" spans="1:13" x14ac:dyDescent="0.25">
      <c r="A599" s="363"/>
      <c r="B599" s="359"/>
      <c r="C599" s="4" t="s">
        <v>63</v>
      </c>
      <c r="D599" s="100">
        <v>0</v>
      </c>
      <c r="E599" s="45">
        <v>0</v>
      </c>
      <c r="F599" s="45"/>
      <c r="G599" s="64"/>
      <c r="H599" s="45"/>
      <c r="I599" s="45"/>
      <c r="J599" s="45"/>
      <c r="K599" s="45">
        <f t="shared" si="202"/>
        <v>0</v>
      </c>
      <c r="L599" s="95">
        <v>0</v>
      </c>
      <c r="M599" s="45">
        <f t="shared" si="203"/>
        <v>0</v>
      </c>
    </row>
    <row r="600" spans="1:13" x14ac:dyDescent="0.25">
      <c r="A600" s="363"/>
      <c r="B600" s="359"/>
      <c r="C600" s="18" t="s">
        <v>49</v>
      </c>
      <c r="D600" s="108">
        <f>SUM(D589:D599)</f>
        <v>422815</v>
      </c>
      <c r="E600" s="108">
        <f>SUM(E589:E599)</f>
        <v>1703331</v>
      </c>
      <c r="F600" s="51">
        <f t="shared" ref="F600:M600" si="204">SUM(F589:F599)</f>
        <v>0</v>
      </c>
      <c r="G600" s="51">
        <f t="shared" si="204"/>
        <v>0</v>
      </c>
      <c r="H600" s="51">
        <f t="shared" si="204"/>
        <v>0</v>
      </c>
      <c r="I600" s="51">
        <f t="shared" si="204"/>
        <v>0</v>
      </c>
      <c r="J600" s="51">
        <f t="shared" si="204"/>
        <v>0</v>
      </c>
      <c r="K600" s="51">
        <f t="shared" si="204"/>
        <v>1703331</v>
      </c>
      <c r="L600" s="185">
        <f t="shared" si="204"/>
        <v>153172</v>
      </c>
      <c r="M600" s="83">
        <f t="shared" si="204"/>
        <v>1550159</v>
      </c>
    </row>
    <row r="601" spans="1:13" x14ac:dyDescent="0.25">
      <c r="A601" s="355" t="s">
        <v>104</v>
      </c>
      <c r="B601" s="357" t="s">
        <v>21</v>
      </c>
      <c r="C601" s="4" t="s">
        <v>43</v>
      </c>
      <c r="D601" s="100">
        <v>415617</v>
      </c>
      <c r="E601" s="45">
        <v>415617</v>
      </c>
      <c r="F601" s="45"/>
      <c r="G601" s="45"/>
      <c r="H601" s="45"/>
      <c r="I601" s="45"/>
      <c r="J601" s="45"/>
      <c r="K601" s="45">
        <f t="shared" ref="K601:K602" si="205">E601+F601+G601+H601+I601+J601</f>
        <v>415617</v>
      </c>
      <c r="L601" s="95">
        <v>85373</v>
      </c>
      <c r="M601" s="45">
        <f t="shared" ref="M601:M602" si="206">K601-L601</f>
        <v>330244</v>
      </c>
    </row>
    <row r="602" spans="1:13" x14ac:dyDescent="0.25">
      <c r="A602" s="356"/>
      <c r="B602" s="358"/>
      <c r="C602" s="4" t="s">
        <v>45</v>
      </c>
      <c r="D602" s="100">
        <v>77696</v>
      </c>
      <c r="E602" s="45">
        <v>77696</v>
      </c>
      <c r="F602" s="45"/>
      <c r="G602" s="45"/>
      <c r="H602" s="45"/>
      <c r="I602" s="45"/>
      <c r="J602" s="45"/>
      <c r="K602" s="45">
        <f t="shared" si="205"/>
        <v>77696</v>
      </c>
      <c r="L602" s="95">
        <v>16650</v>
      </c>
      <c r="M602" s="45">
        <f t="shared" si="206"/>
        <v>61046</v>
      </c>
    </row>
    <row r="603" spans="1:13" x14ac:dyDescent="0.25">
      <c r="A603" s="472" t="s">
        <v>160</v>
      </c>
      <c r="B603" s="473"/>
      <c r="C603" s="474"/>
      <c r="D603" s="224">
        <f>SUM(D573+D574+D579+D587+D588+D600+D601+D602)</f>
        <v>8197651</v>
      </c>
      <c r="E603" s="224">
        <v>9484651</v>
      </c>
      <c r="F603" s="225">
        <f>SUM(F573,F574,F579,F587,F588,F600,F601,F602)</f>
        <v>0</v>
      </c>
      <c r="G603" s="225">
        <f t="shared" ref="G603:M603" si="207">SUM(G573,G574,G579,G587,G588,G600,G601,G602)</f>
        <v>0</v>
      </c>
      <c r="H603" s="225">
        <f t="shared" si="207"/>
        <v>0</v>
      </c>
      <c r="I603" s="225">
        <f t="shared" si="207"/>
        <v>0</v>
      </c>
      <c r="J603" s="225">
        <f t="shared" si="207"/>
        <v>0</v>
      </c>
      <c r="K603" s="225">
        <f t="shared" si="207"/>
        <v>9484651</v>
      </c>
      <c r="L603" s="226">
        <f>SUM(L573,L574,L579,L587,L588,L600,L601,L602)</f>
        <v>2957589</v>
      </c>
      <c r="M603" s="225">
        <f t="shared" si="207"/>
        <v>6527062</v>
      </c>
    </row>
    <row r="604" spans="1:13" x14ac:dyDescent="0.25">
      <c r="A604" s="363" t="s">
        <v>81</v>
      </c>
      <c r="B604" s="6" t="s">
        <v>9</v>
      </c>
      <c r="C604" s="4" t="s">
        <v>70</v>
      </c>
      <c r="D604" s="100">
        <v>0</v>
      </c>
      <c r="E604" s="45">
        <v>0</v>
      </c>
      <c r="F604" s="45"/>
      <c r="G604" s="45"/>
      <c r="H604" s="45"/>
      <c r="I604" s="45"/>
      <c r="J604" s="45"/>
      <c r="K604" s="45">
        <f>E604+F604+G604+H604+I604+J604</f>
        <v>0</v>
      </c>
      <c r="L604" s="95">
        <v>0</v>
      </c>
      <c r="M604" s="45">
        <f t="shared" ref="M604:M608" si="208">K604-L604</f>
        <v>0</v>
      </c>
    </row>
    <row r="605" spans="1:13" x14ac:dyDescent="0.25">
      <c r="A605" s="363"/>
      <c r="B605" s="359" t="s">
        <v>42</v>
      </c>
      <c r="C605" s="18" t="s">
        <v>43</v>
      </c>
      <c r="D605" s="108">
        <f>D604</f>
        <v>0</v>
      </c>
      <c r="E605" s="108">
        <f t="shared" ref="E605:M605" si="209">E604</f>
        <v>0</v>
      </c>
      <c r="F605" s="108">
        <f t="shared" si="209"/>
        <v>0</v>
      </c>
      <c r="G605" s="108">
        <f t="shared" si="209"/>
        <v>0</v>
      </c>
      <c r="H605" s="108">
        <f t="shared" si="209"/>
        <v>0</v>
      </c>
      <c r="I605" s="108">
        <f t="shared" si="209"/>
        <v>0</v>
      </c>
      <c r="J605" s="108">
        <f t="shared" si="209"/>
        <v>0</v>
      </c>
      <c r="K605" s="108">
        <f t="shared" si="209"/>
        <v>0</v>
      </c>
      <c r="L605" s="108">
        <f t="shared" si="209"/>
        <v>0</v>
      </c>
      <c r="M605" s="108">
        <f t="shared" si="209"/>
        <v>0</v>
      </c>
    </row>
    <row r="606" spans="1:13" x14ac:dyDescent="0.25">
      <c r="A606" s="363"/>
      <c r="B606" s="359"/>
      <c r="C606" s="220" t="s">
        <v>45</v>
      </c>
      <c r="D606" s="219">
        <v>0</v>
      </c>
      <c r="E606" s="215">
        <v>0</v>
      </c>
      <c r="F606" s="215"/>
      <c r="G606" s="215"/>
      <c r="H606" s="215"/>
      <c r="I606" s="215"/>
      <c r="J606" s="215"/>
      <c r="K606" s="216">
        <f t="shared" ref="K606:K608" si="210">E606+F606+G606+H606+I606+J606</f>
        <v>0</v>
      </c>
      <c r="L606" s="217">
        <v>0</v>
      </c>
      <c r="M606" s="216">
        <f t="shared" si="208"/>
        <v>0</v>
      </c>
    </row>
    <row r="607" spans="1:13" x14ac:dyDescent="0.25">
      <c r="A607" s="363"/>
      <c r="B607" s="359"/>
      <c r="C607" s="4" t="s">
        <v>46</v>
      </c>
      <c r="D607" s="100">
        <v>0</v>
      </c>
      <c r="E607" s="45">
        <v>0</v>
      </c>
      <c r="F607" s="45"/>
      <c r="G607" s="45"/>
      <c r="H607" s="45"/>
      <c r="I607" s="45"/>
      <c r="J607" s="45"/>
      <c r="K607" s="45">
        <f t="shared" si="210"/>
        <v>0</v>
      </c>
      <c r="L607" s="95">
        <v>0</v>
      </c>
      <c r="M607" s="45">
        <f t="shared" si="208"/>
        <v>0</v>
      </c>
    </row>
    <row r="608" spans="1:13" x14ac:dyDescent="0.25">
      <c r="A608" s="363"/>
      <c r="B608" s="359"/>
      <c r="C608" s="4" t="s">
        <v>48</v>
      </c>
      <c r="D608" s="100">
        <v>0</v>
      </c>
      <c r="E608" s="45">
        <v>0</v>
      </c>
      <c r="F608" s="45"/>
      <c r="G608" s="45"/>
      <c r="H608" s="45"/>
      <c r="I608" s="45"/>
      <c r="J608" s="45"/>
      <c r="K608" s="45">
        <f t="shared" si="210"/>
        <v>0</v>
      </c>
      <c r="L608" s="95">
        <v>0</v>
      </c>
      <c r="M608" s="45">
        <f t="shared" si="208"/>
        <v>0</v>
      </c>
    </row>
    <row r="609" spans="1:13" x14ac:dyDescent="0.25">
      <c r="A609" s="363"/>
      <c r="B609" s="359"/>
      <c r="C609" s="18" t="s">
        <v>49</v>
      </c>
      <c r="D609" s="108">
        <f>SUM(D607:D608)</f>
        <v>0</v>
      </c>
      <c r="E609" s="108">
        <f>SUM(E607:E608)</f>
        <v>0</v>
      </c>
      <c r="F609" s="51">
        <f t="shared" ref="F609:M609" si="211">SUM(F607:F608)</f>
        <v>0</v>
      </c>
      <c r="G609" s="51">
        <f t="shared" si="211"/>
        <v>0</v>
      </c>
      <c r="H609" s="51">
        <f t="shared" si="211"/>
        <v>0</v>
      </c>
      <c r="I609" s="51">
        <f t="shared" si="211"/>
        <v>0</v>
      </c>
      <c r="J609" s="51">
        <f t="shared" si="211"/>
        <v>0</v>
      </c>
      <c r="K609" s="51">
        <f t="shared" si="211"/>
        <v>0</v>
      </c>
      <c r="L609" s="185">
        <f t="shared" si="211"/>
        <v>0</v>
      </c>
      <c r="M609" s="83">
        <f t="shared" si="211"/>
        <v>0</v>
      </c>
    </row>
    <row r="610" spans="1:13" x14ac:dyDescent="0.25">
      <c r="A610" s="363"/>
      <c r="B610" s="359" t="s">
        <v>21</v>
      </c>
      <c r="C610" s="4" t="s">
        <v>43</v>
      </c>
      <c r="D610" s="100">
        <v>4885436</v>
      </c>
      <c r="E610" s="45">
        <v>4842703</v>
      </c>
      <c r="F610" s="45"/>
      <c r="G610" s="45"/>
      <c r="H610" s="45"/>
      <c r="I610" s="45"/>
      <c r="J610" s="45"/>
      <c r="K610" s="45">
        <f t="shared" ref="K610:K616" si="212">E610+F610+G610+H610+I610+J610</f>
        <v>4842703</v>
      </c>
      <c r="L610" s="95">
        <v>2191904</v>
      </c>
      <c r="M610" s="45">
        <f t="shared" ref="M610:M616" si="213">K610-L610</f>
        <v>2650799</v>
      </c>
    </row>
    <row r="611" spans="1:13" x14ac:dyDescent="0.25">
      <c r="A611" s="363"/>
      <c r="B611" s="359"/>
      <c r="C611" s="4" t="s">
        <v>50</v>
      </c>
      <c r="D611" s="100">
        <v>200000</v>
      </c>
      <c r="E611" s="45">
        <v>200000</v>
      </c>
      <c r="F611" s="45"/>
      <c r="G611" s="45"/>
      <c r="H611" s="45"/>
      <c r="I611" s="45"/>
      <c r="J611" s="45"/>
      <c r="K611" s="45">
        <f t="shared" si="212"/>
        <v>200000</v>
      </c>
      <c r="L611" s="95">
        <v>100000</v>
      </c>
      <c r="M611" s="45">
        <f t="shared" si="213"/>
        <v>100000</v>
      </c>
    </row>
    <row r="612" spans="1:13" x14ac:dyDescent="0.25">
      <c r="A612" s="363"/>
      <c r="B612" s="359"/>
      <c r="C612" s="4" t="s">
        <v>51</v>
      </c>
      <c r="D612" s="100">
        <v>10000</v>
      </c>
      <c r="E612" s="45">
        <v>10000</v>
      </c>
      <c r="F612" s="45"/>
      <c r="G612" s="45"/>
      <c r="H612" s="45"/>
      <c r="I612" s="45"/>
      <c r="J612" s="45"/>
      <c r="K612" s="45">
        <f t="shared" si="212"/>
        <v>10000</v>
      </c>
      <c r="L612" s="95">
        <v>0</v>
      </c>
      <c r="M612" s="45">
        <f t="shared" si="213"/>
        <v>10000</v>
      </c>
    </row>
    <row r="613" spans="1:13" x14ac:dyDescent="0.25">
      <c r="A613" s="363"/>
      <c r="B613" s="359"/>
      <c r="C613" s="4" t="s">
        <v>52</v>
      </c>
      <c r="D613" s="100">
        <v>100000</v>
      </c>
      <c r="E613" s="45">
        <v>100000</v>
      </c>
      <c r="F613" s="45"/>
      <c r="G613" s="45"/>
      <c r="H613" s="45"/>
      <c r="I613" s="45"/>
      <c r="J613" s="45"/>
      <c r="K613" s="45">
        <f t="shared" si="212"/>
        <v>100000</v>
      </c>
      <c r="L613" s="95">
        <v>0</v>
      </c>
      <c r="M613" s="45">
        <f t="shared" si="213"/>
        <v>100000</v>
      </c>
    </row>
    <row r="614" spans="1:13" x14ac:dyDescent="0.25">
      <c r="A614" s="363"/>
      <c r="B614" s="359"/>
      <c r="C614" s="4" t="s">
        <v>53</v>
      </c>
      <c r="D614" s="100">
        <v>24000</v>
      </c>
      <c r="E614" s="45">
        <v>24000</v>
      </c>
      <c r="F614" s="45"/>
      <c r="G614" s="45"/>
      <c r="H614" s="45"/>
      <c r="I614" s="45"/>
      <c r="J614" s="45"/>
      <c r="K614" s="45">
        <f t="shared" si="212"/>
        <v>24000</v>
      </c>
      <c r="L614" s="95">
        <v>12000</v>
      </c>
      <c r="M614" s="45">
        <f t="shared" si="213"/>
        <v>12000</v>
      </c>
    </row>
    <row r="615" spans="1:13" x14ac:dyDescent="0.25">
      <c r="A615" s="363"/>
      <c r="B615" s="359"/>
      <c r="C615" s="4" t="s">
        <v>54</v>
      </c>
      <c r="D615" s="100">
        <v>0</v>
      </c>
      <c r="E615" s="45">
        <v>42733</v>
      </c>
      <c r="F615" s="45"/>
      <c r="G615" s="45"/>
      <c r="H615" s="45"/>
      <c r="I615" s="45"/>
      <c r="J615" s="45"/>
      <c r="K615" s="45">
        <f t="shared" si="212"/>
        <v>42733</v>
      </c>
      <c r="L615" s="95">
        <v>42733</v>
      </c>
      <c r="M615" s="45">
        <f t="shared" si="213"/>
        <v>0</v>
      </c>
    </row>
    <row r="616" spans="1:13" x14ac:dyDescent="0.25">
      <c r="A616" s="363"/>
      <c r="B616" s="359"/>
      <c r="C616" s="4" t="s">
        <v>55</v>
      </c>
      <c r="D616" s="100">
        <v>0</v>
      </c>
      <c r="E616" s="45">
        <v>0</v>
      </c>
      <c r="F616" s="45"/>
      <c r="G616" s="45"/>
      <c r="H616" s="45"/>
      <c r="I616" s="45"/>
      <c r="J616" s="45"/>
      <c r="K616" s="45">
        <f t="shared" si="212"/>
        <v>0</v>
      </c>
      <c r="L616" s="95">
        <v>0</v>
      </c>
      <c r="M616" s="45">
        <f t="shared" si="213"/>
        <v>0</v>
      </c>
    </row>
    <row r="617" spans="1:13" x14ac:dyDescent="0.25">
      <c r="A617" s="363"/>
      <c r="B617" s="359"/>
      <c r="C617" s="18" t="s">
        <v>44</v>
      </c>
      <c r="D617" s="108">
        <f>SUM(D610:D616)</f>
        <v>5219436</v>
      </c>
      <c r="E617" s="108">
        <f>SUM(E610:E616)</f>
        <v>5219436</v>
      </c>
      <c r="F617" s="51">
        <f t="shared" ref="F617:M617" si="214">SUM(F610:F616)</f>
        <v>0</v>
      </c>
      <c r="G617" s="51">
        <f t="shared" si="214"/>
        <v>0</v>
      </c>
      <c r="H617" s="51">
        <f t="shared" si="214"/>
        <v>0</v>
      </c>
      <c r="I617" s="51">
        <f t="shared" si="214"/>
        <v>0</v>
      </c>
      <c r="J617" s="51">
        <f t="shared" si="214"/>
        <v>0</v>
      </c>
      <c r="K617" s="51">
        <f t="shared" si="214"/>
        <v>5219436</v>
      </c>
      <c r="L617" s="185">
        <f t="shared" si="214"/>
        <v>2346637</v>
      </c>
      <c r="M617" s="83">
        <f t="shared" si="214"/>
        <v>2872799</v>
      </c>
    </row>
    <row r="618" spans="1:13" x14ac:dyDescent="0.25">
      <c r="A618" s="363"/>
      <c r="B618" s="359"/>
      <c r="C618" s="220" t="s">
        <v>45</v>
      </c>
      <c r="D618" s="219">
        <v>985874</v>
      </c>
      <c r="E618" s="215">
        <v>985874</v>
      </c>
      <c r="F618" s="215"/>
      <c r="G618" s="215"/>
      <c r="H618" s="215"/>
      <c r="I618" s="215"/>
      <c r="J618" s="215"/>
      <c r="K618" s="216">
        <f t="shared" ref="K618:K628" si="215">E618+F618+G618+H618+I618+J618</f>
        <v>985874</v>
      </c>
      <c r="L618" s="217">
        <v>470126</v>
      </c>
      <c r="M618" s="216">
        <f t="shared" ref="M618:M628" si="216">K618-L618</f>
        <v>515748</v>
      </c>
    </row>
    <row r="619" spans="1:13" x14ac:dyDescent="0.25">
      <c r="A619" s="363"/>
      <c r="B619" s="359"/>
      <c r="C619" s="4" t="s">
        <v>46</v>
      </c>
      <c r="D619" s="100">
        <v>40000</v>
      </c>
      <c r="E619" s="45">
        <v>40000</v>
      </c>
      <c r="F619" s="45"/>
      <c r="G619" s="45"/>
      <c r="H619" s="45"/>
      <c r="I619" s="45"/>
      <c r="J619" s="45"/>
      <c r="K619" s="45">
        <f t="shared" si="215"/>
        <v>40000</v>
      </c>
      <c r="L619" s="95">
        <v>8289</v>
      </c>
      <c r="M619" s="45">
        <f t="shared" si="216"/>
        <v>31711</v>
      </c>
    </row>
    <row r="620" spans="1:13" x14ac:dyDescent="0.25">
      <c r="A620" s="363"/>
      <c r="B620" s="359"/>
      <c r="C620" s="4" t="s">
        <v>56</v>
      </c>
      <c r="D620" s="100">
        <v>40000</v>
      </c>
      <c r="E620" s="45">
        <v>38359</v>
      </c>
      <c r="F620" s="45"/>
      <c r="G620" s="45"/>
      <c r="H620" s="45"/>
      <c r="I620" s="45"/>
      <c r="J620" s="45"/>
      <c r="K620" s="45">
        <f t="shared" si="215"/>
        <v>38359</v>
      </c>
      <c r="L620" s="95">
        <v>0</v>
      </c>
      <c r="M620" s="45">
        <f t="shared" si="216"/>
        <v>38359</v>
      </c>
    </row>
    <row r="621" spans="1:13" x14ac:dyDescent="0.25">
      <c r="A621" s="363"/>
      <c r="B621" s="359"/>
      <c r="C621" s="92" t="s">
        <v>58</v>
      </c>
      <c r="D621" s="106">
        <v>0</v>
      </c>
      <c r="E621" s="45">
        <v>1641</v>
      </c>
      <c r="F621" s="45"/>
      <c r="G621" s="45"/>
      <c r="H621" s="45"/>
      <c r="I621" s="45"/>
      <c r="J621" s="45"/>
      <c r="K621" s="45">
        <f t="shared" si="215"/>
        <v>1641</v>
      </c>
      <c r="L621" s="95">
        <v>1641</v>
      </c>
      <c r="M621" s="95">
        <f t="shared" si="216"/>
        <v>0</v>
      </c>
    </row>
    <row r="622" spans="1:13" x14ac:dyDescent="0.25">
      <c r="A622" s="363"/>
      <c r="B622" s="359"/>
      <c r="C622" s="4" t="s">
        <v>65</v>
      </c>
      <c r="D622" s="100">
        <v>0</v>
      </c>
      <c r="E622" s="45">
        <v>0</v>
      </c>
      <c r="F622" s="45"/>
      <c r="G622" s="45"/>
      <c r="H622" s="45"/>
      <c r="I622" s="45"/>
      <c r="J622" s="45"/>
      <c r="K622" s="45">
        <f t="shared" si="215"/>
        <v>0</v>
      </c>
      <c r="L622" s="95">
        <v>0</v>
      </c>
      <c r="M622" s="45">
        <f t="shared" si="216"/>
        <v>0</v>
      </c>
    </row>
    <row r="623" spans="1:13" x14ac:dyDescent="0.25">
      <c r="A623" s="363"/>
      <c r="B623" s="359"/>
      <c r="C623" s="4" t="s">
        <v>60</v>
      </c>
      <c r="D623" s="100">
        <v>5000</v>
      </c>
      <c r="E623" s="45">
        <v>6000</v>
      </c>
      <c r="F623" s="64"/>
      <c r="G623" s="45"/>
      <c r="H623" s="45"/>
      <c r="I623" s="45"/>
      <c r="J623" s="45"/>
      <c r="K623" s="45">
        <f t="shared" si="215"/>
        <v>6000</v>
      </c>
      <c r="L623" s="95">
        <v>0</v>
      </c>
      <c r="M623" s="45">
        <f t="shared" si="216"/>
        <v>6000</v>
      </c>
    </row>
    <row r="624" spans="1:13" x14ac:dyDescent="0.25">
      <c r="A624" s="363"/>
      <c r="B624" s="359"/>
      <c r="C624" s="4" t="s">
        <v>47</v>
      </c>
      <c r="D624" s="100">
        <v>16800</v>
      </c>
      <c r="E624" s="45">
        <v>16800</v>
      </c>
      <c r="F624" s="45"/>
      <c r="G624" s="45"/>
      <c r="H624" s="45"/>
      <c r="I624" s="45"/>
      <c r="J624" s="45"/>
      <c r="K624" s="45">
        <f t="shared" si="215"/>
        <v>16800</v>
      </c>
      <c r="L624" s="95">
        <v>4200</v>
      </c>
      <c r="M624" s="45">
        <f t="shared" si="216"/>
        <v>12600</v>
      </c>
    </row>
    <row r="625" spans="1:13" x14ac:dyDescent="0.25">
      <c r="A625" s="363"/>
      <c r="B625" s="359"/>
      <c r="C625" s="4" t="s">
        <v>61</v>
      </c>
      <c r="D625" s="100">
        <v>0</v>
      </c>
      <c r="E625" s="45">
        <v>206</v>
      </c>
      <c r="F625" s="45"/>
      <c r="G625" s="45"/>
      <c r="H625" s="45"/>
      <c r="I625" s="45"/>
      <c r="J625" s="45"/>
      <c r="K625" s="45">
        <f t="shared" si="215"/>
        <v>206</v>
      </c>
      <c r="L625" s="95">
        <v>206</v>
      </c>
      <c r="M625" s="45">
        <f t="shared" si="216"/>
        <v>0</v>
      </c>
    </row>
    <row r="626" spans="1:13" x14ac:dyDescent="0.25">
      <c r="A626" s="363"/>
      <c r="B626" s="359"/>
      <c r="C626" s="4" t="s">
        <v>62</v>
      </c>
      <c r="D626" s="100">
        <v>10000</v>
      </c>
      <c r="E626" s="45">
        <v>10000</v>
      </c>
      <c r="F626" s="45"/>
      <c r="G626" s="45"/>
      <c r="H626" s="45"/>
      <c r="I626" s="45"/>
      <c r="J626" s="45"/>
      <c r="K626" s="45">
        <f t="shared" si="215"/>
        <v>10000</v>
      </c>
      <c r="L626" s="95">
        <v>0</v>
      </c>
      <c r="M626" s="45">
        <f t="shared" si="216"/>
        <v>10000</v>
      </c>
    </row>
    <row r="627" spans="1:13" x14ac:dyDescent="0.25">
      <c r="A627" s="363"/>
      <c r="B627" s="359"/>
      <c r="C627" s="4" t="s">
        <v>48</v>
      </c>
      <c r="D627" s="100">
        <v>18550</v>
      </c>
      <c r="E627" s="45">
        <v>18550</v>
      </c>
      <c r="F627" s="45"/>
      <c r="G627" s="45"/>
      <c r="H627" s="45"/>
      <c r="I627" s="45"/>
      <c r="J627" s="45"/>
      <c r="K627" s="45">
        <f t="shared" si="215"/>
        <v>18550</v>
      </c>
      <c r="L627" s="95">
        <v>2281</v>
      </c>
      <c r="M627" s="45">
        <f t="shared" si="216"/>
        <v>16269</v>
      </c>
    </row>
    <row r="628" spans="1:13" x14ac:dyDescent="0.25">
      <c r="A628" s="363"/>
      <c r="B628" s="359"/>
      <c r="C628" s="4" t="s">
        <v>63</v>
      </c>
      <c r="D628" s="100">
        <v>493692</v>
      </c>
      <c r="E628" s="45">
        <v>492486</v>
      </c>
      <c r="F628" s="64"/>
      <c r="G628" s="45"/>
      <c r="H628" s="45"/>
      <c r="I628" s="45"/>
      <c r="J628" s="45"/>
      <c r="K628" s="45">
        <f t="shared" si="215"/>
        <v>492486</v>
      </c>
      <c r="L628" s="95">
        <v>0</v>
      </c>
      <c r="M628" s="45">
        <f t="shared" si="216"/>
        <v>492486</v>
      </c>
    </row>
    <row r="629" spans="1:13" x14ac:dyDescent="0.25">
      <c r="A629" s="363"/>
      <c r="B629" s="359"/>
      <c r="C629" s="18" t="s">
        <v>49</v>
      </c>
      <c r="D629" s="108">
        <f>SUM(D619:D628)</f>
        <v>624042</v>
      </c>
      <c r="E629" s="108">
        <f>SUM(E619:E628)</f>
        <v>624042</v>
      </c>
      <c r="F629" s="51">
        <f t="shared" ref="F629:M629" si="217">SUM(F619:F628)</f>
        <v>0</v>
      </c>
      <c r="G629" s="51">
        <f t="shared" si="217"/>
        <v>0</v>
      </c>
      <c r="H629" s="51">
        <f t="shared" si="217"/>
        <v>0</v>
      </c>
      <c r="I629" s="51">
        <f t="shared" si="217"/>
        <v>0</v>
      </c>
      <c r="J629" s="51">
        <f t="shared" si="217"/>
        <v>0</v>
      </c>
      <c r="K629" s="51">
        <f t="shared" si="217"/>
        <v>624042</v>
      </c>
      <c r="L629" s="185">
        <f t="shared" si="217"/>
        <v>16617</v>
      </c>
      <c r="M629" s="83">
        <f t="shared" si="217"/>
        <v>607425</v>
      </c>
    </row>
    <row r="630" spans="1:13" x14ac:dyDescent="0.25">
      <c r="A630" s="363"/>
      <c r="B630" s="359" t="s">
        <v>24</v>
      </c>
      <c r="C630" s="4" t="s">
        <v>65</v>
      </c>
      <c r="D630" s="100">
        <v>72000</v>
      </c>
      <c r="E630" s="45">
        <v>66000</v>
      </c>
      <c r="F630" s="45"/>
      <c r="G630" s="45"/>
      <c r="H630" s="45"/>
      <c r="I630" s="45"/>
      <c r="J630" s="45"/>
      <c r="K630" s="45">
        <f t="shared" ref="K630:K633" si="218">E630+F630+G630+H630+I630+J630</f>
        <v>66000</v>
      </c>
      <c r="L630" s="95">
        <v>30000</v>
      </c>
      <c r="M630" s="45">
        <f t="shared" ref="M630:M633" si="219">K630-L630</f>
        <v>36000</v>
      </c>
    </row>
    <row r="631" spans="1:13" x14ac:dyDescent="0.25">
      <c r="A631" s="363"/>
      <c r="B631" s="359"/>
      <c r="C631" s="4" t="s">
        <v>60</v>
      </c>
      <c r="D631" s="100">
        <v>6000</v>
      </c>
      <c r="E631" s="45">
        <v>12000</v>
      </c>
      <c r="F631" s="45"/>
      <c r="G631" s="45"/>
      <c r="H631" s="45"/>
      <c r="I631" s="45"/>
      <c r="J631" s="45"/>
      <c r="K631" s="45">
        <f t="shared" si="218"/>
        <v>12000</v>
      </c>
      <c r="L631" s="95">
        <v>12000</v>
      </c>
      <c r="M631" s="64">
        <f t="shared" si="219"/>
        <v>0</v>
      </c>
    </row>
    <row r="632" spans="1:13" x14ac:dyDescent="0.25">
      <c r="A632" s="363"/>
      <c r="B632" s="359"/>
      <c r="C632" s="4" t="s">
        <v>61</v>
      </c>
      <c r="D632" s="100">
        <v>0</v>
      </c>
      <c r="E632" s="45">
        <v>0</v>
      </c>
      <c r="F632" s="45"/>
      <c r="G632" s="45"/>
      <c r="H632" s="45"/>
      <c r="I632" s="45"/>
      <c r="J632" s="45"/>
      <c r="K632" s="45">
        <f t="shared" si="218"/>
        <v>0</v>
      </c>
      <c r="L632" s="95">
        <v>0</v>
      </c>
      <c r="M632" s="45">
        <f t="shared" si="219"/>
        <v>0</v>
      </c>
    </row>
    <row r="633" spans="1:13" x14ac:dyDescent="0.25">
      <c r="A633" s="363"/>
      <c r="B633" s="359"/>
      <c r="C633" s="4" t="s">
        <v>48</v>
      </c>
      <c r="D633" s="100">
        <v>21060</v>
      </c>
      <c r="E633" s="45">
        <v>21060</v>
      </c>
      <c r="F633" s="45"/>
      <c r="G633" s="45"/>
      <c r="H633" s="45"/>
      <c r="I633" s="45"/>
      <c r="J633" s="45"/>
      <c r="K633" s="45">
        <f t="shared" si="218"/>
        <v>21060</v>
      </c>
      <c r="L633" s="95">
        <v>11340</v>
      </c>
      <c r="M633" s="45">
        <f t="shared" si="219"/>
        <v>9720</v>
      </c>
    </row>
    <row r="634" spans="1:13" x14ac:dyDescent="0.25">
      <c r="A634" s="363"/>
      <c r="B634" s="359"/>
      <c r="C634" s="18" t="s">
        <v>49</v>
      </c>
      <c r="D634" s="108">
        <f>SUM(D630:D633)</f>
        <v>99060</v>
      </c>
      <c r="E634" s="108">
        <f>SUM(E630:E633)</f>
        <v>99060</v>
      </c>
      <c r="F634" s="51">
        <f t="shared" ref="F634:M634" si="220">SUM(F630:F633)</f>
        <v>0</v>
      </c>
      <c r="G634" s="51">
        <f t="shared" si="220"/>
        <v>0</v>
      </c>
      <c r="H634" s="51">
        <f t="shared" si="220"/>
        <v>0</v>
      </c>
      <c r="I634" s="51">
        <f t="shared" si="220"/>
        <v>0</v>
      </c>
      <c r="J634" s="51">
        <f t="shared" si="220"/>
        <v>0</v>
      </c>
      <c r="K634" s="51">
        <f t="shared" si="220"/>
        <v>99060</v>
      </c>
      <c r="L634" s="185">
        <f t="shared" si="220"/>
        <v>53340</v>
      </c>
      <c r="M634" s="83">
        <f t="shared" si="220"/>
        <v>45720</v>
      </c>
    </row>
    <row r="635" spans="1:13" x14ac:dyDescent="0.25">
      <c r="A635" s="363" t="s">
        <v>105</v>
      </c>
      <c r="B635" s="359" t="s">
        <v>21</v>
      </c>
      <c r="C635" s="4" t="s">
        <v>43</v>
      </c>
      <c r="D635" s="100">
        <v>498865</v>
      </c>
      <c r="E635" s="45">
        <v>498865</v>
      </c>
      <c r="F635" s="45"/>
      <c r="G635" s="45"/>
      <c r="H635" s="45"/>
      <c r="I635" s="45"/>
      <c r="J635" s="45"/>
      <c r="K635" s="45">
        <f t="shared" ref="K635:K636" si="221">E635+F635+G635+H635+I635+J635</f>
        <v>498865</v>
      </c>
      <c r="L635" s="95">
        <v>91863</v>
      </c>
      <c r="M635" s="45">
        <f t="shared" ref="M635:M636" si="222">K635-L635</f>
        <v>407002</v>
      </c>
    </row>
    <row r="636" spans="1:13" x14ac:dyDescent="0.25">
      <c r="A636" s="363"/>
      <c r="B636" s="359"/>
      <c r="C636" s="4" t="s">
        <v>45</v>
      </c>
      <c r="D636" s="100">
        <v>92817</v>
      </c>
      <c r="E636" s="45">
        <v>92817</v>
      </c>
      <c r="F636" s="45"/>
      <c r="G636" s="45"/>
      <c r="H636" s="45"/>
      <c r="I636" s="45"/>
      <c r="J636" s="45"/>
      <c r="K636" s="45">
        <f t="shared" si="221"/>
        <v>92817</v>
      </c>
      <c r="L636" s="95">
        <v>17915</v>
      </c>
      <c r="M636" s="45">
        <f t="shared" si="222"/>
        <v>74902</v>
      </c>
    </row>
    <row r="637" spans="1:13" x14ac:dyDescent="0.25">
      <c r="A637" s="472" t="s">
        <v>161</v>
      </c>
      <c r="B637" s="473"/>
      <c r="C637" s="474"/>
      <c r="D637" s="224">
        <f>SUM(D604+D605+D606+D609+D617+D618+D629+D634+D635+D636)</f>
        <v>7520094</v>
      </c>
      <c r="E637" s="225">
        <v>7520094</v>
      </c>
      <c r="F637" s="225">
        <f t="shared" ref="F637:M637" si="223">SUM(F604,F605,F606,F609,F617,F618,F629,F634,F635,F636)</f>
        <v>0</v>
      </c>
      <c r="G637" s="225">
        <f t="shared" si="223"/>
        <v>0</v>
      </c>
      <c r="H637" s="225">
        <f t="shared" si="223"/>
        <v>0</v>
      </c>
      <c r="I637" s="225">
        <f t="shared" si="223"/>
        <v>0</v>
      </c>
      <c r="J637" s="225">
        <f t="shared" si="223"/>
        <v>0</v>
      </c>
      <c r="K637" s="225">
        <f t="shared" si="223"/>
        <v>7520094</v>
      </c>
      <c r="L637" s="226">
        <f>SUM(L604,L605,L606,L609,L617,L618,L629,L634,L635,L636)</f>
        <v>2996498</v>
      </c>
      <c r="M637" s="225">
        <f t="shared" si="223"/>
        <v>4523596</v>
      </c>
    </row>
    <row r="638" spans="1:13" x14ac:dyDescent="0.25">
      <c r="A638" s="363" t="s">
        <v>106</v>
      </c>
      <c r="B638" s="357" t="s">
        <v>42</v>
      </c>
      <c r="C638" s="92" t="s">
        <v>52</v>
      </c>
      <c r="D638" s="106">
        <v>0</v>
      </c>
      <c r="E638" s="45">
        <v>23760</v>
      </c>
      <c r="F638" s="45"/>
      <c r="G638" s="45"/>
      <c r="H638" s="45"/>
      <c r="I638" s="45"/>
      <c r="J638" s="45"/>
      <c r="K638" s="45">
        <f t="shared" ref="K638:K640" si="224">E638+F638+G638+H638+I638+J638</f>
        <v>23760</v>
      </c>
      <c r="L638" s="95">
        <v>23760</v>
      </c>
      <c r="M638" s="64">
        <f t="shared" ref="M638:M640" si="225">K638-L638</f>
        <v>0</v>
      </c>
    </row>
    <row r="639" spans="1:13" x14ac:dyDescent="0.25">
      <c r="A639" s="363"/>
      <c r="B639" s="364"/>
      <c r="C639" s="4" t="s">
        <v>43</v>
      </c>
      <c r="D639" s="100">
        <v>978360</v>
      </c>
      <c r="E639" s="45">
        <v>954600</v>
      </c>
      <c r="F639" s="45"/>
      <c r="G639" s="45"/>
      <c r="H639" s="45"/>
      <c r="I639" s="45"/>
      <c r="J639" s="45"/>
      <c r="K639" s="45">
        <f t="shared" si="224"/>
        <v>954600</v>
      </c>
      <c r="L639" s="95">
        <v>485104</v>
      </c>
      <c r="M639" s="45">
        <f t="shared" si="225"/>
        <v>469496</v>
      </c>
    </row>
    <row r="640" spans="1:13" x14ac:dyDescent="0.25">
      <c r="A640" s="363"/>
      <c r="B640" s="364"/>
      <c r="C640" s="4" t="s">
        <v>54</v>
      </c>
      <c r="D640" s="100">
        <v>0</v>
      </c>
      <c r="E640" s="45">
        <v>1875</v>
      </c>
      <c r="F640" s="45"/>
      <c r="G640" s="45"/>
      <c r="H640" s="45"/>
      <c r="I640" s="45"/>
      <c r="J640" s="45"/>
      <c r="K640" s="45">
        <f t="shared" si="224"/>
        <v>1875</v>
      </c>
      <c r="L640" s="95">
        <v>1875</v>
      </c>
      <c r="M640" s="45">
        <f t="shared" si="225"/>
        <v>0</v>
      </c>
    </row>
    <row r="641" spans="1:13" x14ac:dyDescent="0.25">
      <c r="A641" s="363"/>
      <c r="B641" s="364"/>
      <c r="C641" s="18" t="s">
        <v>44</v>
      </c>
      <c r="D641" s="108">
        <f>SUM(D638:D640)</f>
        <v>978360</v>
      </c>
      <c r="E641" s="108">
        <f>SUM(E638:E640)</f>
        <v>980235</v>
      </c>
      <c r="F641" s="51">
        <f t="shared" ref="F641:M641" si="226">SUM(F638:F640)</f>
        <v>0</v>
      </c>
      <c r="G641" s="51">
        <f t="shared" si="226"/>
        <v>0</v>
      </c>
      <c r="H641" s="51">
        <f t="shared" si="226"/>
        <v>0</v>
      </c>
      <c r="I641" s="51">
        <f>SUM(I638:I640)</f>
        <v>0</v>
      </c>
      <c r="J641" s="51">
        <f>SUM(J638:J640)</f>
        <v>0</v>
      </c>
      <c r="K641" s="51">
        <f t="shared" si="226"/>
        <v>980235</v>
      </c>
      <c r="L641" s="185">
        <f t="shared" si="226"/>
        <v>510739</v>
      </c>
      <c r="M641" s="83">
        <f t="shared" si="226"/>
        <v>469496</v>
      </c>
    </row>
    <row r="642" spans="1:13" x14ac:dyDescent="0.25">
      <c r="A642" s="363"/>
      <c r="B642" s="364"/>
      <c r="C642" s="220" t="s">
        <v>45</v>
      </c>
      <c r="D642" s="219">
        <v>91314</v>
      </c>
      <c r="E642" s="215">
        <v>91314</v>
      </c>
      <c r="F642" s="215"/>
      <c r="G642" s="215"/>
      <c r="H642" s="215"/>
      <c r="I642" s="215"/>
      <c r="J642" s="215"/>
      <c r="K642" s="216">
        <f t="shared" ref="K642:K646" si="227">E642+F642+G642+H642+I642+J642</f>
        <v>91314</v>
      </c>
      <c r="L642" s="217">
        <v>47299</v>
      </c>
      <c r="M642" s="216">
        <f t="shared" ref="M642:M646" si="228">K642-L642</f>
        <v>44015</v>
      </c>
    </row>
    <row r="643" spans="1:13" x14ac:dyDescent="0.25">
      <c r="A643" s="363"/>
      <c r="B643" s="364"/>
      <c r="C643" s="4" t="s">
        <v>46</v>
      </c>
      <c r="D643" s="100">
        <v>0</v>
      </c>
      <c r="E643" s="45">
        <v>3181</v>
      </c>
      <c r="F643" s="45"/>
      <c r="G643" s="45"/>
      <c r="H643" s="45"/>
      <c r="I643" s="45"/>
      <c r="J643" s="45"/>
      <c r="K643" s="45">
        <f t="shared" si="227"/>
        <v>3181</v>
      </c>
      <c r="L643" s="95">
        <v>3181</v>
      </c>
      <c r="M643" s="95">
        <f t="shared" si="228"/>
        <v>0</v>
      </c>
    </row>
    <row r="644" spans="1:13" x14ac:dyDescent="0.25">
      <c r="A644" s="363"/>
      <c r="B644" s="364"/>
      <c r="C644" s="4" t="s">
        <v>56</v>
      </c>
      <c r="D644" s="100">
        <v>0</v>
      </c>
      <c r="E644" s="45">
        <v>428</v>
      </c>
      <c r="F644" s="45"/>
      <c r="G644" s="45"/>
      <c r="H644" s="45"/>
      <c r="I644" s="45"/>
      <c r="J644" s="45"/>
      <c r="K644" s="45">
        <f t="shared" si="227"/>
        <v>428</v>
      </c>
      <c r="L644" s="95">
        <v>428</v>
      </c>
      <c r="M644" s="94">
        <f t="shared" si="228"/>
        <v>0</v>
      </c>
    </row>
    <row r="645" spans="1:13" x14ac:dyDescent="0.25">
      <c r="A645" s="363"/>
      <c r="B645" s="364"/>
      <c r="C645" s="4" t="s">
        <v>47</v>
      </c>
      <c r="D645" s="100">
        <v>0</v>
      </c>
      <c r="E645" s="45">
        <v>3800</v>
      </c>
      <c r="F645" s="45"/>
      <c r="G645" s="45"/>
      <c r="H645" s="45"/>
      <c r="I645" s="45"/>
      <c r="J645" s="45"/>
      <c r="K645" s="45">
        <f t="shared" si="227"/>
        <v>3800</v>
      </c>
      <c r="L645" s="95">
        <v>3800</v>
      </c>
      <c r="M645" s="95">
        <f t="shared" si="228"/>
        <v>0</v>
      </c>
    </row>
    <row r="646" spans="1:13" x14ac:dyDescent="0.25">
      <c r="A646" s="363"/>
      <c r="B646" s="364"/>
      <c r="C646" s="92" t="s">
        <v>48</v>
      </c>
      <c r="D646" s="106">
        <v>0</v>
      </c>
      <c r="E646" s="45">
        <v>973</v>
      </c>
      <c r="F646" s="45"/>
      <c r="G646" s="45"/>
      <c r="H646" s="45"/>
      <c r="I646" s="45"/>
      <c r="J646" s="45"/>
      <c r="K646" s="45">
        <f t="shared" si="227"/>
        <v>973</v>
      </c>
      <c r="L646" s="95">
        <v>973</v>
      </c>
      <c r="M646" s="94">
        <f t="shared" si="228"/>
        <v>0</v>
      </c>
    </row>
    <row r="647" spans="1:13" x14ac:dyDescent="0.25">
      <c r="A647" s="363"/>
      <c r="B647" s="358"/>
      <c r="C647" s="18" t="s">
        <v>49</v>
      </c>
      <c r="D647" s="108">
        <f>SUM(D643:D646)</f>
        <v>0</v>
      </c>
      <c r="E647" s="108">
        <f>SUM(E643:E646)</f>
        <v>8382</v>
      </c>
      <c r="F647" s="51">
        <f t="shared" ref="F647:J647" si="229">SUM(F643:F646)</f>
        <v>0</v>
      </c>
      <c r="G647" s="51">
        <f t="shared" si="229"/>
        <v>0</v>
      </c>
      <c r="H647" s="51">
        <f t="shared" si="229"/>
        <v>0</v>
      </c>
      <c r="I647" s="51">
        <f t="shared" si="229"/>
        <v>0</v>
      </c>
      <c r="J647" s="51">
        <f t="shared" si="229"/>
        <v>0</v>
      </c>
      <c r="K647" s="51">
        <f>SUM(K643:K646)</f>
        <v>8382</v>
      </c>
      <c r="L647" s="185">
        <f t="shared" ref="L647:M647" si="230">SUM(L643:L646)</f>
        <v>8382</v>
      </c>
      <c r="M647" s="96">
        <f t="shared" si="230"/>
        <v>0</v>
      </c>
    </row>
    <row r="648" spans="1:13" x14ac:dyDescent="0.25">
      <c r="A648" s="363"/>
      <c r="B648" s="359" t="s">
        <v>21</v>
      </c>
      <c r="C648" s="4" t="s">
        <v>43</v>
      </c>
      <c r="D648" s="100">
        <v>2466477</v>
      </c>
      <c r="E648" s="45">
        <v>2445514</v>
      </c>
      <c r="F648" s="64"/>
      <c r="G648" s="45"/>
      <c r="H648" s="45"/>
      <c r="I648" s="45"/>
      <c r="J648" s="45"/>
      <c r="K648" s="45">
        <f t="shared" ref="K648:K653" si="231">E648+F648+G648+H648+I648+J648</f>
        <v>2445514</v>
      </c>
      <c r="L648" s="95">
        <v>1211271</v>
      </c>
      <c r="M648" s="45">
        <f t="shared" ref="M648:M653" si="232">K648-L648</f>
        <v>1234243</v>
      </c>
    </row>
    <row r="649" spans="1:13" x14ac:dyDescent="0.25">
      <c r="A649" s="363"/>
      <c r="B649" s="359"/>
      <c r="C649" s="4" t="s">
        <v>50</v>
      </c>
      <c r="D649" s="100">
        <v>100000</v>
      </c>
      <c r="E649" s="45">
        <v>100000</v>
      </c>
      <c r="F649" s="45"/>
      <c r="G649" s="45"/>
      <c r="H649" s="45"/>
      <c r="I649" s="45"/>
      <c r="J649" s="45"/>
      <c r="K649" s="45">
        <f t="shared" si="231"/>
        <v>100000</v>
      </c>
      <c r="L649" s="95">
        <v>50000</v>
      </c>
      <c r="M649" s="45">
        <f t="shared" si="232"/>
        <v>50000</v>
      </c>
    </row>
    <row r="650" spans="1:13" x14ac:dyDescent="0.25">
      <c r="A650" s="363"/>
      <c r="B650" s="359"/>
      <c r="C650" s="4" t="s">
        <v>51</v>
      </c>
      <c r="D650" s="100">
        <v>5000</v>
      </c>
      <c r="E650" s="45">
        <v>5000</v>
      </c>
      <c r="F650" s="45"/>
      <c r="G650" s="45"/>
      <c r="H650" s="45"/>
      <c r="I650" s="45"/>
      <c r="J650" s="45"/>
      <c r="K650" s="45">
        <f t="shared" si="231"/>
        <v>5000</v>
      </c>
      <c r="L650" s="95">
        <v>0</v>
      </c>
      <c r="M650" s="45">
        <f t="shared" si="232"/>
        <v>5000</v>
      </c>
    </row>
    <row r="651" spans="1:13" x14ac:dyDescent="0.25">
      <c r="A651" s="363"/>
      <c r="B651" s="359"/>
      <c r="C651" s="92" t="s">
        <v>52</v>
      </c>
      <c r="D651" s="100">
        <v>0</v>
      </c>
      <c r="E651" s="45">
        <v>5940</v>
      </c>
      <c r="F651" s="64"/>
      <c r="G651" s="45"/>
      <c r="H651" s="45"/>
      <c r="I651" s="45"/>
      <c r="J651" s="45"/>
      <c r="K651" s="45">
        <f t="shared" si="231"/>
        <v>5940</v>
      </c>
      <c r="L651" s="95">
        <v>0</v>
      </c>
      <c r="M651" s="45">
        <f t="shared" si="232"/>
        <v>5940</v>
      </c>
    </row>
    <row r="652" spans="1:13" x14ac:dyDescent="0.25">
      <c r="A652" s="363"/>
      <c r="B652" s="359"/>
      <c r="C652" s="4" t="s">
        <v>53</v>
      </c>
      <c r="D652" s="100">
        <v>12000</v>
      </c>
      <c r="E652" s="45">
        <v>12000</v>
      </c>
      <c r="F652" s="45"/>
      <c r="G652" s="45"/>
      <c r="H652" s="45"/>
      <c r="I652" s="45"/>
      <c r="J652" s="45"/>
      <c r="K652" s="45">
        <f t="shared" si="231"/>
        <v>12000</v>
      </c>
      <c r="L652" s="95">
        <v>6000</v>
      </c>
      <c r="M652" s="45">
        <f t="shared" si="232"/>
        <v>6000</v>
      </c>
    </row>
    <row r="653" spans="1:13" x14ac:dyDescent="0.25">
      <c r="A653" s="363"/>
      <c r="B653" s="359"/>
      <c r="C653" s="4" t="s">
        <v>54</v>
      </c>
      <c r="D653" s="100">
        <v>0</v>
      </c>
      <c r="E653" s="45">
        <v>113148</v>
      </c>
      <c r="F653" s="64"/>
      <c r="G653" s="45"/>
      <c r="H653" s="64"/>
      <c r="I653" s="45"/>
      <c r="J653" s="45"/>
      <c r="K653" s="45">
        <f t="shared" si="231"/>
        <v>113148</v>
      </c>
      <c r="L653" s="95">
        <v>13148</v>
      </c>
      <c r="M653" s="45">
        <f t="shared" si="232"/>
        <v>100000</v>
      </c>
    </row>
    <row r="654" spans="1:13" x14ac:dyDescent="0.25">
      <c r="A654" s="363"/>
      <c r="B654" s="359"/>
      <c r="C654" s="18" t="s">
        <v>44</v>
      </c>
      <c r="D654" s="108">
        <f>SUM(D648:D653)</f>
        <v>2583477</v>
      </c>
      <c r="E654" s="108">
        <f>SUM(E648:E653)</f>
        <v>2681602</v>
      </c>
      <c r="F654" s="51">
        <f t="shared" ref="F654:M654" si="233">SUM(F648:F653)</f>
        <v>0</v>
      </c>
      <c r="G654" s="51">
        <f t="shared" si="233"/>
        <v>0</v>
      </c>
      <c r="H654" s="51">
        <f t="shared" si="233"/>
        <v>0</v>
      </c>
      <c r="I654" s="51">
        <f t="shared" si="233"/>
        <v>0</v>
      </c>
      <c r="J654" s="51">
        <f t="shared" si="233"/>
        <v>0</v>
      </c>
      <c r="K654" s="51">
        <f t="shared" si="233"/>
        <v>2681602</v>
      </c>
      <c r="L654" s="185">
        <f t="shared" si="233"/>
        <v>1280419</v>
      </c>
      <c r="M654" s="83">
        <f t="shared" si="233"/>
        <v>1401183</v>
      </c>
    </row>
    <row r="655" spans="1:13" x14ac:dyDescent="0.25">
      <c r="A655" s="363"/>
      <c r="B655" s="359"/>
      <c r="C655" s="220" t="s">
        <v>45</v>
      </c>
      <c r="D655" s="219">
        <v>497366</v>
      </c>
      <c r="E655" s="215">
        <v>516866</v>
      </c>
      <c r="F655" s="215"/>
      <c r="G655" s="215"/>
      <c r="H655" s="215"/>
      <c r="I655" s="215"/>
      <c r="J655" s="215"/>
      <c r="K655" s="216">
        <f t="shared" ref="K655:K664" si="234">E655+F655+G655+H655+I655+J655</f>
        <v>516866</v>
      </c>
      <c r="L655" s="217">
        <v>253906</v>
      </c>
      <c r="M655" s="216">
        <f t="shared" ref="M655:M664" si="235">K655-L655</f>
        <v>262960</v>
      </c>
    </row>
    <row r="656" spans="1:13" x14ac:dyDescent="0.25">
      <c r="A656" s="363"/>
      <c r="B656" s="359"/>
      <c r="C656" s="4" t="s">
        <v>46</v>
      </c>
      <c r="D656" s="100">
        <v>40000</v>
      </c>
      <c r="E656" s="45">
        <v>36819</v>
      </c>
      <c r="F656" s="45"/>
      <c r="G656" s="45"/>
      <c r="H656" s="45"/>
      <c r="I656" s="45"/>
      <c r="J656" s="45"/>
      <c r="K656" s="45">
        <f t="shared" si="234"/>
        <v>36819</v>
      </c>
      <c r="L656" s="95">
        <v>0</v>
      </c>
      <c r="M656" s="45">
        <f t="shared" si="235"/>
        <v>36819</v>
      </c>
    </row>
    <row r="657" spans="1:13" x14ac:dyDescent="0.25">
      <c r="A657" s="363"/>
      <c r="B657" s="359"/>
      <c r="C657" s="4" t="s">
        <v>56</v>
      </c>
      <c r="D657" s="100">
        <v>45000</v>
      </c>
      <c r="E657" s="45">
        <v>41031</v>
      </c>
      <c r="F657" s="45"/>
      <c r="G657" s="45"/>
      <c r="H657" s="45"/>
      <c r="I657" s="45"/>
      <c r="J657" s="45"/>
      <c r="K657" s="45">
        <f t="shared" si="234"/>
        <v>41031</v>
      </c>
      <c r="L657" s="95">
        <v>3937</v>
      </c>
      <c r="M657" s="64">
        <f t="shared" si="235"/>
        <v>37094</v>
      </c>
    </row>
    <row r="658" spans="1:13" x14ac:dyDescent="0.25">
      <c r="A658" s="363"/>
      <c r="B658" s="359"/>
      <c r="C658" s="92" t="s">
        <v>58</v>
      </c>
      <c r="D658" s="106">
        <v>0</v>
      </c>
      <c r="E658" s="45">
        <v>1641</v>
      </c>
      <c r="F658" s="45"/>
      <c r="G658" s="45"/>
      <c r="H658" s="45"/>
      <c r="I658" s="45"/>
      <c r="J658" s="45"/>
      <c r="K658" s="45">
        <f t="shared" si="234"/>
        <v>1641</v>
      </c>
      <c r="L658" s="95">
        <v>1641</v>
      </c>
      <c r="M658" s="95">
        <f t="shared" si="235"/>
        <v>0</v>
      </c>
    </row>
    <row r="659" spans="1:13" x14ac:dyDescent="0.25">
      <c r="A659" s="363"/>
      <c r="B659" s="359"/>
      <c r="C659" s="4" t="s">
        <v>59</v>
      </c>
      <c r="D659" s="100">
        <v>50000</v>
      </c>
      <c r="E659" s="45">
        <v>50000</v>
      </c>
      <c r="F659" s="45"/>
      <c r="G659" s="45"/>
      <c r="H659" s="64"/>
      <c r="I659" s="45"/>
      <c r="J659" s="45"/>
      <c r="K659" s="45">
        <f t="shared" si="234"/>
        <v>50000</v>
      </c>
      <c r="L659" s="95">
        <v>33056</v>
      </c>
      <c r="M659" s="45">
        <f t="shared" si="235"/>
        <v>16944</v>
      </c>
    </row>
    <row r="660" spans="1:13" x14ac:dyDescent="0.25">
      <c r="A660" s="363"/>
      <c r="B660" s="359"/>
      <c r="C660" s="4" t="s">
        <v>60</v>
      </c>
      <c r="D660" s="100">
        <v>10000</v>
      </c>
      <c r="E660" s="45">
        <v>59794</v>
      </c>
      <c r="F660" s="45"/>
      <c r="G660" s="45"/>
      <c r="H660" s="64"/>
      <c r="I660" s="45"/>
      <c r="J660" s="45"/>
      <c r="K660" s="45">
        <f t="shared" si="234"/>
        <v>59794</v>
      </c>
      <c r="L660" s="95">
        <v>0</v>
      </c>
      <c r="M660" s="45">
        <f t="shared" si="235"/>
        <v>59794</v>
      </c>
    </row>
    <row r="661" spans="1:13" x14ac:dyDescent="0.25">
      <c r="A661" s="363"/>
      <c r="B661" s="359"/>
      <c r="C661" s="4" t="s">
        <v>47</v>
      </c>
      <c r="D661" s="100">
        <v>8400</v>
      </c>
      <c r="E661" s="45">
        <v>8400</v>
      </c>
      <c r="F661" s="45"/>
      <c r="G661" s="45"/>
      <c r="H661" s="64"/>
      <c r="I661" s="45"/>
      <c r="J661" s="45"/>
      <c r="K661" s="45">
        <f t="shared" si="234"/>
        <v>8400</v>
      </c>
      <c r="L661" s="95">
        <v>2100</v>
      </c>
      <c r="M661" s="45">
        <f t="shared" si="235"/>
        <v>6300</v>
      </c>
    </row>
    <row r="662" spans="1:13" x14ac:dyDescent="0.25">
      <c r="A662" s="363"/>
      <c r="B662" s="359"/>
      <c r="C662" s="4" t="s">
        <v>61</v>
      </c>
      <c r="D662" s="100">
        <v>0</v>
      </c>
      <c r="E662" s="45">
        <v>100206</v>
      </c>
      <c r="F662" s="45"/>
      <c r="G662" s="45"/>
      <c r="H662" s="64"/>
      <c r="I662" s="45"/>
      <c r="J662" s="45"/>
      <c r="K662" s="45">
        <f t="shared" si="234"/>
        <v>100206</v>
      </c>
      <c r="L662" s="95">
        <v>206</v>
      </c>
      <c r="M662" s="45">
        <f t="shared" si="235"/>
        <v>100000</v>
      </c>
    </row>
    <row r="663" spans="1:13" x14ac:dyDescent="0.25">
      <c r="A663" s="363"/>
      <c r="B663" s="359"/>
      <c r="C663" s="4" t="s">
        <v>48</v>
      </c>
      <c r="D663" s="100">
        <v>23750</v>
      </c>
      <c r="E663" s="45">
        <v>22777</v>
      </c>
      <c r="F663" s="45"/>
      <c r="G663" s="45"/>
      <c r="H663" s="64"/>
      <c r="I663" s="45"/>
      <c r="J663" s="45"/>
      <c r="K663" s="45">
        <f t="shared" si="234"/>
        <v>22777</v>
      </c>
      <c r="L663" s="95">
        <v>5617</v>
      </c>
      <c r="M663" s="64">
        <f t="shared" si="235"/>
        <v>17160</v>
      </c>
    </row>
    <row r="664" spans="1:13" x14ac:dyDescent="0.25">
      <c r="A664" s="363"/>
      <c r="B664" s="359"/>
      <c r="C664" s="4" t="s">
        <v>63</v>
      </c>
      <c r="D664" s="100">
        <v>491461</v>
      </c>
      <c r="E664" s="45">
        <v>650961</v>
      </c>
      <c r="F664" s="45"/>
      <c r="G664" s="45"/>
      <c r="H664" s="64"/>
      <c r="I664" s="45"/>
      <c r="J664" s="45"/>
      <c r="K664" s="45">
        <f t="shared" si="234"/>
        <v>650961</v>
      </c>
      <c r="L664" s="95">
        <v>0</v>
      </c>
      <c r="M664" s="45">
        <f t="shared" si="235"/>
        <v>650961</v>
      </c>
    </row>
    <row r="665" spans="1:13" x14ac:dyDescent="0.25">
      <c r="A665" s="363"/>
      <c r="B665" s="359"/>
      <c r="C665" s="18" t="s">
        <v>49</v>
      </c>
      <c r="D665" s="108">
        <f>SUM(D656:D664)</f>
        <v>668611</v>
      </c>
      <c r="E665" s="108">
        <f>SUM(E656:E664)</f>
        <v>971629</v>
      </c>
      <c r="F665" s="51">
        <f t="shared" ref="F665:M665" si="236">SUM(F656:F664)</f>
        <v>0</v>
      </c>
      <c r="G665" s="51">
        <f t="shared" si="236"/>
        <v>0</v>
      </c>
      <c r="H665" s="51">
        <f t="shared" si="236"/>
        <v>0</v>
      </c>
      <c r="I665" s="51">
        <f t="shared" si="236"/>
        <v>0</v>
      </c>
      <c r="J665" s="51">
        <f t="shared" si="236"/>
        <v>0</v>
      </c>
      <c r="K665" s="51">
        <f t="shared" si="236"/>
        <v>971629</v>
      </c>
      <c r="L665" s="185">
        <f t="shared" si="236"/>
        <v>46557</v>
      </c>
      <c r="M665" s="83">
        <f t="shared" si="236"/>
        <v>925072</v>
      </c>
    </row>
    <row r="666" spans="1:13" x14ac:dyDescent="0.25">
      <c r="A666" s="363"/>
      <c r="B666" s="359" t="s">
        <v>24</v>
      </c>
      <c r="C666" s="4" t="s">
        <v>65</v>
      </c>
      <c r="D666" s="100">
        <v>36000</v>
      </c>
      <c r="E666" s="45">
        <v>26100</v>
      </c>
      <c r="F666" s="45"/>
      <c r="G666" s="45"/>
      <c r="H666" s="45"/>
      <c r="I666" s="45"/>
      <c r="J666" s="45"/>
      <c r="K666" s="45">
        <f t="shared" ref="K666:K670" si="237">E666+F666+G666+H666+I666+J666</f>
        <v>26100</v>
      </c>
      <c r="L666" s="95">
        <v>0</v>
      </c>
      <c r="M666" s="45">
        <f t="shared" ref="M666:M670" si="238">K666-L666</f>
        <v>26100</v>
      </c>
    </row>
    <row r="667" spans="1:13" x14ac:dyDescent="0.25">
      <c r="A667" s="363"/>
      <c r="B667" s="359"/>
      <c r="C667" s="4" t="s">
        <v>60</v>
      </c>
      <c r="D667" s="100">
        <v>10000</v>
      </c>
      <c r="E667" s="45">
        <v>10000</v>
      </c>
      <c r="F667" s="45"/>
      <c r="G667" s="45"/>
      <c r="H667" s="45"/>
      <c r="I667" s="45"/>
      <c r="J667" s="45"/>
      <c r="K667" s="45">
        <f t="shared" si="237"/>
        <v>10000</v>
      </c>
      <c r="L667" s="95">
        <v>0</v>
      </c>
      <c r="M667" s="45">
        <f t="shared" si="238"/>
        <v>10000</v>
      </c>
    </row>
    <row r="668" spans="1:13" x14ac:dyDescent="0.25">
      <c r="A668" s="363"/>
      <c r="B668" s="359"/>
      <c r="C668" s="4" t="s">
        <v>67</v>
      </c>
      <c r="D668" s="100">
        <v>0</v>
      </c>
      <c r="E668" s="45">
        <v>4000</v>
      </c>
      <c r="F668" s="45"/>
      <c r="G668" s="45"/>
      <c r="H668" s="45"/>
      <c r="I668" s="45"/>
      <c r="J668" s="45"/>
      <c r="K668" s="45">
        <f t="shared" si="237"/>
        <v>4000</v>
      </c>
      <c r="L668" s="95">
        <v>4000</v>
      </c>
      <c r="M668" s="45">
        <f t="shared" si="238"/>
        <v>0</v>
      </c>
    </row>
    <row r="669" spans="1:13" x14ac:dyDescent="0.25">
      <c r="A669" s="363"/>
      <c r="B669" s="359"/>
      <c r="C669" s="4" t="s">
        <v>61</v>
      </c>
      <c r="D669" s="100">
        <v>0</v>
      </c>
      <c r="E669" s="45">
        <v>4000</v>
      </c>
      <c r="F669" s="45"/>
      <c r="G669" s="45"/>
      <c r="H669" s="45"/>
      <c r="I669" s="45"/>
      <c r="J669" s="45"/>
      <c r="K669" s="45">
        <f t="shared" si="237"/>
        <v>4000</v>
      </c>
      <c r="L669" s="95">
        <v>4000</v>
      </c>
      <c r="M669" s="45">
        <f t="shared" si="238"/>
        <v>0</v>
      </c>
    </row>
    <row r="670" spans="1:13" x14ac:dyDescent="0.25">
      <c r="A670" s="363"/>
      <c r="B670" s="359"/>
      <c r="C670" s="4" t="s">
        <v>48</v>
      </c>
      <c r="D670" s="100">
        <v>12420</v>
      </c>
      <c r="E670" s="45">
        <v>12420</v>
      </c>
      <c r="F670" s="45"/>
      <c r="G670" s="45"/>
      <c r="H670" s="45"/>
      <c r="I670" s="45"/>
      <c r="J670" s="45"/>
      <c r="K670" s="45">
        <f t="shared" si="237"/>
        <v>12420</v>
      </c>
      <c r="L670" s="95">
        <v>2160</v>
      </c>
      <c r="M670" s="45">
        <f t="shared" si="238"/>
        <v>10260</v>
      </c>
    </row>
    <row r="671" spans="1:13" x14ac:dyDescent="0.25">
      <c r="A671" s="363"/>
      <c r="B671" s="359"/>
      <c r="C671" s="18" t="s">
        <v>49</v>
      </c>
      <c r="D671" s="108">
        <f>SUM(D666:D670)</f>
        <v>58420</v>
      </c>
      <c r="E671" s="108">
        <f>SUM(E666:E670)</f>
        <v>56520</v>
      </c>
      <c r="F671" s="51">
        <f t="shared" ref="F671:M671" si="239">SUM(F666:F670)</f>
        <v>0</v>
      </c>
      <c r="G671" s="51">
        <f t="shared" si="239"/>
        <v>0</v>
      </c>
      <c r="H671" s="51">
        <f t="shared" si="239"/>
        <v>0</v>
      </c>
      <c r="I671" s="51">
        <f t="shared" si="239"/>
        <v>0</v>
      </c>
      <c r="J671" s="51">
        <f t="shared" si="239"/>
        <v>0</v>
      </c>
      <c r="K671" s="51">
        <f t="shared" si="239"/>
        <v>56520</v>
      </c>
      <c r="L671" s="185">
        <f t="shared" si="239"/>
        <v>10160</v>
      </c>
      <c r="M671" s="83">
        <f t="shared" si="239"/>
        <v>46360</v>
      </c>
    </row>
    <row r="672" spans="1:13" x14ac:dyDescent="0.25">
      <c r="A672" s="363" t="s">
        <v>107</v>
      </c>
      <c r="B672" s="359" t="s">
        <v>21</v>
      </c>
      <c r="C672" s="4" t="s">
        <v>43</v>
      </c>
      <c r="D672" s="100">
        <v>82800</v>
      </c>
      <c r="E672" s="45">
        <v>82800</v>
      </c>
      <c r="F672" s="45"/>
      <c r="G672" s="45"/>
      <c r="H672" s="45"/>
      <c r="I672" s="45"/>
      <c r="J672" s="45"/>
      <c r="K672" s="45">
        <f t="shared" ref="K672:K673" si="240">E672+F672+G672+H672+I672+J672</f>
        <v>82800</v>
      </c>
      <c r="L672" s="95">
        <v>41399</v>
      </c>
      <c r="M672" s="45">
        <f t="shared" ref="M672:M673" si="241">K672-L672</f>
        <v>41401</v>
      </c>
    </row>
    <row r="673" spans="1:13" x14ac:dyDescent="0.25">
      <c r="A673" s="363"/>
      <c r="B673" s="359"/>
      <c r="C673" s="4" t="s">
        <v>45</v>
      </c>
      <c r="D673" s="100">
        <v>15456</v>
      </c>
      <c r="E673" s="45">
        <v>15456</v>
      </c>
      <c r="F673" s="45"/>
      <c r="G673" s="45"/>
      <c r="H673" s="45"/>
      <c r="I673" s="45"/>
      <c r="J673" s="45"/>
      <c r="K673" s="45">
        <f t="shared" si="240"/>
        <v>15456</v>
      </c>
      <c r="L673" s="95">
        <v>8072</v>
      </c>
      <c r="M673" s="45">
        <f t="shared" si="241"/>
        <v>7384</v>
      </c>
    </row>
    <row r="674" spans="1:13" x14ac:dyDescent="0.25">
      <c r="A674" s="472" t="s">
        <v>162</v>
      </c>
      <c r="B674" s="473"/>
      <c r="C674" s="474"/>
      <c r="D674" s="224">
        <f>SUM(D641+D642+D647+D654+D655+D665+D671+D672+D673)</f>
        <v>4975804</v>
      </c>
      <c r="E674" s="224">
        <v>5404804</v>
      </c>
      <c r="F674" s="225">
        <f>SUM(F641,F642,F647,F654,F655,F665,F671,F672,F673)</f>
        <v>0</v>
      </c>
      <c r="G674" s="225">
        <f t="shared" ref="G674:M674" si="242">SUM(G641,G642,G647,G654,G655,G665,G671,G672,G673)</f>
        <v>0</v>
      </c>
      <c r="H674" s="225">
        <f t="shared" si="242"/>
        <v>0</v>
      </c>
      <c r="I674" s="225">
        <f>SUM(I641,I642,I647,I654,I655,I665,I671,I672,I673)</f>
        <v>0</v>
      </c>
      <c r="J674" s="225">
        <f>SUM(J641,J642,J647,J654,J655,J665,J671,J672,J673)</f>
        <v>0</v>
      </c>
      <c r="K674" s="225">
        <f t="shared" si="242"/>
        <v>5404804</v>
      </c>
      <c r="L674" s="226">
        <f>SUM(L641,L642,L647,L654,L655,L665,L671,L672,L673)</f>
        <v>2206933</v>
      </c>
      <c r="M674" s="225">
        <f t="shared" si="242"/>
        <v>3197871</v>
      </c>
    </row>
    <row r="675" spans="1:13" x14ac:dyDescent="0.25">
      <c r="A675" s="363" t="s">
        <v>108</v>
      </c>
      <c r="B675" s="357" t="s">
        <v>42</v>
      </c>
      <c r="C675" s="4" t="s">
        <v>43</v>
      </c>
      <c r="D675" s="100">
        <v>978360</v>
      </c>
      <c r="E675" s="45">
        <v>900955</v>
      </c>
      <c r="F675" s="45">
        <f>-1327-35455</f>
        <v>-36782</v>
      </c>
      <c r="G675" s="45"/>
      <c r="H675" s="45"/>
      <c r="I675" s="45"/>
      <c r="J675" s="45"/>
      <c r="K675" s="45">
        <f t="shared" ref="K675:K679" si="243">E675+F675+G675+H675+I675+J675</f>
        <v>864173</v>
      </c>
      <c r="L675" s="95">
        <v>359473</v>
      </c>
      <c r="M675" s="45">
        <f t="shared" ref="M675:M679" si="244">K675-L675</f>
        <v>504700</v>
      </c>
    </row>
    <row r="676" spans="1:13" x14ac:dyDescent="0.25">
      <c r="A676" s="363"/>
      <c r="B676" s="364"/>
      <c r="C676" s="4" t="s">
        <v>50</v>
      </c>
      <c r="D676" s="100">
        <v>0</v>
      </c>
      <c r="E676" s="45">
        <v>0</v>
      </c>
      <c r="F676" s="45"/>
      <c r="G676" s="45"/>
      <c r="H676" s="45"/>
      <c r="I676" s="45"/>
      <c r="J676" s="45"/>
      <c r="K676" s="45">
        <f t="shared" si="243"/>
        <v>0</v>
      </c>
      <c r="L676" s="95"/>
      <c r="M676" s="45">
        <f t="shared" si="244"/>
        <v>0</v>
      </c>
    </row>
    <row r="677" spans="1:13" x14ac:dyDescent="0.25">
      <c r="A677" s="363"/>
      <c r="B677" s="364"/>
      <c r="C677" s="4" t="s">
        <v>51</v>
      </c>
      <c r="D677" s="100">
        <v>0</v>
      </c>
      <c r="E677" s="45">
        <v>0</v>
      </c>
      <c r="F677" s="45"/>
      <c r="G677" s="45"/>
      <c r="H677" s="45"/>
      <c r="I677" s="45"/>
      <c r="J677" s="45"/>
      <c r="K677" s="45">
        <f t="shared" si="243"/>
        <v>0</v>
      </c>
      <c r="L677" s="95"/>
      <c r="M677" s="45">
        <f t="shared" si="244"/>
        <v>0</v>
      </c>
    </row>
    <row r="678" spans="1:13" x14ac:dyDescent="0.25">
      <c r="A678" s="363"/>
      <c r="B678" s="364"/>
      <c r="C678" s="4" t="s">
        <v>53</v>
      </c>
      <c r="D678" s="100">
        <v>0</v>
      </c>
      <c r="E678" s="45">
        <v>0</v>
      </c>
      <c r="F678" s="45"/>
      <c r="G678" s="45"/>
      <c r="H678" s="45"/>
      <c r="I678" s="45"/>
      <c r="J678" s="45"/>
      <c r="K678" s="45">
        <f t="shared" si="243"/>
        <v>0</v>
      </c>
      <c r="L678" s="95"/>
      <c r="M678" s="45">
        <f t="shared" si="244"/>
        <v>0</v>
      </c>
    </row>
    <row r="679" spans="1:13" x14ac:dyDescent="0.25">
      <c r="A679" s="363"/>
      <c r="B679" s="364"/>
      <c r="C679" s="4" t="s">
        <v>54</v>
      </c>
      <c r="D679" s="100">
        <v>0</v>
      </c>
      <c r="E679" s="45">
        <v>1875</v>
      </c>
      <c r="F679" s="45"/>
      <c r="G679" s="45"/>
      <c r="H679" s="45"/>
      <c r="I679" s="45"/>
      <c r="J679" s="45"/>
      <c r="K679" s="45">
        <f t="shared" si="243"/>
        <v>1875</v>
      </c>
      <c r="L679" s="95">
        <v>1875</v>
      </c>
      <c r="M679" s="45">
        <f t="shared" si="244"/>
        <v>0</v>
      </c>
    </row>
    <row r="680" spans="1:13" x14ac:dyDescent="0.25">
      <c r="A680" s="363"/>
      <c r="B680" s="364"/>
      <c r="C680" s="18" t="s">
        <v>44</v>
      </c>
      <c r="D680" s="108">
        <f>SUM(D675:D679)</f>
        <v>978360</v>
      </c>
      <c r="E680" s="108">
        <f>SUM(E675:E679)</f>
        <v>902830</v>
      </c>
      <c r="F680" s="51">
        <f t="shared" ref="F680:M680" si="245">SUM(F675:F679)</f>
        <v>-36782</v>
      </c>
      <c r="G680" s="51">
        <f t="shared" si="245"/>
        <v>0</v>
      </c>
      <c r="H680" s="51">
        <f t="shared" si="245"/>
        <v>0</v>
      </c>
      <c r="I680" s="51">
        <f t="shared" si="245"/>
        <v>0</v>
      </c>
      <c r="J680" s="51">
        <f t="shared" si="245"/>
        <v>0</v>
      </c>
      <c r="K680" s="51">
        <f t="shared" si="245"/>
        <v>866048</v>
      </c>
      <c r="L680" s="185">
        <f t="shared" si="245"/>
        <v>361348</v>
      </c>
      <c r="M680" s="83">
        <f t="shared" si="245"/>
        <v>504700</v>
      </c>
    </row>
    <row r="681" spans="1:13" x14ac:dyDescent="0.25">
      <c r="A681" s="363"/>
      <c r="B681" s="364"/>
      <c r="C681" s="220" t="s">
        <v>45</v>
      </c>
      <c r="D681" s="219">
        <v>91314</v>
      </c>
      <c r="E681" s="215">
        <v>88285</v>
      </c>
      <c r="F681" s="215">
        <f>-259-6913</f>
        <v>-7172</v>
      </c>
      <c r="G681" s="215"/>
      <c r="H681" s="215"/>
      <c r="I681" s="215"/>
      <c r="J681" s="215"/>
      <c r="K681" s="216">
        <f t="shared" ref="K681:K684" si="246">E681+F681+G681+H681+I681+J681</f>
        <v>81113</v>
      </c>
      <c r="L681" s="217">
        <v>39386</v>
      </c>
      <c r="M681" s="216">
        <f t="shared" ref="M681:M697" si="247">K681-L681</f>
        <v>41727</v>
      </c>
    </row>
    <row r="682" spans="1:13" x14ac:dyDescent="0.25">
      <c r="A682" s="363"/>
      <c r="B682" s="364"/>
      <c r="C682" s="97" t="s">
        <v>46</v>
      </c>
      <c r="D682" s="112">
        <v>0</v>
      </c>
      <c r="E682" s="82">
        <v>3181</v>
      </c>
      <c r="F682" s="82"/>
      <c r="G682" s="82"/>
      <c r="H682" s="82"/>
      <c r="I682" s="82"/>
      <c r="J682" s="82"/>
      <c r="K682" s="82">
        <f t="shared" si="246"/>
        <v>3181</v>
      </c>
      <c r="L682" s="187">
        <v>3181</v>
      </c>
      <c r="M682" s="95">
        <f t="shared" si="247"/>
        <v>0</v>
      </c>
    </row>
    <row r="683" spans="1:13" x14ac:dyDescent="0.25">
      <c r="A683" s="363"/>
      <c r="B683" s="364"/>
      <c r="C683" s="203" t="s">
        <v>56</v>
      </c>
      <c r="D683" s="112">
        <v>0</v>
      </c>
      <c r="E683" s="82">
        <v>428</v>
      </c>
      <c r="F683" s="82"/>
      <c r="G683" s="82"/>
      <c r="H683" s="82"/>
      <c r="I683" s="82"/>
      <c r="J683" s="82"/>
      <c r="K683" s="82">
        <f t="shared" si="246"/>
        <v>428</v>
      </c>
      <c r="L683" s="187">
        <v>428</v>
      </c>
      <c r="M683" s="94">
        <f t="shared" si="247"/>
        <v>0</v>
      </c>
    </row>
    <row r="684" spans="1:13" x14ac:dyDescent="0.25">
      <c r="A684" s="363"/>
      <c r="B684" s="364"/>
      <c r="C684" s="97" t="s">
        <v>48</v>
      </c>
      <c r="D684" s="112">
        <v>0</v>
      </c>
      <c r="E684" s="82">
        <v>975</v>
      </c>
      <c r="F684" s="82"/>
      <c r="G684" s="82"/>
      <c r="H684" s="82"/>
      <c r="I684" s="82"/>
      <c r="J684" s="82"/>
      <c r="K684" s="82">
        <f t="shared" si="246"/>
        <v>975</v>
      </c>
      <c r="L684" s="187">
        <v>975</v>
      </c>
      <c r="M684" s="94">
        <f t="shared" si="247"/>
        <v>0</v>
      </c>
    </row>
    <row r="685" spans="1:13" x14ac:dyDescent="0.25">
      <c r="A685" s="363"/>
      <c r="B685" s="358"/>
      <c r="C685" s="18" t="s">
        <v>49</v>
      </c>
      <c r="D685" s="108">
        <f>SUM(D682:D684)</f>
        <v>0</v>
      </c>
      <c r="E685" s="108">
        <f>SUM(E682:E684)</f>
        <v>4584</v>
      </c>
      <c r="F685" s="51">
        <f>F682+F684+F683</f>
        <v>0</v>
      </c>
      <c r="G685" s="51">
        <f t="shared" ref="G685:M685" si="248">G682+G684</f>
        <v>0</v>
      </c>
      <c r="H685" s="51">
        <f t="shared" si="248"/>
        <v>0</v>
      </c>
      <c r="I685" s="51">
        <f t="shared" si="248"/>
        <v>0</v>
      </c>
      <c r="J685" s="51">
        <f t="shared" si="248"/>
        <v>0</v>
      </c>
      <c r="K685" s="51">
        <f>K682+K684+K683</f>
        <v>4584</v>
      </c>
      <c r="L685" s="185">
        <f>L682+L684+L683</f>
        <v>4584</v>
      </c>
      <c r="M685" s="96">
        <f t="shared" si="248"/>
        <v>0</v>
      </c>
    </row>
    <row r="686" spans="1:13" x14ac:dyDescent="0.25">
      <c r="A686" s="363"/>
      <c r="B686" s="357" t="s">
        <v>21</v>
      </c>
      <c r="C686" s="97" t="s">
        <v>43</v>
      </c>
      <c r="D686" s="112">
        <v>0</v>
      </c>
      <c r="E686" s="82">
        <v>75530</v>
      </c>
      <c r="F686" s="82">
        <v>35455</v>
      </c>
      <c r="G686" s="82"/>
      <c r="H686" s="82"/>
      <c r="I686" s="82"/>
      <c r="J686" s="82"/>
      <c r="K686" s="82">
        <f>E686+F686+G686+H686+I686+J686</f>
        <v>110985</v>
      </c>
      <c r="L686" s="187">
        <v>110985</v>
      </c>
      <c r="M686" s="94">
        <f t="shared" si="247"/>
        <v>0</v>
      </c>
    </row>
    <row r="687" spans="1:13" x14ac:dyDescent="0.25">
      <c r="A687" s="363"/>
      <c r="B687" s="364"/>
      <c r="C687" s="18" t="s">
        <v>44</v>
      </c>
      <c r="D687" s="108">
        <f>SUM(D686)</f>
        <v>0</v>
      </c>
      <c r="E687" s="108">
        <f>SUM(E686)</f>
        <v>75530</v>
      </c>
      <c r="F687" s="51">
        <f t="shared" ref="F687:M687" si="249">F686</f>
        <v>35455</v>
      </c>
      <c r="G687" s="51">
        <f t="shared" si="249"/>
        <v>0</v>
      </c>
      <c r="H687" s="51">
        <f t="shared" si="249"/>
        <v>0</v>
      </c>
      <c r="I687" s="51">
        <f t="shared" si="249"/>
        <v>0</v>
      </c>
      <c r="J687" s="51">
        <f t="shared" si="249"/>
        <v>0</v>
      </c>
      <c r="K687" s="51">
        <f t="shared" si="249"/>
        <v>110985</v>
      </c>
      <c r="L687" s="185">
        <f t="shared" si="249"/>
        <v>110985</v>
      </c>
      <c r="M687" s="96">
        <f t="shared" si="249"/>
        <v>0</v>
      </c>
    </row>
    <row r="688" spans="1:13" x14ac:dyDescent="0.25">
      <c r="A688" s="363"/>
      <c r="B688" s="364"/>
      <c r="C688" s="220" t="s">
        <v>45</v>
      </c>
      <c r="D688" s="219">
        <v>0</v>
      </c>
      <c r="E688" s="215">
        <v>3029</v>
      </c>
      <c r="F688" s="215">
        <v>6913</v>
      </c>
      <c r="G688" s="215"/>
      <c r="H688" s="215"/>
      <c r="I688" s="215"/>
      <c r="J688" s="215"/>
      <c r="K688" s="215">
        <f t="shared" ref="K688:K697" si="250">E688+F688+G688+H688+I688+J688</f>
        <v>9942</v>
      </c>
      <c r="L688" s="217">
        <v>9942</v>
      </c>
      <c r="M688" s="218">
        <f t="shared" ref="M688" si="251">K688-L688</f>
        <v>0</v>
      </c>
    </row>
    <row r="689" spans="1:13" x14ac:dyDescent="0.25">
      <c r="A689" s="363"/>
      <c r="B689" s="364"/>
      <c r="C689" s="4" t="s">
        <v>46</v>
      </c>
      <c r="D689" s="100">
        <v>40000</v>
      </c>
      <c r="E689" s="45">
        <v>36819</v>
      </c>
      <c r="F689" s="45"/>
      <c r="G689" s="45"/>
      <c r="H689" s="45"/>
      <c r="I689" s="45"/>
      <c r="J689" s="45"/>
      <c r="K689" s="45">
        <f t="shared" si="250"/>
        <v>36819</v>
      </c>
      <c r="L689" s="95">
        <v>0</v>
      </c>
      <c r="M689" s="45">
        <f t="shared" si="247"/>
        <v>36819</v>
      </c>
    </row>
    <row r="690" spans="1:13" x14ac:dyDescent="0.25">
      <c r="A690" s="363"/>
      <c r="B690" s="364"/>
      <c r="C690" s="4" t="s">
        <v>56</v>
      </c>
      <c r="D690" s="100">
        <v>45000</v>
      </c>
      <c r="E690" s="45">
        <v>42931</v>
      </c>
      <c r="F690" s="45"/>
      <c r="G690" s="45"/>
      <c r="H690" s="45"/>
      <c r="I690" s="45"/>
      <c r="J690" s="45"/>
      <c r="K690" s="45">
        <f t="shared" si="250"/>
        <v>42931</v>
      </c>
      <c r="L690" s="95">
        <v>0</v>
      </c>
      <c r="M690" s="64">
        <f t="shared" si="247"/>
        <v>42931</v>
      </c>
    </row>
    <row r="691" spans="1:13" x14ac:dyDescent="0.25">
      <c r="A691" s="363"/>
      <c r="B691" s="364"/>
      <c r="C691" s="92" t="s">
        <v>58</v>
      </c>
      <c r="D691" s="106">
        <v>0</v>
      </c>
      <c r="E691" s="45">
        <v>1641</v>
      </c>
      <c r="F691" s="45"/>
      <c r="G691" s="45"/>
      <c r="H691" s="45"/>
      <c r="I691" s="45"/>
      <c r="J691" s="45"/>
      <c r="K691" s="45">
        <f t="shared" si="250"/>
        <v>1641</v>
      </c>
      <c r="L691" s="95">
        <v>1641</v>
      </c>
      <c r="M691" s="95">
        <f t="shared" si="247"/>
        <v>0</v>
      </c>
    </row>
    <row r="692" spans="1:13" x14ac:dyDescent="0.25">
      <c r="A692" s="363"/>
      <c r="B692" s="364"/>
      <c r="C692" s="4" t="s">
        <v>60</v>
      </c>
      <c r="D692" s="100">
        <v>5000</v>
      </c>
      <c r="E692" s="45">
        <v>4794</v>
      </c>
      <c r="F692" s="45"/>
      <c r="G692" s="45"/>
      <c r="H692" s="45"/>
      <c r="I692" s="45"/>
      <c r="J692" s="45"/>
      <c r="K692" s="45">
        <f t="shared" si="250"/>
        <v>4794</v>
      </c>
      <c r="L692" s="95">
        <v>0</v>
      </c>
      <c r="M692" s="45">
        <f t="shared" si="247"/>
        <v>4794</v>
      </c>
    </row>
    <row r="693" spans="1:13" x14ac:dyDescent="0.25">
      <c r="A693" s="363"/>
      <c r="B693" s="364"/>
      <c r="C693" s="4" t="s">
        <v>47</v>
      </c>
      <c r="D693" s="100">
        <v>0</v>
      </c>
      <c r="E693" s="45">
        <v>0</v>
      </c>
      <c r="F693" s="45"/>
      <c r="G693" s="45"/>
      <c r="H693" s="45"/>
      <c r="I693" s="45"/>
      <c r="J693" s="45"/>
      <c r="K693" s="45">
        <f t="shared" si="250"/>
        <v>0</v>
      </c>
      <c r="L693" s="95">
        <v>0</v>
      </c>
      <c r="M693" s="45">
        <f t="shared" si="247"/>
        <v>0</v>
      </c>
    </row>
    <row r="694" spans="1:13" x14ac:dyDescent="0.25">
      <c r="A694" s="363"/>
      <c r="B694" s="364"/>
      <c r="C694" s="4" t="s">
        <v>61</v>
      </c>
      <c r="D694" s="100">
        <v>0</v>
      </c>
      <c r="E694" s="45">
        <v>206</v>
      </c>
      <c r="F694" s="45"/>
      <c r="G694" s="45"/>
      <c r="H694" s="45"/>
      <c r="I694" s="45"/>
      <c r="J694" s="45"/>
      <c r="K694" s="45">
        <f t="shared" si="250"/>
        <v>206</v>
      </c>
      <c r="L694" s="95">
        <v>206</v>
      </c>
      <c r="M694" s="45">
        <f t="shared" si="247"/>
        <v>0</v>
      </c>
    </row>
    <row r="695" spans="1:13" x14ac:dyDescent="0.25">
      <c r="A695" s="363"/>
      <c r="B695" s="364"/>
      <c r="C695" s="4" t="s">
        <v>62</v>
      </c>
      <c r="D695" s="100">
        <v>0</v>
      </c>
      <c r="E695" s="45">
        <v>0</v>
      </c>
      <c r="F695" s="45"/>
      <c r="G695" s="45"/>
      <c r="H695" s="45"/>
      <c r="I695" s="45"/>
      <c r="J695" s="45"/>
      <c r="K695" s="45">
        <f t="shared" si="250"/>
        <v>0</v>
      </c>
      <c r="L695" s="95">
        <v>0</v>
      </c>
      <c r="M695" s="45">
        <f t="shared" si="247"/>
        <v>0</v>
      </c>
    </row>
    <row r="696" spans="1:13" x14ac:dyDescent="0.25">
      <c r="A696" s="363"/>
      <c r="B696" s="364"/>
      <c r="C696" s="4" t="s">
        <v>48</v>
      </c>
      <c r="D696" s="100">
        <v>19900</v>
      </c>
      <c r="E696" s="45">
        <v>18925</v>
      </c>
      <c r="F696" s="45"/>
      <c r="G696" s="45"/>
      <c r="H696" s="45"/>
      <c r="I696" s="45"/>
      <c r="J696" s="45"/>
      <c r="K696" s="45">
        <f t="shared" si="250"/>
        <v>18925</v>
      </c>
      <c r="L696" s="95">
        <v>498</v>
      </c>
      <c r="M696" s="64">
        <f t="shared" si="247"/>
        <v>18427</v>
      </c>
    </row>
    <row r="697" spans="1:13" x14ac:dyDescent="0.25">
      <c r="A697" s="363"/>
      <c r="B697" s="364"/>
      <c r="C697" s="4" t="s">
        <v>63</v>
      </c>
      <c r="D697" s="100">
        <v>774949</v>
      </c>
      <c r="E697" s="45">
        <v>624949</v>
      </c>
      <c r="F697" s="45"/>
      <c r="G697" s="64"/>
      <c r="H697" s="45"/>
      <c r="I697" s="45"/>
      <c r="J697" s="45"/>
      <c r="K697" s="45">
        <f t="shared" si="250"/>
        <v>624949</v>
      </c>
      <c r="L697" s="95">
        <v>0</v>
      </c>
      <c r="M697" s="45">
        <f t="shared" si="247"/>
        <v>624949</v>
      </c>
    </row>
    <row r="698" spans="1:13" x14ac:dyDescent="0.25">
      <c r="A698" s="363"/>
      <c r="B698" s="358"/>
      <c r="C698" s="18" t="s">
        <v>49</v>
      </c>
      <c r="D698" s="108">
        <f>SUM(D689:D697)</f>
        <v>884849</v>
      </c>
      <c r="E698" s="108">
        <f>SUM(E689:E697)</f>
        <v>730265</v>
      </c>
      <c r="F698" s="51">
        <f t="shared" ref="F698:M698" si="252">SUM(F689:F697)</f>
        <v>0</v>
      </c>
      <c r="G698" s="51">
        <f t="shared" si="252"/>
        <v>0</v>
      </c>
      <c r="H698" s="51">
        <f t="shared" si="252"/>
        <v>0</v>
      </c>
      <c r="I698" s="51">
        <f>SUM(I689:I697)</f>
        <v>0</v>
      </c>
      <c r="J698" s="51">
        <f>SUM(J689:J697)</f>
        <v>0</v>
      </c>
      <c r="K698" s="51">
        <f t="shared" si="252"/>
        <v>730265</v>
      </c>
      <c r="L698" s="185">
        <f t="shared" si="252"/>
        <v>2345</v>
      </c>
      <c r="M698" s="83">
        <f t="shared" si="252"/>
        <v>727920</v>
      </c>
    </row>
    <row r="699" spans="1:13" x14ac:dyDescent="0.25">
      <c r="A699" s="363" t="s">
        <v>109</v>
      </c>
      <c r="B699" s="359" t="s">
        <v>21</v>
      </c>
      <c r="C699" s="4" t="s">
        <v>43</v>
      </c>
      <c r="D699" s="100">
        <v>0</v>
      </c>
      <c r="E699" s="45">
        <v>0</v>
      </c>
      <c r="F699" s="45">
        <v>1327</v>
      </c>
      <c r="G699" s="45"/>
      <c r="H699" s="45"/>
      <c r="I699" s="45"/>
      <c r="J699" s="45"/>
      <c r="K699" s="45">
        <f t="shared" ref="K699:K700" si="253">E699+F699+G699+H699+I699+J699</f>
        <v>1327</v>
      </c>
      <c r="L699" s="95">
        <v>1327</v>
      </c>
      <c r="M699" s="45">
        <f t="shared" ref="M699:M700" si="254">K699-L699</f>
        <v>0</v>
      </c>
    </row>
    <row r="700" spans="1:13" x14ac:dyDescent="0.25">
      <c r="A700" s="363"/>
      <c r="B700" s="359"/>
      <c r="C700" s="4" t="s">
        <v>45</v>
      </c>
      <c r="D700" s="100">
        <v>0</v>
      </c>
      <c r="E700" s="45">
        <v>0</v>
      </c>
      <c r="F700" s="45">
        <v>259</v>
      </c>
      <c r="G700" s="45"/>
      <c r="H700" s="45"/>
      <c r="I700" s="45"/>
      <c r="J700" s="45"/>
      <c r="K700" s="45">
        <f t="shared" si="253"/>
        <v>259</v>
      </c>
      <c r="L700" s="95">
        <v>259</v>
      </c>
      <c r="M700" s="45">
        <f t="shared" si="254"/>
        <v>0</v>
      </c>
    </row>
    <row r="701" spans="1:13" x14ac:dyDescent="0.25">
      <c r="A701" s="472" t="s">
        <v>163</v>
      </c>
      <c r="B701" s="473"/>
      <c r="C701" s="474"/>
      <c r="D701" s="224">
        <f>SUM(D680+D681+D685+D687+D688+D698+D699+D700)</f>
        <v>1954523</v>
      </c>
      <c r="E701" s="224">
        <v>1804523</v>
      </c>
      <c r="F701" s="225">
        <f>SUM(F680,F681,F698,F699,F700)+F688+F687+F685</f>
        <v>0</v>
      </c>
      <c r="G701" s="225">
        <f t="shared" ref="G701:M701" si="255">SUM(G680,G681,G698,G699,G700)+G688+G687+G685</f>
        <v>0</v>
      </c>
      <c r="H701" s="225">
        <f t="shared" si="255"/>
        <v>0</v>
      </c>
      <c r="I701" s="225">
        <f>SUM(I680,I681,I698,I699,I700)+I688+I687+I685</f>
        <v>0</v>
      </c>
      <c r="J701" s="225">
        <f>SUM(J680,J681,J698,J699,J700)+J688+J687+J685</f>
        <v>0</v>
      </c>
      <c r="K701" s="225">
        <f t="shared" si="255"/>
        <v>1804523</v>
      </c>
      <c r="L701" s="226">
        <f>SUM(L680,L681,L698,L699,L700)+L688+L687+L685</f>
        <v>530176</v>
      </c>
      <c r="M701" s="225">
        <f t="shared" si="255"/>
        <v>1274347</v>
      </c>
    </row>
    <row r="702" spans="1:13" x14ac:dyDescent="0.25">
      <c r="A702" s="355" t="s">
        <v>110</v>
      </c>
      <c r="B702" s="206" t="s">
        <v>9</v>
      </c>
      <c r="C702" s="4" t="s">
        <v>70</v>
      </c>
      <c r="D702" s="100">
        <v>0</v>
      </c>
      <c r="E702" s="45">
        <v>0</v>
      </c>
      <c r="F702" s="45"/>
      <c r="G702" s="45"/>
      <c r="H702" s="45"/>
      <c r="I702" s="45"/>
      <c r="J702" s="45"/>
      <c r="K702" s="45">
        <f t="shared" ref="K702:K704" si="256">E702+F702+G702+H702+I702+J702</f>
        <v>0</v>
      </c>
      <c r="L702" s="95">
        <v>0</v>
      </c>
      <c r="M702" s="45">
        <f t="shared" ref="M702:M704" si="257">K702-L702</f>
        <v>0</v>
      </c>
    </row>
    <row r="703" spans="1:13" x14ac:dyDescent="0.25">
      <c r="A703" s="365"/>
      <c r="B703" s="357" t="s">
        <v>42</v>
      </c>
      <c r="C703" s="4" t="s">
        <v>43</v>
      </c>
      <c r="D703" s="100">
        <v>978360</v>
      </c>
      <c r="E703" s="45">
        <v>978360</v>
      </c>
      <c r="F703" s="45"/>
      <c r="G703" s="45"/>
      <c r="H703" s="45"/>
      <c r="I703" s="45"/>
      <c r="J703" s="45"/>
      <c r="K703" s="45">
        <f t="shared" si="256"/>
        <v>978360</v>
      </c>
      <c r="L703" s="95">
        <v>489180</v>
      </c>
      <c r="M703" s="45">
        <f t="shared" si="257"/>
        <v>489180</v>
      </c>
    </row>
    <row r="704" spans="1:13" x14ac:dyDescent="0.25">
      <c r="A704" s="365"/>
      <c r="B704" s="364"/>
      <c r="C704" s="4" t="s">
        <v>54</v>
      </c>
      <c r="D704" s="100">
        <v>0</v>
      </c>
      <c r="E704" s="45">
        <v>1875</v>
      </c>
      <c r="F704" s="45"/>
      <c r="G704" s="45"/>
      <c r="H704" s="45"/>
      <c r="I704" s="45"/>
      <c r="J704" s="45"/>
      <c r="K704" s="45">
        <f t="shared" si="256"/>
        <v>1875</v>
      </c>
      <c r="L704" s="95">
        <v>1875</v>
      </c>
      <c r="M704" s="45">
        <f t="shared" si="257"/>
        <v>0</v>
      </c>
    </row>
    <row r="705" spans="1:13" x14ac:dyDescent="0.25">
      <c r="A705" s="365"/>
      <c r="B705" s="364"/>
      <c r="C705" s="18" t="s">
        <v>44</v>
      </c>
      <c r="D705" s="108">
        <f>SUM(D703:D704)</f>
        <v>978360</v>
      </c>
      <c r="E705" s="108">
        <f>SUM(E703:E704)</f>
        <v>980235</v>
      </c>
      <c r="F705" s="51">
        <f t="shared" ref="F705:M705" si="258">SUM(F703:F704)</f>
        <v>0</v>
      </c>
      <c r="G705" s="51">
        <f t="shared" si="258"/>
        <v>0</v>
      </c>
      <c r="H705" s="51">
        <f t="shared" si="258"/>
        <v>0</v>
      </c>
      <c r="I705" s="51">
        <f t="shared" si="258"/>
        <v>0</v>
      </c>
      <c r="J705" s="51">
        <f t="shared" si="258"/>
        <v>0</v>
      </c>
      <c r="K705" s="51">
        <f t="shared" si="258"/>
        <v>980235</v>
      </c>
      <c r="L705" s="185">
        <f t="shared" si="258"/>
        <v>491055</v>
      </c>
      <c r="M705" s="83">
        <f t="shared" si="258"/>
        <v>489180</v>
      </c>
    </row>
    <row r="706" spans="1:13" x14ac:dyDescent="0.25">
      <c r="A706" s="365"/>
      <c r="B706" s="364"/>
      <c r="C706" s="220" t="s">
        <v>45</v>
      </c>
      <c r="D706" s="219">
        <v>91314</v>
      </c>
      <c r="E706" s="215">
        <v>91314</v>
      </c>
      <c r="F706" s="215"/>
      <c r="G706" s="215"/>
      <c r="H706" s="215"/>
      <c r="I706" s="215"/>
      <c r="J706" s="215"/>
      <c r="K706" s="216">
        <f t="shared" ref="K706:K710" si="259">E706+F706+G706+H706+I706+J706</f>
        <v>91314</v>
      </c>
      <c r="L706" s="217">
        <v>47694</v>
      </c>
      <c r="M706" s="216">
        <f t="shared" ref="M706:M710" si="260">K706-L706</f>
        <v>43620</v>
      </c>
    </row>
    <row r="707" spans="1:13" x14ac:dyDescent="0.25">
      <c r="A707" s="365"/>
      <c r="B707" s="364"/>
      <c r="C707" s="4" t="s">
        <v>46</v>
      </c>
      <c r="D707" s="100">
        <v>0</v>
      </c>
      <c r="E707" s="45">
        <v>3181</v>
      </c>
      <c r="F707" s="45"/>
      <c r="G707" s="45"/>
      <c r="H707" s="45"/>
      <c r="I707" s="45"/>
      <c r="J707" s="45"/>
      <c r="K707" s="45">
        <f t="shared" si="259"/>
        <v>3181</v>
      </c>
      <c r="L707" s="95">
        <v>3181</v>
      </c>
      <c r="M707" s="95">
        <f t="shared" si="260"/>
        <v>0</v>
      </c>
    </row>
    <row r="708" spans="1:13" x14ac:dyDescent="0.25">
      <c r="A708" s="365"/>
      <c r="B708" s="364"/>
      <c r="C708" s="4" t="s">
        <v>56</v>
      </c>
      <c r="D708" s="100">
        <v>0</v>
      </c>
      <c r="E708" s="45">
        <v>428</v>
      </c>
      <c r="F708" s="45"/>
      <c r="G708" s="45"/>
      <c r="H708" s="45"/>
      <c r="I708" s="45"/>
      <c r="J708" s="45"/>
      <c r="K708" s="45">
        <f t="shared" si="259"/>
        <v>428</v>
      </c>
      <c r="L708" s="95">
        <v>428</v>
      </c>
      <c r="M708" s="94">
        <f t="shared" si="260"/>
        <v>0</v>
      </c>
    </row>
    <row r="709" spans="1:13" x14ac:dyDescent="0.25">
      <c r="A709" s="365"/>
      <c r="B709" s="364"/>
      <c r="C709" s="4" t="s">
        <v>47</v>
      </c>
      <c r="D709" s="100">
        <v>0</v>
      </c>
      <c r="E709" s="45">
        <v>0</v>
      </c>
      <c r="F709" s="45">
        <v>1900</v>
      </c>
      <c r="G709" s="45"/>
      <c r="H709" s="45"/>
      <c r="I709" s="45"/>
      <c r="J709" s="45"/>
      <c r="K709" s="45">
        <f t="shared" si="259"/>
        <v>1900</v>
      </c>
      <c r="L709" s="95">
        <v>1900</v>
      </c>
      <c r="M709" s="94">
        <f t="shared" si="260"/>
        <v>0</v>
      </c>
    </row>
    <row r="710" spans="1:13" x14ac:dyDescent="0.25">
      <c r="A710" s="365"/>
      <c r="B710" s="364"/>
      <c r="C710" s="4" t="s">
        <v>48</v>
      </c>
      <c r="D710" s="100">
        <v>0</v>
      </c>
      <c r="E710" s="45">
        <v>974</v>
      </c>
      <c r="F710" s="45"/>
      <c r="G710" s="45"/>
      <c r="H710" s="45"/>
      <c r="I710" s="45"/>
      <c r="J710" s="45"/>
      <c r="K710" s="45">
        <f t="shared" si="259"/>
        <v>974</v>
      </c>
      <c r="L710" s="95">
        <v>974</v>
      </c>
      <c r="M710" s="94">
        <f t="shared" si="260"/>
        <v>0</v>
      </c>
    </row>
    <row r="711" spans="1:13" x14ac:dyDescent="0.25">
      <c r="A711" s="365"/>
      <c r="B711" s="358"/>
      <c r="C711" s="18" t="s">
        <v>49</v>
      </c>
      <c r="D711" s="108">
        <f>SUM(D707:D710)</f>
        <v>0</v>
      </c>
      <c r="E711" s="108">
        <f>SUM(E707:E710)</f>
        <v>4583</v>
      </c>
      <c r="F711" s="51">
        <f t="shared" ref="F711:M711" si="261">SUM(F707:F710)</f>
        <v>1900</v>
      </c>
      <c r="G711" s="51">
        <f t="shared" si="261"/>
        <v>0</v>
      </c>
      <c r="H711" s="51">
        <f t="shared" si="261"/>
        <v>0</v>
      </c>
      <c r="I711" s="51">
        <f t="shared" si="261"/>
        <v>0</v>
      </c>
      <c r="J711" s="51">
        <f t="shared" si="261"/>
        <v>0</v>
      </c>
      <c r="K711" s="51">
        <f t="shared" si="261"/>
        <v>6483</v>
      </c>
      <c r="L711" s="185">
        <f>SUM(L707:L710)</f>
        <v>6483</v>
      </c>
      <c r="M711" s="96">
        <f t="shared" si="261"/>
        <v>0</v>
      </c>
    </row>
    <row r="712" spans="1:13" x14ac:dyDescent="0.25">
      <c r="A712" s="365"/>
      <c r="B712" s="357" t="s">
        <v>21</v>
      </c>
      <c r="C712" s="4" t="s">
        <v>43</v>
      </c>
      <c r="D712" s="100">
        <v>4906206</v>
      </c>
      <c r="E712" s="45">
        <v>4900581</v>
      </c>
      <c r="F712" s="45"/>
      <c r="G712" s="45"/>
      <c r="H712" s="45"/>
      <c r="I712" s="45"/>
      <c r="J712" s="64"/>
      <c r="K712" s="45">
        <f t="shared" ref="K712:K716" si="262">E712+F712+G712+H712+I712+J712</f>
        <v>4900581</v>
      </c>
      <c r="L712" s="95">
        <v>2385481</v>
      </c>
      <c r="M712" s="45">
        <f t="shared" ref="M712:M716" si="263">K712-L712</f>
        <v>2515100</v>
      </c>
    </row>
    <row r="713" spans="1:13" x14ac:dyDescent="0.25">
      <c r="A713" s="365"/>
      <c r="B713" s="364"/>
      <c r="C713" s="4" t="s">
        <v>50</v>
      </c>
      <c r="D713" s="100">
        <v>200000</v>
      </c>
      <c r="E713" s="45">
        <v>200000</v>
      </c>
      <c r="F713" s="45"/>
      <c r="G713" s="45"/>
      <c r="H713" s="45"/>
      <c r="I713" s="45"/>
      <c r="J713" s="45"/>
      <c r="K713" s="45">
        <f t="shared" si="262"/>
        <v>200000</v>
      </c>
      <c r="L713" s="95">
        <v>100000</v>
      </c>
      <c r="M713" s="45">
        <f t="shared" si="263"/>
        <v>100000</v>
      </c>
    </row>
    <row r="714" spans="1:13" x14ac:dyDescent="0.25">
      <c r="A714" s="365"/>
      <c r="B714" s="364"/>
      <c r="C714" s="4" t="s">
        <v>51</v>
      </c>
      <c r="D714" s="100">
        <v>10000</v>
      </c>
      <c r="E714" s="45">
        <v>10000</v>
      </c>
      <c r="F714" s="45"/>
      <c r="G714" s="45"/>
      <c r="H714" s="45"/>
      <c r="I714" s="45"/>
      <c r="J714" s="45"/>
      <c r="K714" s="45">
        <f t="shared" si="262"/>
        <v>10000</v>
      </c>
      <c r="L714" s="95">
        <v>0</v>
      </c>
      <c r="M714" s="45">
        <f t="shared" si="263"/>
        <v>10000</v>
      </c>
    </row>
    <row r="715" spans="1:13" x14ac:dyDescent="0.25">
      <c r="A715" s="365"/>
      <c r="B715" s="364"/>
      <c r="C715" s="4" t="s">
        <v>53</v>
      </c>
      <c r="D715" s="100">
        <v>24000</v>
      </c>
      <c r="E715" s="45">
        <v>24000</v>
      </c>
      <c r="F715" s="45"/>
      <c r="G715" s="45"/>
      <c r="H715" s="45"/>
      <c r="I715" s="45"/>
      <c r="J715" s="45"/>
      <c r="K715" s="45">
        <f t="shared" si="262"/>
        <v>24000</v>
      </c>
      <c r="L715" s="95">
        <v>12000</v>
      </c>
      <c r="M715" s="45">
        <f t="shared" si="263"/>
        <v>12000</v>
      </c>
    </row>
    <row r="716" spans="1:13" x14ac:dyDescent="0.25">
      <c r="A716" s="365"/>
      <c r="B716" s="364"/>
      <c r="C716" s="4" t="s">
        <v>54</v>
      </c>
      <c r="D716" s="100">
        <v>0</v>
      </c>
      <c r="E716" s="45">
        <v>3750</v>
      </c>
      <c r="F716" s="45"/>
      <c r="G716" s="45"/>
      <c r="H716" s="45"/>
      <c r="I716" s="45"/>
      <c r="J716" s="45"/>
      <c r="K716" s="45">
        <f t="shared" si="262"/>
        <v>3750</v>
      </c>
      <c r="L716" s="95">
        <v>3750</v>
      </c>
      <c r="M716" s="45">
        <f t="shared" si="263"/>
        <v>0</v>
      </c>
    </row>
    <row r="717" spans="1:13" x14ac:dyDescent="0.25">
      <c r="A717" s="365"/>
      <c r="B717" s="364"/>
      <c r="C717" s="18" t="s">
        <v>44</v>
      </c>
      <c r="D717" s="108">
        <f>SUM(D712:D716)</f>
        <v>5140206</v>
      </c>
      <c r="E717" s="108">
        <f>SUM(E712:E716)</f>
        <v>5138331</v>
      </c>
      <c r="F717" s="51">
        <f t="shared" ref="F717:M717" si="264">SUM(F712:F716)</f>
        <v>0</v>
      </c>
      <c r="G717" s="51">
        <f t="shared" si="264"/>
        <v>0</v>
      </c>
      <c r="H717" s="51">
        <f t="shared" si="264"/>
        <v>0</v>
      </c>
      <c r="I717" s="51">
        <f t="shared" si="264"/>
        <v>0</v>
      </c>
      <c r="J717" s="51">
        <f t="shared" si="264"/>
        <v>0</v>
      </c>
      <c r="K717" s="51">
        <f t="shared" si="264"/>
        <v>5138331</v>
      </c>
      <c r="L717" s="185">
        <f t="shared" si="264"/>
        <v>2501231</v>
      </c>
      <c r="M717" s="83">
        <f t="shared" si="264"/>
        <v>2637100</v>
      </c>
    </row>
    <row r="718" spans="1:13" x14ac:dyDescent="0.25">
      <c r="A718" s="365"/>
      <c r="B718" s="364"/>
      <c r="C718" s="220" t="s">
        <v>45</v>
      </c>
      <c r="D718" s="219">
        <v>989509</v>
      </c>
      <c r="E718" s="215">
        <v>989509</v>
      </c>
      <c r="F718" s="215"/>
      <c r="G718" s="215"/>
      <c r="H718" s="215"/>
      <c r="I718" s="215"/>
      <c r="J718" s="215"/>
      <c r="K718" s="216">
        <f t="shared" ref="K718:K730" si="265">E718+F718+G718+H718+I718+J718</f>
        <v>989509</v>
      </c>
      <c r="L718" s="217">
        <v>502735</v>
      </c>
      <c r="M718" s="216">
        <f t="shared" ref="M718:M730" si="266">K718-L718</f>
        <v>486774</v>
      </c>
    </row>
    <row r="719" spans="1:13" x14ac:dyDescent="0.25">
      <c r="A719" s="365"/>
      <c r="B719" s="364"/>
      <c r="C719" s="4" t="s">
        <v>46</v>
      </c>
      <c r="D719" s="100">
        <v>50000</v>
      </c>
      <c r="E719" s="45">
        <v>46819</v>
      </c>
      <c r="F719" s="45"/>
      <c r="G719" s="45"/>
      <c r="H719" s="45"/>
      <c r="I719" s="45"/>
      <c r="J719" s="45"/>
      <c r="K719" s="45">
        <f t="shared" si="265"/>
        <v>46819</v>
      </c>
      <c r="L719" s="95">
        <v>18839</v>
      </c>
      <c r="M719" s="45">
        <f t="shared" si="266"/>
        <v>27980</v>
      </c>
    </row>
    <row r="720" spans="1:13" x14ac:dyDescent="0.25">
      <c r="A720" s="365"/>
      <c r="B720" s="364"/>
      <c r="C720" s="4" t="s">
        <v>56</v>
      </c>
      <c r="D720" s="100">
        <v>75000</v>
      </c>
      <c r="E720" s="45">
        <v>72931</v>
      </c>
      <c r="F720" s="45"/>
      <c r="G720" s="45"/>
      <c r="H720" s="45"/>
      <c r="I720" s="45"/>
      <c r="J720" s="45"/>
      <c r="K720" s="45">
        <f t="shared" si="265"/>
        <v>72931</v>
      </c>
      <c r="L720" s="95">
        <v>34698</v>
      </c>
      <c r="M720" s="64">
        <f t="shared" si="266"/>
        <v>38233</v>
      </c>
    </row>
    <row r="721" spans="1:13" x14ac:dyDescent="0.25">
      <c r="A721" s="365"/>
      <c r="B721" s="364"/>
      <c r="C721" s="4" t="s">
        <v>57</v>
      </c>
      <c r="D721" s="100">
        <v>33456</v>
      </c>
      <c r="E721" s="45">
        <v>33456</v>
      </c>
      <c r="F721" s="45"/>
      <c r="G721" s="45"/>
      <c r="H721" s="45"/>
      <c r="I721" s="45"/>
      <c r="J721" s="45"/>
      <c r="K721" s="45">
        <f t="shared" si="265"/>
        <v>33456</v>
      </c>
      <c r="L721" s="95">
        <v>13940</v>
      </c>
      <c r="M721" s="45">
        <f t="shared" si="266"/>
        <v>19516</v>
      </c>
    </row>
    <row r="722" spans="1:13" x14ac:dyDescent="0.25">
      <c r="A722" s="365"/>
      <c r="B722" s="364"/>
      <c r="C722" s="92" t="s">
        <v>58</v>
      </c>
      <c r="D722" s="106">
        <v>0</v>
      </c>
      <c r="E722" s="45">
        <v>1641</v>
      </c>
      <c r="F722" s="45"/>
      <c r="G722" s="45"/>
      <c r="H722" s="45"/>
      <c r="I722" s="45"/>
      <c r="J722" s="45"/>
      <c r="K722" s="45">
        <f t="shared" si="265"/>
        <v>1641</v>
      </c>
      <c r="L722" s="95">
        <v>1641</v>
      </c>
      <c r="M722" s="95">
        <f t="shared" si="266"/>
        <v>0</v>
      </c>
    </row>
    <row r="723" spans="1:13" x14ac:dyDescent="0.25">
      <c r="A723" s="365"/>
      <c r="B723" s="364"/>
      <c r="C723" s="4" t="s">
        <v>59</v>
      </c>
      <c r="D723" s="100">
        <v>50000</v>
      </c>
      <c r="E723" s="45">
        <v>50000</v>
      </c>
      <c r="F723" s="45"/>
      <c r="G723" s="45"/>
      <c r="H723" s="45"/>
      <c r="I723" s="45"/>
      <c r="J723" s="45"/>
      <c r="K723" s="45">
        <f t="shared" si="265"/>
        <v>50000</v>
      </c>
      <c r="L723" s="95">
        <v>33056</v>
      </c>
      <c r="M723" s="45">
        <f t="shared" si="266"/>
        <v>16944</v>
      </c>
    </row>
    <row r="724" spans="1:13" x14ac:dyDescent="0.25">
      <c r="A724" s="365"/>
      <c r="B724" s="364"/>
      <c r="C724" s="4" t="s">
        <v>65</v>
      </c>
      <c r="D724" s="100">
        <v>300000</v>
      </c>
      <c r="E724" s="45">
        <v>300000</v>
      </c>
      <c r="F724" s="45"/>
      <c r="G724" s="45"/>
      <c r="H724" s="45"/>
      <c r="I724" s="45"/>
      <c r="J724" s="45"/>
      <c r="K724" s="45">
        <f t="shared" si="265"/>
        <v>300000</v>
      </c>
      <c r="L724" s="95">
        <v>0</v>
      </c>
      <c r="M724" s="45">
        <f t="shared" si="266"/>
        <v>300000</v>
      </c>
    </row>
    <row r="725" spans="1:13" x14ac:dyDescent="0.25">
      <c r="A725" s="365"/>
      <c r="B725" s="364"/>
      <c r="C725" s="4" t="s">
        <v>60</v>
      </c>
      <c r="D725" s="100">
        <v>10000</v>
      </c>
      <c r="E725" s="45">
        <v>9794</v>
      </c>
      <c r="F725" s="45"/>
      <c r="G725" s="45"/>
      <c r="H725" s="45"/>
      <c r="I725" s="45"/>
      <c r="J725" s="45"/>
      <c r="K725" s="45">
        <f t="shared" si="265"/>
        <v>9794</v>
      </c>
      <c r="L725" s="95">
        <v>0</v>
      </c>
      <c r="M725" s="45">
        <f t="shared" si="266"/>
        <v>9794</v>
      </c>
    </row>
    <row r="726" spans="1:13" x14ac:dyDescent="0.25">
      <c r="A726" s="365"/>
      <c r="B726" s="364"/>
      <c r="C726" s="4" t="s">
        <v>47</v>
      </c>
      <c r="D726" s="100">
        <v>8400</v>
      </c>
      <c r="E726" s="45">
        <v>8400</v>
      </c>
      <c r="F726" s="45">
        <v>-1900</v>
      </c>
      <c r="G726" s="45"/>
      <c r="H726" s="45"/>
      <c r="I726" s="45"/>
      <c r="J726" s="45"/>
      <c r="K726" s="45">
        <f t="shared" si="265"/>
        <v>6500</v>
      </c>
      <c r="L726" s="95">
        <v>4200</v>
      </c>
      <c r="M726" s="45">
        <f t="shared" si="266"/>
        <v>2300</v>
      </c>
    </row>
    <row r="727" spans="1:13" x14ac:dyDescent="0.25">
      <c r="A727" s="365"/>
      <c r="B727" s="364"/>
      <c r="C727" s="4" t="s">
        <v>61</v>
      </c>
      <c r="D727" s="100">
        <v>0</v>
      </c>
      <c r="E727" s="45">
        <v>206</v>
      </c>
      <c r="F727" s="45"/>
      <c r="G727" s="45"/>
      <c r="H727" s="45"/>
      <c r="I727" s="45"/>
      <c r="J727" s="45"/>
      <c r="K727" s="45">
        <f t="shared" si="265"/>
        <v>206</v>
      </c>
      <c r="L727" s="95">
        <v>206</v>
      </c>
      <c r="M727" s="45">
        <f t="shared" si="266"/>
        <v>0</v>
      </c>
    </row>
    <row r="728" spans="1:13" x14ac:dyDescent="0.25">
      <c r="A728" s="365"/>
      <c r="B728" s="364"/>
      <c r="C728" s="4" t="s">
        <v>62</v>
      </c>
      <c r="D728" s="100">
        <v>22830</v>
      </c>
      <c r="E728" s="45">
        <v>22830</v>
      </c>
      <c r="F728" s="45"/>
      <c r="G728" s="45"/>
      <c r="H728" s="45"/>
      <c r="I728" s="45"/>
      <c r="J728" s="45"/>
      <c r="K728" s="45">
        <f t="shared" si="265"/>
        <v>22830</v>
      </c>
      <c r="L728" s="95">
        <v>11570</v>
      </c>
      <c r="M728" s="45">
        <f t="shared" si="266"/>
        <v>11260</v>
      </c>
    </row>
    <row r="729" spans="1:13" x14ac:dyDescent="0.25">
      <c r="A729" s="365"/>
      <c r="B729" s="364"/>
      <c r="C729" s="4" t="s">
        <v>48</v>
      </c>
      <c r="D729" s="100">
        <v>36223</v>
      </c>
      <c r="E729" s="45">
        <v>35249</v>
      </c>
      <c r="F729" s="45"/>
      <c r="G729" s="45"/>
      <c r="H729" s="45"/>
      <c r="I729" s="45"/>
      <c r="J729" s="45"/>
      <c r="K729" s="45">
        <f t="shared" si="265"/>
        <v>35249</v>
      </c>
      <c r="L729" s="95">
        <v>16796</v>
      </c>
      <c r="M729" s="64">
        <f t="shared" si="266"/>
        <v>18453</v>
      </c>
    </row>
    <row r="730" spans="1:13" x14ac:dyDescent="0.25">
      <c r="A730" s="365"/>
      <c r="B730" s="364"/>
      <c r="C730" s="4" t="s">
        <v>63</v>
      </c>
      <c r="D730" s="100">
        <v>859158</v>
      </c>
      <c r="E730" s="45">
        <v>859158</v>
      </c>
      <c r="F730" s="45"/>
      <c r="G730" s="45"/>
      <c r="H730" s="45"/>
      <c r="I730" s="45"/>
      <c r="J730" s="45"/>
      <c r="K730" s="45">
        <f t="shared" si="265"/>
        <v>859158</v>
      </c>
      <c r="L730" s="95">
        <v>0</v>
      </c>
      <c r="M730" s="45">
        <f t="shared" si="266"/>
        <v>859158</v>
      </c>
    </row>
    <row r="731" spans="1:13" x14ac:dyDescent="0.25">
      <c r="A731" s="365"/>
      <c r="B731" s="364"/>
      <c r="C731" s="18" t="s">
        <v>49</v>
      </c>
      <c r="D731" s="108">
        <f>SUM(D719:D730)</f>
        <v>1445067</v>
      </c>
      <c r="E731" s="108">
        <f>SUM(E719:E730)</f>
        <v>1440484</v>
      </c>
      <c r="F731" s="51">
        <f t="shared" ref="F731:M731" si="267">SUM(F719:F730)</f>
        <v>-1900</v>
      </c>
      <c r="G731" s="51">
        <f t="shared" si="267"/>
        <v>0</v>
      </c>
      <c r="H731" s="51">
        <f t="shared" si="267"/>
        <v>0</v>
      </c>
      <c r="I731" s="51">
        <f t="shared" si="267"/>
        <v>0</v>
      </c>
      <c r="J731" s="51">
        <f t="shared" si="267"/>
        <v>0</v>
      </c>
      <c r="K731" s="51">
        <f t="shared" si="267"/>
        <v>1438584</v>
      </c>
      <c r="L731" s="185">
        <f t="shared" si="267"/>
        <v>134946</v>
      </c>
      <c r="M731" s="83">
        <f t="shared" si="267"/>
        <v>1303638</v>
      </c>
    </row>
    <row r="732" spans="1:13" x14ac:dyDescent="0.25">
      <c r="A732" s="365"/>
      <c r="B732" s="364"/>
      <c r="C732" s="4" t="s">
        <v>143</v>
      </c>
      <c r="D732" s="100">
        <v>55118</v>
      </c>
      <c r="E732" s="45">
        <v>55118</v>
      </c>
      <c r="F732" s="45"/>
      <c r="G732" s="45"/>
      <c r="H732" s="45"/>
      <c r="I732" s="45"/>
      <c r="J732" s="45"/>
      <c r="K732" s="45">
        <f t="shared" ref="K732:K733" si="268">E732+F732+G732+H732+I732+J732</f>
        <v>55118</v>
      </c>
      <c r="L732" s="95">
        <v>55118</v>
      </c>
      <c r="M732" s="45">
        <f t="shared" ref="M732:M733" si="269">K732-L732</f>
        <v>0</v>
      </c>
    </row>
    <row r="733" spans="1:13" x14ac:dyDescent="0.25">
      <c r="A733" s="365"/>
      <c r="B733" s="364"/>
      <c r="C733" s="4" t="s">
        <v>144</v>
      </c>
      <c r="D733" s="100">
        <v>14882</v>
      </c>
      <c r="E733" s="45">
        <v>14882</v>
      </c>
      <c r="F733" s="45"/>
      <c r="G733" s="45"/>
      <c r="H733" s="45"/>
      <c r="I733" s="45"/>
      <c r="J733" s="45"/>
      <c r="K733" s="45">
        <f t="shared" si="268"/>
        <v>14882</v>
      </c>
      <c r="L733" s="95">
        <v>14882</v>
      </c>
      <c r="M733" s="45">
        <f t="shared" si="269"/>
        <v>0</v>
      </c>
    </row>
    <row r="734" spans="1:13" x14ac:dyDescent="0.25">
      <c r="A734" s="365"/>
      <c r="B734" s="358"/>
      <c r="C734" s="18" t="s">
        <v>145</v>
      </c>
      <c r="D734" s="108">
        <f>SUM(D732:D733)</f>
        <v>70000</v>
      </c>
      <c r="E734" s="108">
        <f>SUM(E732:E733)</f>
        <v>70000</v>
      </c>
      <c r="F734" s="51">
        <f t="shared" ref="F734:M734" si="270">SUM(F732:F733)</f>
        <v>0</v>
      </c>
      <c r="G734" s="51">
        <f t="shared" si="270"/>
        <v>0</v>
      </c>
      <c r="H734" s="51">
        <f t="shared" si="270"/>
        <v>0</v>
      </c>
      <c r="I734" s="51">
        <f t="shared" si="270"/>
        <v>0</v>
      </c>
      <c r="J734" s="51">
        <f t="shared" si="270"/>
        <v>0</v>
      </c>
      <c r="K734" s="51">
        <f t="shared" si="270"/>
        <v>70000</v>
      </c>
      <c r="L734" s="185">
        <f t="shared" si="270"/>
        <v>70000</v>
      </c>
      <c r="M734" s="83">
        <f t="shared" si="270"/>
        <v>0</v>
      </c>
    </row>
    <row r="735" spans="1:13" x14ac:dyDescent="0.25">
      <c r="A735" s="365"/>
      <c r="B735" s="357" t="s">
        <v>24</v>
      </c>
      <c r="C735" s="4" t="s">
        <v>65</v>
      </c>
      <c r="D735" s="100">
        <v>72000</v>
      </c>
      <c r="E735" s="45">
        <v>72000</v>
      </c>
      <c r="F735" s="45"/>
      <c r="G735" s="45"/>
      <c r="H735" s="45"/>
      <c r="I735" s="45"/>
      <c r="J735" s="45"/>
      <c r="K735" s="45">
        <f t="shared" ref="K735:K738" si="271">E735+F735+G735+H735+I735+J735</f>
        <v>72000</v>
      </c>
      <c r="L735" s="95">
        <v>30000</v>
      </c>
      <c r="M735" s="45">
        <f t="shared" ref="M735:M738" si="272">K735-L735</f>
        <v>42000</v>
      </c>
    </row>
    <row r="736" spans="1:13" x14ac:dyDescent="0.25">
      <c r="A736" s="365"/>
      <c r="B736" s="364"/>
      <c r="C736" s="4" t="s">
        <v>60</v>
      </c>
      <c r="D736" s="100">
        <v>6000</v>
      </c>
      <c r="E736" s="45">
        <v>6000</v>
      </c>
      <c r="F736" s="45"/>
      <c r="G736" s="45"/>
      <c r="H736" s="45"/>
      <c r="I736" s="45"/>
      <c r="J736" s="45"/>
      <c r="K736" s="45">
        <f t="shared" si="271"/>
        <v>6000</v>
      </c>
      <c r="L736" s="95">
        <v>0</v>
      </c>
      <c r="M736" s="45">
        <f t="shared" si="272"/>
        <v>6000</v>
      </c>
    </row>
    <row r="737" spans="1:13" x14ac:dyDescent="0.25">
      <c r="A737" s="365"/>
      <c r="B737" s="364"/>
      <c r="C737" s="4" t="s">
        <v>61</v>
      </c>
      <c r="D737" s="100">
        <v>0</v>
      </c>
      <c r="E737" s="45">
        <v>0</v>
      </c>
      <c r="F737" s="45"/>
      <c r="G737" s="45"/>
      <c r="H737" s="45"/>
      <c r="I737" s="45"/>
      <c r="J737" s="45"/>
      <c r="K737" s="45">
        <f t="shared" si="271"/>
        <v>0</v>
      </c>
      <c r="L737" s="95">
        <v>0</v>
      </c>
      <c r="M737" s="45">
        <f t="shared" si="272"/>
        <v>0</v>
      </c>
    </row>
    <row r="738" spans="1:13" x14ac:dyDescent="0.25">
      <c r="A738" s="365"/>
      <c r="B738" s="364"/>
      <c r="C738" s="4" t="s">
        <v>48</v>
      </c>
      <c r="D738" s="100">
        <v>21060</v>
      </c>
      <c r="E738" s="45">
        <v>21060</v>
      </c>
      <c r="F738" s="45"/>
      <c r="G738" s="45"/>
      <c r="H738" s="45"/>
      <c r="I738" s="45"/>
      <c r="J738" s="45"/>
      <c r="K738" s="45">
        <f t="shared" si="271"/>
        <v>21060</v>
      </c>
      <c r="L738" s="95">
        <v>8100</v>
      </c>
      <c r="M738" s="45">
        <f t="shared" si="272"/>
        <v>12960</v>
      </c>
    </row>
    <row r="739" spans="1:13" x14ac:dyDescent="0.25">
      <c r="A739" s="356"/>
      <c r="B739" s="358"/>
      <c r="C739" s="18" t="s">
        <v>49</v>
      </c>
      <c r="D739" s="108">
        <f>SUM(D735:D738)</f>
        <v>99060</v>
      </c>
      <c r="E739" s="108">
        <f>SUM(E735:E738)</f>
        <v>99060</v>
      </c>
      <c r="F739" s="51">
        <f t="shared" ref="F739:M739" si="273">SUM(F735:F738)</f>
        <v>0</v>
      </c>
      <c r="G739" s="51">
        <f t="shared" si="273"/>
        <v>0</v>
      </c>
      <c r="H739" s="51">
        <f t="shared" si="273"/>
        <v>0</v>
      </c>
      <c r="I739" s="51">
        <f t="shared" si="273"/>
        <v>0</v>
      </c>
      <c r="J739" s="51">
        <f t="shared" si="273"/>
        <v>0</v>
      </c>
      <c r="K739" s="51">
        <f t="shared" si="273"/>
        <v>99060</v>
      </c>
      <c r="L739" s="185">
        <f t="shared" si="273"/>
        <v>38100</v>
      </c>
      <c r="M739" s="83">
        <f t="shared" si="273"/>
        <v>60960</v>
      </c>
    </row>
    <row r="740" spans="1:13" x14ac:dyDescent="0.25">
      <c r="A740" s="363" t="s">
        <v>111</v>
      </c>
      <c r="B740" s="359" t="s">
        <v>21</v>
      </c>
      <c r="C740" s="4" t="s">
        <v>43</v>
      </c>
      <c r="D740" s="100">
        <v>270768</v>
      </c>
      <c r="E740" s="45">
        <v>270768</v>
      </c>
      <c r="F740" s="45"/>
      <c r="G740" s="45"/>
      <c r="H740" s="45"/>
      <c r="I740" s="45"/>
      <c r="J740" s="45"/>
      <c r="K740" s="45">
        <f t="shared" ref="K740:K741" si="274">E740+F740+G740+H740+I740+J740</f>
        <v>270768</v>
      </c>
      <c r="L740" s="95">
        <v>135384</v>
      </c>
      <c r="M740" s="45">
        <f t="shared" ref="M740:M741" si="275">K740-L740</f>
        <v>135384</v>
      </c>
    </row>
    <row r="741" spans="1:13" x14ac:dyDescent="0.25">
      <c r="A741" s="363"/>
      <c r="B741" s="359"/>
      <c r="C741" s="4" t="s">
        <v>45</v>
      </c>
      <c r="D741" s="100">
        <v>50543</v>
      </c>
      <c r="E741" s="45">
        <v>50543</v>
      </c>
      <c r="F741" s="45"/>
      <c r="G741" s="45"/>
      <c r="H741" s="45"/>
      <c r="I741" s="45"/>
      <c r="J741" s="45"/>
      <c r="K741" s="45">
        <f t="shared" si="274"/>
        <v>50543</v>
      </c>
      <c r="L741" s="95">
        <v>26400</v>
      </c>
      <c r="M741" s="45">
        <f t="shared" si="275"/>
        <v>24143</v>
      </c>
    </row>
    <row r="742" spans="1:13" x14ac:dyDescent="0.25">
      <c r="A742" s="472" t="s">
        <v>164</v>
      </c>
      <c r="B742" s="473"/>
      <c r="C742" s="474"/>
      <c r="D742" s="224">
        <f>SUM(D702+D705+D706+D711+D717+D718+D731+D734+D739+D740+D741)</f>
        <v>9134827</v>
      </c>
      <c r="E742" s="224">
        <v>9134827</v>
      </c>
      <c r="F742" s="225">
        <f t="shared" ref="F742:M742" si="276">SUM(F702,F705,F706,F711,F717,F718,F731,F734,F739,F740,F741)</f>
        <v>0</v>
      </c>
      <c r="G742" s="225">
        <f t="shared" si="276"/>
        <v>0</v>
      </c>
      <c r="H742" s="225">
        <f t="shared" si="276"/>
        <v>0</v>
      </c>
      <c r="I742" s="225">
        <f t="shared" si="276"/>
        <v>0</v>
      </c>
      <c r="J742" s="225">
        <f t="shared" si="276"/>
        <v>0</v>
      </c>
      <c r="K742" s="225">
        <f t="shared" si="276"/>
        <v>9134827</v>
      </c>
      <c r="L742" s="226">
        <f>SUM(L702,L705,L706,L711,L717,L718,L731,L734,L739,L740,L741)</f>
        <v>3954028</v>
      </c>
      <c r="M742" s="227">
        <f t="shared" si="276"/>
        <v>5180799</v>
      </c>
    </row>
    <row r="743" spans="1:13" x14ac:dyDescent="0.25">
      <c r="A743" s="363" t="s">
        <v>112</v>
      </c>
      <c r="B743" s="359" t="s">
        <v>42</v>
      </c>
      <c r="C743" s="18" t="s">
        <v>43</v>
      </c>
      <c r="D743" s="108">
        <v>0</v>
      </c>
      <c r="E743" s="108">
        <v>0</v>
      </c>
      <c r="F743" s="51"/>
      <c r="G743" s="51"/>
      <c r="H743" s="51"/>
      <c r="I743" s="51"/>
      <c r="J743" s="51"/>
      <c r="K743" s="62">
        <f>E743+F743+G743+H743+I743+J743</f>
        <v>0</v>
      </c>
      <c r="L743" s="185">
        <v>0</v>
      </c>
      <c r="M743" s="62">
        <f t="shared" ref="M743:M746" si="277">K743-L743</f>
        <v>0</v>
      </c>
    </row>
    <row r="744" spans="1:13" x14ac:dyDescent="0.25">
      <c r="A744" s="363"/>
      <c r="B744" s="359"/>
      <c r="C744" s="220" t="s">
        <v>45</v>
      </c>
      <c r="D744" s="219">
        <v>0</v>
      </c>
      <c r="E744" s="215">
        <v>0</v>
      </c>
      <c r="F744" s="215"/>
      <c r="G744" s="215"/>
      <c r="H744" s="215"/>
      <c r="I744" s="215"/>
      <c r="J744" s="215"/>
      <c r="K744" s="216">
        <f t="shared" ref="K744" si="278">E744+F744+G744+H744+I744</f>
        <v>0</v>
      </c>
      <c r="L744" s="217">
        <v>0</v>
      </c>
      <c r="M744" s="216">
        <f t="shared" si="277"/>
        <v>0</v>
      </c>
    </row>
    <row r="745" spans="1:13" x14ac:dyDescent="0.25">
      <c r="A745" s="363"/>
      <c r="B745" s="359"/>
      <c r="C745" s="4" t="s">
        <v>46</v>
      </c>
      <c r="D745" s="100">
        <v>0</v>
      </c>
      <c r="E745" s="45">
        <v>0</v>
      </c>
      <c r="F745" s="45"/>
      <c r="G745" s="45"/>
      <c r="H745" s="45"/>
      <c r="I745" s="45"/>
      <c r="J745" s="45"/>
      <c r="K745" s="45">
        <f>E745+F745+G745+H745+I745+J745</f>
        <v>0</v>
      </c>
      <c r="L745" s="95">
        <v>0</v>
      </c>
      <c r="M745" s="45">
        <f t="shared" si="277"/>
        <v>0</v>
      </c>
    </row>
    <row r="746" spans="1:13" x14ac:dyDescent="0.25">
      <c r="A746" s="363"/>
      <c r="B746" s="359"/>
      <c r="C746" s="4" t="s">
        <v>48</v>
      </c>
      <c r="D746" s="100">
        <v>0</v>
      </c>
      <c r="E746" s="45">
        <v>0</v>
      </c>
      <c r="F746" s="45"/>
      <c r="G746" s="45"/>
      <c r="H746" s="45"/>
      <c r="I746" s="45"/>
      <c r="J746" s="45"/>
      <c r="K746" s="45">
        <f>E746+F746+G746+H746+I746+J746</f>
        <v>0</v>
      </c>
      <c r="L746" s="95">
        <v>0</v>
      </c>
      <c r="M746" s="45">
        <f t="shared" si="277"/>
        <v>0</v>
      </c>
    </row>
    <row r="747" spans="1:13" x14ac:dyDescent="0.25">
      <c r="A747" s="363"/>
      <c r="B747" s="359"/>
      <c r="C747" s="18" t="s">
        <v>49</v>
      </c>
      <c r="D747" s="108">
        <f>SUM(D745:D746)</f>
        <v>0</v>
      </c>
      <c r="E747" s="108">
        <f>SUM(E745:E746)</f>
        <v>0</v>
      </c>
      <c r="F747" s="51">
        <f t="shared" ref="F747:M747" si="279">SUM(F745:F746)</f>
        <v>0</v>
      </c>
      <c r="G747" s="51">
        <f t="shared" si="279"/>
        <v>0</v>
      </c>
      <c r="H747" s="51">
        <f t="shared" si="279"/>
        <v>0</v>
      </c>
      <c r="I747" s="51">
        <f t="shared" si="279"/>
        <v>0</v>
      </c>
      <c r="J747" s="51">
        <f t="shared" si="279"/>
        <v>0</v>
      </c>
      <c r="K747" s="51">
        <f t="shared" si="279"/>
        <v>0</v>
      </c>
      <c r="L747" s="185">
        <f t="shared" si="279"/>
        <v>0</v>
      </c>
      <c r="M747" s="83">
        <f t="shared" si="279"/>
        <v>0</v>
      </c>
    </row>
    <row r="748" spans="1:13" x14ac:dyDescent="0.25">
      <c r="A748" s="363"/>
      <c r="B748" s="359" t="s">
        <v>21</v>
      </c>
      <c r="C748" s="4" t="s">
        <v>43</v>
      </c>
      <c r="D748" s="100">
        <v>8412365</v>
      </c>
      <c r="E748" s="45">
        <v>8373462</v>
      </c>
      <c r="F748" s="45"/>
      <c r="G748" s="45"/>
      <c r="H748" s="45"/>
      <c r="I748" s="45"/>
      <c r="J748" s="45"/>
      <c r="K748" s="45">
        <f t="shared" ref="K748:K753" si="280">E748+F748+G748+H748+I748+J748</f>
        <v>8373462</v>
      </c>
      <c r="L748" s="95">
        <v>3660349</v>
      </c>
      <c r="M748" s="45">
        <f t="shared" ref="M748:M753" si="281">K748-L748</f>
        <v>4713113</v>
      </c>
    </row>
    <row r="749" spans="1:13" x14ac:dyDescent="0.25">
      <c r="A749" s="363"/>
      <c r="B749" s="359"/>
      <c r="C749" s="4" t="s">
        <v>66</v>
      </c>
      <c r="D749" s="100">
        <v>390000</v>
      </c>
      <c r="E749" s="45">
        <v>390000</v>
      </c>
      <c r="F749" s="45"/>
      <c r="G749" s="45"/>
      <c r="H749" s="45"/>
      <c r="I749" s="45"/>
      <c r="J749" s="45"/>
      <c r="K749" s="45">
        <f t="shared" si="280"/>
        <v>390000</v>
      </c>
      <c r="L749" s="95">
        <v>0</v>
      </c>
      <c r="M749" s="45">
        <f t="shared" si="281"/>
        <v>390000</v>
      </c>
    </row>
    <row r="750" spans="1:13" x14ac:dyDescent="0.25">
      <c r="A750" s="363"/>
      <c r="B750" s="359"/>
      <c r="C750" s="4" t="s">
        <v>50</v>
      </c>
      <c r="D750" s="100">
        <v>300000</v>
      </c>
      <c r="E750" s="45">
        <v>300000</v>
      </c>
      <c r="F750" s="45"/>
      <c r="G750" s="45"/>
      <c r="H750" s="45"/>
      <c r="I750" s="45"/>
      <c r="J750" s="45"/>
      <c r="K750" s="45">
        <f t="shared" si="280"/>
        <v>300000</v>
      </c>
      <c r="L750" s="95">
        <v>150000</v>
      </c>
      <c r="M750" s="45">
        <f t="shared" si="281"/>
        <v>150000</v>
      </c>
    </row>
    <row r="751" spans="1:13" x14ac:dyDescent="0.25">
      <c r="A751" s="363"/>
      <c r="B751" s="359"/>
      <c r="C751" s="4" t="s">
        <v>51</v>
      </c>
      <c r="D751" s="100">
        <v>15000</v>
      </c>
      <c r="E751" s="45">
        <v>15000</v>
      </c>
      <c r="F751" s="45"/>
      <c r="G751" s="45"/>
      <c r="H751" s="45"/>
      <c r="I751" s="45"/>
      <c r="J751" s="45"/>
      <c r="K751" s="45">
        <f t="shared" si="280"/>
        <v>15000</v>
      </c>
      <c r="L751" s="95">
        <v>0</v>
      </c>
      <c r="M751" s="45">
        <f t="shared" si="281"/>
        <v>15000</v>
      </c>
    </row>
    <row r="752" spans="1:13" x14ac:dyDescent="0.25">
      <c r="A752" s="363"/>
      <c r="B752" s="359"/>
      <c r="C752" s="4" t="s">
        <v>53</v>
      </c>
      <c r="D752" s="100">
        <v>36000</v>
      </c>
      <c r="E752" s="45">
        <v>36000</v>
      </c>
      <c r="F752" s="45"/>
      <c r="G752" s="45"/>
      <c r="H752" s="45"/>
      <c r="I752" s="45"/>
      <c r="J752" s="45"/>
      <c r="K752" s="45">
        <f t="shared" si="280"/>
        <v>36000</v>
      </c>
      <c r="L752" s="95">
        <v>18000</v>
      </c>
      <c r="M752" s="45">
        <f t="shared" si="281"/>
        <v>18000</v>
      </c>
    </row>
    <row r="753" spans="1:13" x14ac:dyDescent="0.25">
      <c r="A753" s="363"/>
      <c r="B753" s="359"/>
      <c r="C753" s="4" t="s">
        <v>54</v>
      </c>
      <c r="D753" s="100">
        <v>0</v>
      </c>
      <c r="E753" s="45">
        <v>188903</v>
      </c>
      <c r="F753" s="45"/>
      <c r="G753" s="64"/>
      <c r="H753" s="45"/>
      <c r="I753" s="45"/>
      <c r="J753" s="45"/>
      <c r="K753" s="45">
        <f t="shared" si="280"/>
        <v>188903</v>
      </c>
      <c r="L753" s="95">
        <v>38903</v>
      </c>
      <c r="M753" s="45">
        <f t="shared" si="281"/>
        <v>150000</v>
      </c>
    </row>
    <row r="754" spans="1:13" x14ac:dyDescent="0.25">
      <c r="A754" s="363"/>
      <c r="B754" s="359"/>
      <c r="C754" s="18" t="s">
        <v>44</v>
      </c>
      <c r="D754" s="108">
        <f>SUM(D748:D753)</f>
        <v>9153365</v>
      </c>
      <c r="E754" s="108">
        <f>SUM(E748:E753)</f>
        <v>9303365</v>
      </c>
      <c r="F754" s="51">
        <f t="shared" ref="F754:M754" si="282">SUM(F748:F753)</f>
        <v>0</v>
      </c>
      <c r="G754" s="51">
        <f t="shared" si="282"/>
        <v>0</v>
      </c>
      <c r="H754" s="51">
        <f t="shared" si="282"/>
        <v>0</v>
      </c>
      <c r="I754" s="51">
        <f t="shared" si="282"/>
        <v>0</v>
      </c>
      <c r="J754" s="51">
        <f t="shared" si="282"/>
        <v>0</v>
      </c>
      <c r="K754" s="51">
        <f t="shared" si="282"/>
        <v>9303365</v>
      </c>
      <c r="L754" s="185">
        <f t="shared" si="282"/>
        <v>3867252</v>
      </c>
      <c r="M754" s="83">
        <f t="shared" si="282"/>
        <v>5436113</v>
      </c>
    </row>
    <row r="755" spans="1:13" x14ac:dyDescent="0.25">
      <c r="A755" s="363"/>
      <c r="B755" s="359"/>
      <c r="C755" s="220" t="s">
        <v>45</v>
      </c>
      <c r="D755" s="219">
        <v>1737612</v>
      </c>
      <c r="E755" s="215">
        <v>1766862</v>
      </c>
      <c r="F755" s="215"/>
      <c r="G755" s="215"/>
      <c r="H755" s="215"/>
      <c r="I755" s="215"/>
      <c r="J755" s="215"/>
      <c r="K755" s="216">
        <f t="shared" ref="K755:K766" si="283">E755+F755+G755+H755+I755+J755</f>
        <v>1766862</v>
      </c>
      <c r="L755" s="217">
        <v>775902</v>
      </c>
      <c r="M755" s="216">
        <f t="shared" ref="M755:M766" si="284">K755-L755</f>
        <v>990960</v>
      </c>
    </row>
    <row r="756" spans="1:13" x14ac:dyDescent="0.25">
      <c r="A756" s="363"/>
      <c r="B756" s="359"/>
      <c r="C756" s="4" t="s">
        <v>46</v>
      </c>
      <c r="D756" s="100">
        <v>50000</v>
      </c>
      <c r="E756" s="45">
        <v>50000</v>
      </c>
      <c r="F756" s="45"/>
      <c r="G756" s="45"/>
      <c r="H756" s="45"/>
      <c r="I756" s="45"/>
      <c r="J756" s="45"/>
      <c r="K756" s="45">
        <f t="shared" si="283"/>
        <v>50000</v>
      </c>
      <c r="L756" s="95">
        <v>0</v>
      </c>
      <c r="M756" s="45">
        <f t="shared" si="284"/>
        <v>50000</v>
      </c>
    </row>
    <row r="757" spans="1:13" x14ac:dyDescent="0.25">
      <c r="A757" s="363"/>
      <c r="B757" s="359"/>
      <c r="C757" s="4" t="s">
        <v>56</v>
      </c>
      <c r="D757" s="100">
        <v>115000</v>
      </c>
      <c r="E757" s="45">
        <v>113359</v>
      </c>
      <c r="F757" s="45"/>
      <c r="G757" s="45"/>
      <c r="H757" s="45"/>
      <c r="I757" s="45"/>
      <c r="J757" s="45"/>
      <c r="K757" s="45">
        <f t="shared" si="283"/>
        <v>113359</v>
      </c>
      <c r="L757" s="95">
        <v>0</v>
      </c>
      <c r="M757" s="45">
        <f t="shared" si="284"/>
        <v>113359</v>
      </c>
    </row>
    <row r="758" spans="1:13" x14ac:dyDescent="0.25">
      <c r="A758" s="363"/>
      <c r="B758" s="359"/>
      <c r="C758" s="4" t="s">
        <v>57</v>
      </c>
      <c r="D758" s="100">
        <v>38688</v>
      </c>
      <c r="E758" s="45">
        <v>38688</v>
      </c>
      <c r="F758" s="45"/>
      <c r="G758" s="45"/>
      <c r="H758" s="45"/>
      <c r="I758" s="45"/>
      <c r="J758" s="45"/>
      <c r="K758" s="45">
        <f t="shared" si="283"/>
        <v>38688</v>
      </c>
      <c r="L758" s="95">
        <v>19344</v>
      </c>
      <c r="M758" s="45">
        <f t="shared" si="284"/>
        <v>19344</v>
      </c>
    </row>
    <row r="759" spans="1:13" x14ac:dyDescent="0.25">
      <c r="A759" s="363"/>
      <c r="B759" s="359"/>
      <c r="C759" s="4" t="s">
        <v>58</v>
      </c>
      <c r="D759" s="100">
        <v>73356</v>
      </c>
      <c r="E759" s="45">
        <v>73356</v>
      </c>
      <c r="F759" s="45"/>
      <c r="G759" s="45"/>
      <c r="H759" s="45"/>
      <c r="I759" s="45"/>
      <c r="J759" s="45"/>
      <c r="K759" s="45">
        <f t="shared" si="283"/>
        <v>73356</v>
      </c>
      <c r="L759" s="95">
        <v>43523</v>
      </c>
      <c r="M759" s="45">
        <f t="shared" si="284"/>
        <v>29833</v>
      </c>
    </row>
    <row r="760" spans="1:13" x14ac:dyDescent="0.25">
      <c r="A760" s="363"/>
      <c r="B760" s="359"/>
      <c r="C760" s="4" t="s">
        <v>65</v>
      </c>
      <c r="D760" s="100">
        <v>0</v>
      </c>
      <c r="E760" s="45">
        <v>0</v>
      </c>
      <c r="F760" s="45"/>
      <c r="G760" s="45"/>
      <c r="H760" s="45"/>
      <c r="I760" s="45"/>
      <c r="J760" s="45"/>
      <c r="K760" s="45">
        <f t="shared" si="283"/>
        <v>0</v>
      </c>
      <c r="L760" s="95">
        <v>0</v>
      </c>
      <c r="M760" s="45">
        <f t="shared" si="284"/>
        <v>0</v>
      </c>
    </row>
    <row r="761" spans="1:13" x14ac:dyDescent="0.25">
      <c r="A761" s="363"/>
      <c r="B761" s="359"/>
      <c r="C761" s="4" t="s">
        <v>60</v>
      </c>
      <c r="D761" s="100">
        <v>15000</v>
      </c>
      <c r="E761" s="45">
        <v>14962</v>
      </c>
      <c r="F761" s="64"/>
      <c r="G761" s="45"/>
      <c r="H761" s="45"/>
      <c r="I761" s="45"/>
      <c r="J761" s="45"/>
      <c r="K761" s="45">
        <f t="shared" si="283"/>
        <v>14962</v>
      </c>
      <c r="L761" s="95">
        <v>5000</v>
      </c>
      <c r="M761" s="45">
        <f t="shared" si="284"/>
        <v>9962</v>
      </c>
    </row>
    <row r="762" spans="1:13" x14ac:dyDescent="0.25">
      <c r="A762" s="363"/>
      <c r="B762" s="359"/>
      <c r="C762" s="4" t="s">
        <v>47</v>
      </c>
      <c r="D762" s="100">
        <v>25200</v>
      </c>
      <c r="E762" s="45">
        <v>25200</v>
      </c>
      <c r="F762" s="45"/>
      <c r="G762" s="45"/>
      <c r="H762" s="45"/>
      <c r="I762" s="45"/>
      <c r="J762" s="45"/>
      <c r="K762" s="45">
        <f t="shared" si="283"/>
        <v>25200</v>
      </c>
      <c r="L762" s="95">
        <v>6300</v>
      </c>
      <c r="M762" s="45">
        <f t="shared" si="284"/>
        <v>18900</v>
      </c>
    </row>
    <row r="763" spans="1:13" x14ac:dyDescent="0.25">
      <c r="A763" s="363"/>
      <c r="B763" s="359"/>
      <c r="C763" s="4" t="s">
        <v>61</v>
      </c>
      <c r="D763" s="100">
        <v>0</v>
      </c>
      <c r="E763" s="45">
        <v>484655</v>
      </c>
      <c r="F763" s="45"/>
      <c r="G763" s="64"/>
      <c r="H763" s="45"/>
      <c r="I763" s="64"/>
      <c r="J763" s="45"/>
      <c r="K763" s="45">
        <f t="shared" si="283"/>
        <v>484655</v>
      </c>
      <c r="L763" s="95">
        <v>206</v>
      </c>
      <c r="M763" s="45">
        <f t="shared" si="284"/>
        <v>484449</v>
      </c>
    </row>
    <row r="764" spans="1:13" x14ac:dyDescent="0.25">
      <c r="A764" s="363"/>
      <c r="B764" s="359"/>
      <c r="C764" s="4" t="s">
        <v>62</v>
      </c>
      <c r="D764" s="100">
        <v>8295</v>
      </c>
      <c r="E764" s="45">
        <v>8295</v>
      </c>
      <c r="F764" s="45"/>
      <c r="G764" s="64"/>
      <c r="H764" s="45"/>
      <c r="I764" s="45"/>
      <c r="J764" s="45"/>
      <c r="K764" s="45">
        <f t="shared" si="283"/>
        <v>8295</v>
      </c>
      <c r="L764" s="95">
        <v>1975</v>
      </c>
      <c r="M764" s="45">
        <f t="shared" si="284"/>
        <v>6320</v>
      </c>
    </row>
    <row r="765" spans="1:13" x14ac:dyDescent="0.25">
      <c r="A765" s="363"/>
      <c r="B765" s="359"/>
      <c r="C765" s="4" t="s">
        <v>48</v>
      </c>
      <c r="D765" s="100">
        <v>65941</v>
      </c>
      <c r="E765" s="45">
        <v>210242</v>
      </c>
      <c r="F765" s="45"/>
      <c r="G765" s="64"/>
      <c r="H765" s="45"/>
      <c r="I765" s="45"/>
      <c r="J765" s="45"/>
      <c r="K765" s="45">
        <f t="shared" si="283"/>
        <v>210242</v>
      </c>
      <c r="L765" s="95">
        <v>10048</v>
      </c>
      <c r="M765" s="45">
        <f t="shared" si="284"/>
        <v>200194</v>
      </c>
    </row>
    <row r="766" spans="1:13" x14ac:dyDescent="0.25">
      <c r="A766" s="363"/>
      <c r="B766" s="359"/>
      <c r="C766" s="4" t="s">
        <v>63</v>
      </c>
      <c r="D766" s="100">
        <v>0</v>
      </c>
      <c r="E766" s="45">
        <v>50038</v>
      </c>
      <c r="F766" s="64"/>
      <c r="G766" s="64"/>
      <c r="H766" s="45"/>
      <c r="I766" s="45"/>
      <c r="J766" s="45"/>
      <c r="K766" s="45">
        <f t="shared" si="283"/>
        <v>50038</v>
      </c>
      <c r="L766" s="95">
        <v>38</v>
      </c>
      <c r="M766" s="45">
        <f t="shared" si="284"/>
        <v>50000</v>
      </c>
    </row>
    <row r="767" spans="1:13" x14ac:dyDescent="0.25">
      <c r="A767" s="363"/>
      <c r="B767" s="359"/>
      <c r="C767" s="18" t="s">
        <v>49</v>
      </c>
      <c r="D767" s="108">
        <f>SUM(D756:D766)</f>
        <v>391480</v>
      </c>
      <c r="E767" s="108">
        <f>SUM(E756:E766)</f>
        <v>1068795</v>
      </c>
      <c r="F767" s="51">
        <f t="shared" ref="F767:M767" si="285">SUM(F756:F766)</f>
        <v>0</v>
      </c>
      <c r="G767" s="51">
        <f t="shared" si="285"/>
        <v>0</v>
      </c>
      <c r="H767" s="51">
        <f t="shared" si="285"/>
        <v>0</v>
      </c>
      <c r="I767" s="51">
        <f t="shared" si="285"/>
        <v>0</v>
      </c>
      <c r="J767" s="51">
        <f t="shared" si="285"/>
        <v>0</v>
      </c>
      <c r="K767" s="51">
        <f t="shared" si="285"/>
        <v>1068795</v>
      </c>
      <c r="L767" s="185">
        <f t="shared" si="285"/>
        <v>86434</v>
      </c>
      <c r="M767" s="83">
        <f t="shared" si="285"/>
        <v>982361</v>
      </c>
    </row>
    <row r="768" spans="1:13" x14ac:dyDescent="0.25">
      <c r="A768" s="363"/>
      <c r="B768" s="359" t="s">
        <v>24</v>
      </c>
      <c r="C768" s="29" t="s">
        <v>68</v>
      </c>
      <c r="D768" s="111">
        <v>1300000</v>
      </c>
      <c r="E768" s="56">
        <v>1300000</v>
      </c>
      <c r="F768" s="57"/>
      <c r="G768" s="57"/>
      <c r="H768" s="57"/>
      <c r="I768" s="57"/>
      <c r="J768" s="57"/>
      <c r="K768" s="45">
        <f t="shared" ref="K768:K769" si="286">E768+F768+G768+H768+I768+J768</f>
        <v>1300000</v>
      </c>
      <c r="L768" s="189">
        <v>591164</v>
      </c>
      <c r="M768" s="45">
        <f t="shared" ref="M768:M769" si="287">K768-L768</f>
        <v>708836</v>
      </c>
    </row>
    <row r="769" spans="1:13" x14ac:dyDescent="0.25">
      <c r="A769" s="363"/>
      <c r="B769" s="359"/>
      <c r="C769" s="29" t="s">
        <v>55</v>
      </c>
      <c r="D769" s="111">
        <v>300000</v>
      </c>
      <c r="E769" s="56">
        <v>300000</v>
      </c>
      <c r="F769" s="57"/>
      <c r="G769" s="57"/>
      <c r="H769" s="57"/>
      <c r="I769" s="57"/>
      <c r="J769" s="57"/>
      <c r="K769" s="45">
        <f t="shared" si="286"/>
        <v>300000</v>
      </c>
      <c r="L769" s="189">
        <v>150000</v>
      </c>
      <c r="M769" s="45">
        <f t="shared" si="287"/>
        <v>150000</v>
      </c>
    </row>
    <row r="770" spans="1:13" x14ac:dyDescent="0.25">
      <c r="A770" s="363"/>
      <c r="B770" s="359"/>
      <c r="C770" s="18" t="s">
        <v>44</v>
      </c>
      <c r="D770" s="108">
        <f>SUM(D768:D769)</f>
        <v>1600000</v>
      </c>
      <c r="E770" s="108">
        <f>SUM(E768:E769)</f>
        <v>1600000</v>
      </c>
      <c r="F770" s="51">
        <f t="shared" ref="F770:M770" si="288">SUM(F768:F769)</f>
        <v>0</v>
      </c>
      <c r="G770" s="51">
        <f t="shared" si="288"/>
        <v>0</v>
      </c>
      <c r="H770" s="51">
        <f t="shared" si="288"/>
        <v>0</v>
      </c>
      <c r="I770" s="51">
        <f t="shared" si="288"/>
        <v>0</v>
      </c>
      <c r="J770" s="51">
        <f t="shared" si="288"/>
        <v>0</v>
      </c>
      <c r="K770" s="51">
        <f t="shared" si="288"/>
        <v>1600000</v>
      </c>
      <c r="L770" s="185">
        <f t="shared" si="288"/>
        <v>741164</v>
      </c>
      <c r="M770" s="83">
        <f t="shared" si="288"/>
        <v>858836</v>
      </c>
    </row>
    <row r="771" spans="1:13" x14ac:dyDescent="0.25">
      <c r="A771" s="363"/>
      <c r="B771" s="359"/>
      <c r="C771" s="220" t="s">
        <v>45</v>
      </c>
      <c r="D771" s="219">
        <v>300821</v>
      </c>
      <c r="E771" s="215">
        <v>300821</v>
      </c>
      <c r="F771" s="215"/>
      <c r="G771" s="215"/>
      <c r="H771" s="215"/>
      <c r="I771" s="215"/>
      <c r="J771" s="215"/>
      <c r="K771" s="216">
        <f t="shared" ref="K771:K779" si="289">E771+F771+G771+H771+I771+J771</f>
        <v>300821</v>
      </c>
      <c r="L771" s="217">
        <v>120769</v>
      </c>
      <c r="M771" s="216">
        <f t="shared" ref="M771:M779" si="290">K771-L771</f>
        <v>180052</v>
      </c>
    </row>
    <row r="772" spans="1:13" x14ac:dyDescent="0.25">
      <c r="A772" s="363"/>
      <c r="B772" s="359"/>
      <c r="C772" s="4" t="s">
        <v>46</v>
      </c>
      <c r="D772" s="100">
        <v>50000</v>
      </c>
      <c r="E772" s="45">
        <v>50000</v>
      </c>
      <c r="F772" s="45"/>
      <c r="G772" s="45"/>
      <c r="H772" s="45"/>
      <c r="I772" s="45"/>
      <c r="J772" s="45"/>
      <c r="K772" s="45">
        <f t="shared" si="289"/>
        <v>50000</v>
      </c>
      <c r="L772" s="95">
        <v>8668</v>
      </c>
      <c r="M772" s="45">
        <f t="shared" si="290"/>
        <v>41332</v>
      </c>
    </row>
    <row r="773" spans="1:13" x14ac:dyDescent="0.25">
      <c r="A773" s="363"/>
      <c r="B773" s="359"/>
      <c r="C773" s="4" t="s">
        <v>56</v>
      </c>
      <c r="D773" s="100">
        <v>25000</v>
      </c>
      <c r="E773" s="45">
        <v>25000</v>
      </c>
      <c r="F773" s="45"/>
      <c r="G773" s="45"/>
      <c r="H773" s="45"/>
      <c r="I773" s="45"/>
      <c r="J773" s="45"/>
      <c r="K773" s="45">
        <f t="shared" si="289"/>
        <v>25000</v>
      </c>
      <c r="L773" s="95">
        <v>0</v>
      </c>
      <c r="M773" s="45">
        <f t="shared" si="290"/>
        <v>25000</v>
      </c>
    </row>
    <row r="774" spans="1:13" x14ac:dyDescent="0.25">
      <c r="A774" s="363"/>
      <c r="B774" s="359"/>
      <c r="C774" s="4" t="s">
        <v>58</v>
      </c>
      <c r="D774" s="100">
        <v>29292</v>
      </c>
      <c r="E774" s="45">
        <v>30933</v>
      </c>
      <c r="F774" s="45"/>
      <c r="G774" s="45"/>
      <c r="H774" s="45"/>
      <c r="I774" s="45"/>
      <c r="J774" s="45"/>
      <c r="K774" s="45">
        <f t="shared" si="289"/>
        <v>30933</v>
      </c>
      <c r="L774" s="95">
        <v>8978</v>
      </c>
      <c r="M774" s="45">
        <f t="shared" si="290"/>
        <v>21955</v>
      </c>
    </row>
    <row r="775" spans="1:13" x14ac:dyDescent="0.25">
      <c r="A775" s="363"/>
      <c r="B775" s="359"/>
      <c r="C775" s="4" t="s">
        <v>65</v>
      </c>
      <c r="D775" s="100">
        <v>720000</v>
      </c>
      <c r="E775" s="45">
        <v>720000</v>
      </c>
      <c r="F775" s="45"/>
      <c r="G775" s="45"/>
      <c r="H775" s="45"/>
      <c r="I775" s="45"/>
      <c r="J775" s="45"/>
      <c r="K775" s="45">
        <f t="shared" si="289"/>
        <v>720000</v>
      </c>
      <c r="L775" s="95">
        <v>300000</v>
      </c>
      <c r="M775" s="45">
        <f t="shared" si="290"/>
        <v>420000</v>
      </c>
    </row>
    <row r="776" spans="1:13" x14ac:dyDescent="0.25">
      <c r="A776" s="363"/>
      <c r="B776" s="359"/>
      <c r="C776" s="4" t="s">
        <v>60</v>
      </c>
      <c r="D776" s="100">
        <v>100000</v>
      </c>
      <c r="E776" s="45">
        <v>83794</v>
      </c>
      <c r="F776" s="45"/>
      <c r="G776" s="45"/>
      <c r="H776" s="45"/>
      <c r="I776" s="45"/>
      <c r="J776" s="45"/>
      <c r="K776" s="45">
        <f t="shared" si="289"/>
        <v>83794</v>
      </c>
      <c r="L776" s="95">
        <v>12000</v>
      </c>
      <c r="M776" s="45">
        <f t="shared" si="290"/>
        <v>71794</v>
      </c>
    </row>
    <row r="777" spans="1:13" x14ac:dyDescent="0.25">
      <c r="A777" s="363"/>
      <c r="B777" s="359"/>
      <c r="C777" s="4" t="s">
        <v>67</v>
      </c>
      <c r="D777" s="100">
        <v>0</v>
      </c>
      <c r="E777" s="45">
        <v>8000</v>
      </c>
      <c r="F777" s="45"/>
      <c r="G777" s="45"/>
      <c r="H777" s="45"/>
      <c r="I777" s="45"/>
      <c r="J777" s="45"/>
      <c r="K777" s="45">
        <f t="shared" si="289"/>
        <v>8000</v>
      </c>
      <c r="L777" s="95">
        <v>8000</v>
      </c>
      <c r="M777" s="45">
        <f t="shared" si="290"/>
        <v>0</v>
      </c>
    </row>
    <row r="778" spans="1:13" x14ac:dyDescent="0.25">
      <c r="A778" s="363"/>
      <c r="B778" s="359"/>
      <c r="C778" s="4" t="s">
        <v>61</v>
      </c>
      <c r="D778" s="100">
        <v>0</v>
      </c>
      <c r="E778" s="45">
        <v>8000</v>
      </c>
      <c r="F778" s="45"/>
      <c r="G778" s="45"/>
      <c r="H778" s="45"/>
      <c r="I778" s="45"/>
      <c r="J778" s="45"/>
      <c r="K778" s="45">
        <f t="shared" si="289"/>
        <v>8000</v>
      </c>
      <c r="L778" s="95">
        <v>8000</v>
      </c>
      <c r="M778" s="45">
        <f t="shared" si="290"/>
        <v>0</v>
      </c>
    </row>
    <row r="779" spans="1:13" x14ac:dyDescent="0.25">
      <c r="A779" s="363"/>
      <c r="B779" s="359"/>
      <c r="C779" s="4" t="s">
        <v>48</v>
      </c>
      <c r="D779" s="100">
        <v>242630</v>
      </c>
      <c r="E779" s="45">
        <v>242630</v>
      </c>
      <c r="F779" s="45"/>
      <c r="G779" s="45"/>
      <c r="H779" s="45"/>
      <c r="I779" s="45"/>
      <c r="J779" s="45"/>
      <c r="K779" s="45">
        <f t="shared" si="289"/>
        <v>242630</v>
      </c>
      <c r="L779" s="95">
        <v>91055</v>
      </c>
      <c r="M779" s="45">
        <f t="shared" si="290"/>
        <v>151575</v>
      </c>
    </row>
    <row r="780" spans="1:13" x14ac:dyDescent="0.25">
      <c r="A780" s="363"/>
      <c r="B780" s="359"/>
      <c r="C780" s="18" t="s">
        <v>49</v>
      </c>
      <c r="D780" s="108">
        <f>SUM(D772:D779)</f>
        <v>1166922</v>
      </c>
      <c r="E780" s="108">
        <f>SUM(E772:E779)</f>
        <v>1168357</v>
      </c>
      <c r="F780" s="51">
        <f t="shared" ref="F780:M780" si="291">SUM(F772:F779)</f>
        <v>0</v>
      </c>
      <c r="G780" s="51">
        <f t="shared" si="291"/>
        <v>0</v>
      </c>
      <c r="H780" s="51">
        <f t="shared" si="291"/>
        <v>0</v>
      </c>
      <c r="I780" s="51">
        <f t="shared" si="291"/>
        <v>0</v>
      </c>
      <c r="J780" s="51">
        <f t="shared" si="291"/>
        <v>0</v>
      </c>
      <c r="K780" s="51">
        <f t="shared" si="291"/>
        <v>1168357</v>
      </c>
      <c r="L780" s="185">
        <f t="shared" si="291"/>
        <v>436701</v>
      </c>
      <c r="M780" s="83">
        <f t="shared" si="291"/>
        <v>731656</v>
      </c>
    </row>
    <row r="781" spans="1:13" x14ac:dyDescent="0.25">
      <c r="A781" s="363" t="s">
        <v>113</v>
      </c>
      <c r="B781" s="359" t="s">
        <v>21</v>
      </c>
      <c r="C781" s="4" t="s">
        <v>43</v>
      </c>
      <c r="D781" s="100">
        <v>716046</v>
      </c>
      <c r="E781" s="45">
        <v>716046</v>
      </c>
      <c r="F781" s="45"/>
      <c r="G781" s="45"/>
      <c r="H781" s="45"/>
      <c r="I781" s="45"/>
      <c r="J781" s="45"/>
      <c r="K781" s="45">
        <f t="shared" ref="K781:K782" si="292">E781+F781+G781+H781+I781+J781</f>
        <v>716046</v>
      </c>
      <c r="L781" s="95">
        <v>314269</v>
      </c>
      <c r="M781" s="45">
        <f t="shared" ref="M781:M782" si="293">K781-L781</f>
        <v>401777</v>
      </c>
    </row>
    <row r="782" spans="1:13" x14ac:dyDescent="0.25">
      <c r="A782" s="363"/>
      <c r="B782" s="359"/>
      <c r="C782" s="4" t="s">
        <v>45</v>
      </c>
      <c r="D782" s="100">
        <v>132641</v>
      </c>
      <c r="E782" s="45">
        <v>132641</v>
      </c>
      <c r="F782" s="45"/>
      <c r="G782" s="45"/>
      <c r="H782" s="45"/>
      <c r="I782" s="45"/>
      <c r="J782" s="45"/>
      <c r="K782" s="45">
        <f t="shared" si="292"/>
        <v>132641</v>
      </c>
      <c r="L782" s="95">
        <v>61283</v>
      </c>
      <c r="M782" s="45">
        <f t="shared" si="293"/>
        <v>71358</v>
      </c>
    </row>
    <row r="783" spans="1:13" x14ac:dyDescent="0.25">
      <c r="A783" s="472" t="s">
        <v>165</v>
      </c>
      <c r="B783" s="473"/>
      <c r="C783" s="474"/>
      <c r="D783" s="224">
        <f>SUM(D743+D744+D747+D754+D755+D767+D770+D771+D780+D781+D782)</f>
        <v>15198887</v>
      </c>
      <c r="E783" s="224">
        <v>16056887</v>
      </c>
      <c r="F783" s="225">
        <f t="shared" ref="F783:M783" si="294">SUM(F743,F744,F747,F754,F755,F767,F770,F771,F781,F780,F782)</f>
        <v>0</v>
      </c>
      <c r="G783" s="225">
        <f t="shared" si="294"/>
        <v>0</v>
      </c>
      <c r="H783" s="225">
        <f t="shared" si="294"/>
        <v>0</v>
      </c>
      <c r="I783" s="225">
        <f t="shared" si="294"/>
        <v>0</v>
      </c>
      <c r="J783" s="225">
        <f t="shared" si="294"/>
        <v>0</v>
      </c>
      <c r="K783" s="225">
        <f t="shared" si="294"/>
        <v>16056887</v>
      </c>
      <c r="L783" s="226">
        <f>SUM(L743,L744,L747,L754,L755,L767,L770,L771,L781,L780,L782)</f>
        <v>6403774</v>
      </c>
      <c r="M783" s="227">
        <f t="shared" si="294"/>
        <v>9653113</v>
      </c>
    </row>
    <row r="784" spans="1:13" x14ac:dyDescent="0.25">
      <c r="A784" s="363" t="s">
        <v>114</v>
      </c>
      <c r="B784" s="5" t="s">
        <v>9</v>
      </c>
      <c r="C784" s="4" t="s">
        <v>70</v>
      </c>
      <c r="D784" s="100">
        <v>0</v>
      </c>
      <c r="E784" s="45">
        <v>0</v>
      </c>
      <c r="F784" s="45"/>
      <c r="G784" s="45"/>
      <c r="H784" s="45"/>
      <c r="I784" s="45"/>
      <c r="J784" s="45"/>
      <c r="K784" s="45">
        <f t="shared" ref="K784:K789" si="295">E784+F784+G784+H784+I784+J784</f>
        <v>0</v>
      </c>
      <c r="L784" s="95">
        <v>0</v>
      </c>
      <c r="M784" s="45">
        <f t="shared" ref="M784:M789" si="296">K784-L784</f>
        <v>0</v>
      </c>
    </row>
    <row r="785" spans="1:13" x14ac:dyDescent="0.25">
      <c r="A785" s="363"/>
      <c r="B785" s="359" t="s">
        <v>21</v>
      </c>
      <c r="C785" s="4" t="s">
        <v>43</v>
      </c>
      <c r="D785" s="100">
        <v>2466622</v>
      </c>
      <c r="E785" s="45">
        <v>2664747</v>
      </c>
      <c r="F785" s="45"/>
      <c r="G785" s="64"/>
      <c r="H785" s="45"/>
      <c r="I785" s="45"/>
      <c r="J785" s="45"/>
      <c r="K785" s="45">
        <f t="shared" si="295"/>
        <v>2664747</v>
      </c>
      <c r="L785" s="95">
        <v>1211268</v>
      </c>
      <c r="M785" s="45">
        <f t="shared" si="296"/>
        <v>1453479</v>
      </c>
    </row>
    <row r="786" spans="1:13" x14ac:dyDescent="0.25">
      <c r="A786" s="363"/>
      <c r="B786" s="359"/>
      <c r="C786" s="4" t="s">
        <v>50</v>
      </c>
      <c r="D786" s="100">
        <v>100000</v>
      </c>
      <c r="E786" s="45">
        <v>100000</v>
      </c>
      <c r="F786" s="45"/>
      <c r="G786" s="64"/>
      <c r="H786" s="45"/>
      <c r="I786" s="45"/>
      <c r="J786" s="45"/>
      <c r="K786" s="45">
        <f t="shared" si="295"/>
        <v>100000</v>
      </c>
      <c r="L786" s="95">
        <v>50000</v>
      </c>
      <c r="M786" s="45">
        <f t="shared" si="296"/>
        <v>50000</v>
      </c>
    </row>
    <row r="787" spans="1:13" x14ac:dyDescent="0.25">
      <c r="A787" s="363"/>
      <c r="B787" s="359"/>
      <c r="C787" s="4" t="s">
        <v>51</v>
      </c>
      <c r="D787" s="100">
        <v>5000</v>
      </c>
      <c r="E787" s="45">
        <v>5000</v>
      </c>
      <c r="F787" s="45"/>
      <c r="G787" s="64"/>
      <c r="H787" s="45"/>
      <c r="I787" s="45"/>
      <c r="J787" s="45"/>
      <c r="K787" s="45">
        <f t="shared" si="295"/>
        <v>5000</v>
      </c>
      <c r="L787" s="95">
        <v>0</v>
      </c>
      <c r="M787" s="45">
        <f t="shared" si="296"/>
        <v>5000</v>
      </c>
    </row>
    <row r="788" spans="1:13" x14ac:dyDescent="0.25">
      <c r="A788" s="363"/>
      <c r="B788" s="359"/>
      <c r="C788" s="4" t="s">
        <v>53</v>
      </c>
      <c r="D788" s="100">
        <v>12000</v>
      </c>
      <c r="E788" s="45">
        <v>12000</v>
      </c>
      <c r="F788" s="45"/>
      <c r="G788" s="64"/>
      <c r="H788" s="45"/>
      <c r="I788" s="45"/>
      <c r="J788" s="45"/>
      <c r="K788" s="45">
        <f t="shared" si="295"/>
        <v>12000</v>
      </c>
      <c r="L788" s="95">
        <v>6000</v>
      </c>
      <c r="M788" s="45">
        <f t="shared" si="296"/>
        <v>6000</v>
      </c>
    </row>
    <row r="789" spans="1:13" x14ac:dyDescent="0.25">
      <c r="A789" s="363"/>
      <c r="B789" s="359"/>
      <c r="C789" s="4" t="s">
        <v>54</v>
      </c>
      <c r="D789" s="100">
        <v>0</v>
      </c>
      <c r="E789" s="45">
        <v>21875</v>
      </c>
      <c r="F789" s="45"/>
      <c r="G789" s="64"/>
      <c r="H789" s="45"/>
      <c r="I789" s="45"/>
      <c r="J789" s="45"/>
      <c r="K789" s="45">
        <f t="shared" si="295"/>
        <v>21875</v>
      </c>
      <c r="L789" s="95">
        <v>1875</v>
      </c>
      <c r="M789" s="45">
        <f t="shared" si="296"/>
        <v>20000</v>
      </c>
    </row>
    <row r="790" spans="1:13" x14ac:dyDescent="0.25">
      <c r="A790" s="363"/>
      <c r="B790" s="359"/>
      <c r="C790" s="18" t="s">
        <v>44</v>
      </c>
      <c r="D790" s="108">
        <f>SUM(D785:D789)</f>
        <v>2583622</v>
      </c>
      <c r="E790" s="108">
        <f>SUM(E785:E789)</f>
        <v>2803622</v>
      </c>
      <c r="F790" s="51">
        <f t="shared" ref="F790:M790" si="297">SUM(F785:F789)</f>
        <v>0</v>
      </c>
      <c r="G790" s="51">
        <f t="shared" si="297"/>
        <v>0</v>
      </c>
      <c r="H790" s="51">
        <f t="shared" si="297"/>
        <v>0</v>
      </c>
      <c r="I790" s="51">
        <f t="shared" si="297"/>
        <v>0</v>
      </c>
      <c r="J790" s="51">
        <f t="shared" si="297"/>
        <v>0</v>
      </c>
      <c r="K790" s="51">
        <f t="shared" si="297"/>
        <v>2803622</v>
      </c>
      <c r="L790" s="185">
        <f t="shared" si="297"/>
        <v>1269143</v>
      </c>
      <c r="M790" s="83">
        <f t="shared" si="297"/>
        <v>1534479</v>
      </c>
    </row>
    <row r="791" spans="1:13" x14ac:dyDescent="0.25">
      <c r="A791" s="363"/>
      <c r="B791" s="359"/>
      <c r="C791" s="220" t="s">
        <v>45</v>
      </c>
      <c r="D791" s="219">
        <v>497392</v>
      </c>
      <c r="E791" s="215">
        <v>540292</v>
      </c>
      <c r="F791" s="215"/>
      <c r="G791" s="215"/>
      <c r="H791" s="215"/>
      <c r="I791" s="215"/>
      <c r="J791" s="215"/>
      <c r="K791" s="216">
        <f t="shared" ref="K791:K799" si="298">E791+F791+G791+H791+I791+J791</f>
        <v>540292</v>
      </c>
      <c r="L791" s="217">
        <v>253902</v>
      </c>
      <c r="M791" s="216">
        <f t="shared" ref="M791:M799" si="299">K791-L791</f>
        <v>286390</v>
      </c>
    </row>
    <row r="792" spans="1:13" x14ac:dyDescent="0.25">
      <c r="A792" s="363"/>
      <c r="B792" s="359"/>
      <c r="C792" s="4" t="s">
        <v>46</v>
      </c>
      <c r="D792" s="100">
        <v>40000</v>
      </c>
      <c r="E792" s="45">
        <v>40000</v>
      </c>
      <c r="F792" s="45"/>
      <c r="G792" s="45"/>
      <c r="H792" s="45"/>
      <c r="I792" s="45"/>
      <c r="J792" s="45"/>
      <c r="K792" s="45">
        <f t="shared" si="298"/>
        <v>40000</v>
      </c>
      <c r="L792" s="95">
        <v>0</v>
      </c>
      <c r="M792" s="45">
        <f t="shared" si="299"/>
        <v>40000</v>
      </c>
    </row>
    <row r="793" spans="1:13" x14ac:dyDescent="0.25">
      <c r="A793" s="363"/>
      <c r="B793" s="359"/>
      <c r="C793" s="4" t="s">
        <v>56</v>
      </c>
      <c r="D793" s="100">
        <v>35000</v>
      </c>
      <c r="E793" s="45">
        <v>33153</v>
      </c>
      <c r="F793" s="45"/>
      <c r="G793" s="45"/>
      <c r="H793" s="45"/>
      <c r="I793" s="45"/>
      <c r="J793" s="45"/>
      <c r="K793" s="45">
        <f t="shared" si="298"/>
        <v>33153</v>
      </c>
      <c r="L793" s="95">
        <v>0</v>
      </c>
      <c r="M793" s="45">
        <f t="shared" si="299"/>
        <v>33153</v>
      </c>
    </row>
    <row r="794" spans="1:13" x14ac:dyDescent="0.25">
      <c r="A794" s="363"/>
      <c r="B794" s="359"/>
      <c r="C794" s="92" t="s">
        <v>58</v>
      </c>
      <c r="D794" s="106">
        <v>0</v>
      </c>
      <c r="E794" s="45">
        <v>1641</v>
      </c>
      <c r="F794" s="45"/>
      <c r="G794" s="45"/>
      <c r="H794" s="45"/>
      <c r="I794" s="45"/>
      <c r="J794" s="45"/>
      <c r="K794" s="45">
        <f t="shared" si="298"/>
        <v>1641</v>
      </c>
      <c r="L794" s="95">
        <v>1641</v>
      </c>
      <c r="M794" s="95">
        <f t="shared" si="299"/>
        <v>0</v>
      </c>
    </row>
    <row r="795" spans="1:13" x14ac:dyDescent="0.25">
      <c r="A795" s="363"/>
      <c r="B795" s="359"/>
      <c r="C795" s="4" t="s">
        <v>47</v>
      </c>
      <c r="D795" s="100">
        <v>8400</v>
      </c>
      <c r="E795" s="45">
        <v>8400</v>
      </c>
      <c r="F795" s="45"/>
      <c r="G795" s="45"/>
      <c r="H795" s="45"/>
      <c r="I795" s="45"/>
      <c r="J795" s="45"/>
      <c r="K795" s="45">
        <f t="shared" si="298"/>
        <v>8400</v>
      </c>
      <c r="L795" s="95">
        <v>2100</v>
      </c>
      <c r="M795" s="45">
        <f t="shared" si="299"/>
        <v>6300</v>
      </c>
    </row>
    <row r="796" spans="1:13" x14ac:dyDescent="0.25">
      <c r="A796" s="363"/>
      <c r="B796" s="359"/>
      <c r="C796" s="4" t="s">
        <v>61</v>
      </c>
      <c r="D796" s="100">
        <v>0</v>
      </c>
      <c r="E796" s="45">
        <v>206</v>
      </c>
      <c r="F796" s="45"/>
      <c r="G796" s="45"/>
      <c r="H796" s="45"/>
      <c r="I796" s="45"/>
      <c r="J796" s="45"/>
      <c r="K796" s="45">
        <f t="shared" si="298"/>
        <v>206</v>
      </c>
      <c r="L796" s="95">
        <v>206</v>
      </c>
      <c r="M796" s="45">
        <f t="shared" si="299"/>
        <v>0</v>
      </c>
    </row>
    <row r="797" spans="1:13" x14ac:dyDescent="0.25">
      <c r="A797" s="363"/>
      <c r="B797" s="359"/>
      <c r="C797" s="4" t="s">
        <v>62</v>
      </c>
      <c r="D797" s="100">
        <v>14905</v>
      </c>
      <c r="E797" s="45">
        <v>106005</v>
      </c>
      <c r="F797" s="45"/>
      <c r="G797" s="64"/>
      <c r="H797" s="64"/>
      <c r="I797" s="45"/>
      <c r="J797" s="45"/>
      <c r="K797" s="45">
        <f t="shared" si="298"/>
        <v>106005</v>
      </c>
      <c r="L797" s="95">
        <v>14845</v>
      </c>
      <c r="M797" s="45">
        <f t="shared" si="299"/>
        <v>91160</v>
      </c>
    </row>
    <row r="798" spans="1:13" x14ac:dyDescent="0.25">
      <c r="A798" s="363"/>
      <c r="B798" s="359"/>
      <c r="C798" s="4" t="s">
        <v>48</v>
      </c>
      <c r="D798" s="100">
        <v>15850</v>
      </c>
      <c r="E798" s="45">
        <v>37110</v>
      </c>
      <c r="F798" s="45"/>
      <c r="G798" s="64"/>
      <c r="H798" s="64"/>
      <c r="I798" s="45"/>
      <c r="J798" s="45"/>
      <c r="K798" s="45">
        <f t="shared" si="298"/>
        <v>37110</v>
      </c>
      <c r="L798" s="95">
        <v>498</v>
      </c>
      <c r="M798" s="45">
        <f t="shared" si="299"/>
        <v>36612</v>
      </c>
    </row>
    <row r="799" spans="1:13" x14ac:dyDescent="0.25">
      <c r="A799" s="363"/>
      <c r="B799" s="359"/>
      <c r="C799" s="4" t="s">
        <v>63</v>
      </c>
      <c r="D799" s="100">
        <v>0</v>
      </c>
      <c r="E799" s="45">
        <v>78740</v>
      </c>
      <c r="F799" s="45"/>
      <c r="G799" s="64"/>
      <c r="H799" s="64"/>
      <c r="I799" s="45"/>
      <c r="J799" s="45"/>
      <c r="K799" s="45">
        <f t="shared" si="298"/>
        <v>78740</v>
      </c>
      <c r="L799" s="95">
        <v>0</v>
      </c>
      <c r="M799" s="45">
        <f t="shared" si="299"/>
        <v>78740</v>
      </c>
    </row>
    <row r="800" spans="1:13" x14ac:dyDescent="0.25">
      <c r="A800" s="363"/>
      <c r="B800" s="359"/>
      <c r="C800" s="18" t="s">
        <v>49</v>
      </c>
      <c r="D800" s="108">
        <f>SUM(D792:D799)</f>
        <v>114155</v>
      </c>
      <c r="E800" s="108">
        <f>SUM(E792:E799)</f>
        <v>305255</v>
      </c>
      <c r="F800" s="51">
        <f t="shared" ref="F800:M800" si="300">SUM(F792:F799)</f>
        <v>0</v>
      </c>
      <c r="G800" s="51">
        <f t="shared" si="300"/>
        <v>0</v>
      </c>
      <c r="H800" s="51">
        <f t="shared" si="300"/>
        <v>0</v>
      </c>
      <c r="I800" s="51">
        <f t="shared" si="300"/>
        <v>0</v>
      </c>
      <c r="J800" s="51">
        <f t="shared" si="300"/>
        <v>0</v>
      </c>
      <c r="K800" s="51">
        <f t="shared" si="300"/>
        <v>305255</v>
      </c>
      <c r="L800" s="185">
        <f t="shared" si="300"/>
        <v>19290</v>
      </c>
      <c r="M800" s="83">
        <f t="shared" si="300"/>
        <v>285965</v>
      </c>
    </row>
    <row r="801" spans="1:14" x14ac:dyDescent="0.25">
      <c r="A801" s="363" t="s">
        <v>115</v>
      </c>
      <c r="B801" s="359" t="s">
        <v>21</v>
      </c>
      <c r="C801" s="4" t="s">
        <v>43</v>
      </c>
      <c r="D801" s="100">
        <v>92000</v>
      </c>
      <c r="E801" s="45">
        <v>92000</v>
      </c>
      <c r="F801" s="45"/>
      <c r="G801" s="45"/>
      <c r="H801" s="45"/>
      <c r="I801" s="45"/>
      <c r="J801" s="45"/>
      <c r="K801" s="45">
        <f t="shared" ref="K801:K802" si="301">E801+F801+G801+H801+I801+J801</f>
        <v>92000</v>
      </c>
      <c r="L801" s="95">
        <v>45800</v>
      </c>
      <c r="M801" s="45">
        <f t="shared" ref="M801:M802" si="302">K801-L801</f>
        <v>46200</v>
      </c>
    </row>
    <row r="802" spans="1:14" x14ac:dyDescent="0.25">
      <c r="A802" s="355"/>
      <c r="B802" s="357"/>
      <c r="C802" s="13" t="s">
        <v>45</v>
      </c>
      <c r="D802" s="104">
        <v>17170</v>
      </c>
      <c r="E802" s="49">
        <v>17170</v>
      </c>
      <c r="F802" s="49"/>
      <c r="G802" s="49"/>
      <c r="H802" s="49"/>
      <c r="I802" s="49"/>
      <c r="J802" s="49"/>
      <c r="K802" s="45">
        <f t="shared" si="301"/>
        <v>17170</v>
      </c>
      <c r="L802" s="90">
        <v>8933</v>
      </c>
      <c r="M802" s="45">
        <f t="shared" si="302"/>
        <v>8237</v>
      </c>
    </row>
    <row r="803" spans="1:14" x14ac:dyDescent="0.25">
      <c r="A803" s="472" t="s">
        <v>166</v>
      </c>
      <c r="B803" s="473"/>
      <c r="C803" s="474"/>
      <c r="D803" s="231">
        <f>SUM(D784+D790+D791+D800+D801+D802)</f>
        <v>3304339</v>
      </c>
      <c r="E803" s="231">
        <f>SUM(E784+E790+E791+E800+E801+E802)</f>
        <v>3758339</v>
      </c>
      <c r="F803" s="232">
        <f t="shared" ref="F803:M803" si="303">SUM(F784,F790,F791,F800,F801,F802)</f>
        <v>0</v>
      </c>
      <c r="G803" s="232">
        <f t="shared" si="303"/>
        <v>0</v>
      </c>
      <c r="H803" s="232">
        <f t="shared" si="303"/>
        <v>0</v>
      </c>
      <c r="I803" s="232">
        <f t="shared" si="303"/>
        <v>0</v>
      </c>
      <c r="J803" s="232">
        <f t="shared" si="303"/>
        <v>0</v>
      </c>
      <c r="K803" s="232">
        <f t="shared" si="303"/>
        <v>3758339</v>
      </c>
      <c r="L803" s="233">
        <f>SUM(L784,L790,L791,L800,L801,L802)</f>
        <v>1597068</v>
      </c>
      <c r="M803" s="234">
        <f t="shared" si="303"/>
        <v>2161271</v>
      </c>
    </row>
    <row r="804" spans="1:14" ht="43.5" customHeight="1" x14ac:dyDescent="0.25">
      <c r="A804" s="475" t="s">
        <v>153</v>
      </c>
      <c r="B804" s="476"/>
      <c r="C804" s="477"/>
      <c r="D804" s="214">
        <f t="shared" ref="D804:M804" si="304">D803+D783+D742+D701+D674+D637+D603+D569+D534+D501+D479+D448+D415+D381+D319+D284+D252</f>
        <v>271483850</v>
      </c>
      <c r="E804" s="214">
        <f t="shared" si="304"/>
        <v>277238292</v>
      </c>
      <c r="F804" s="214">
        <f t="shared" si="304"/>
        <v>0</v>
      </c>
      <c r="G804" s="214">
        <f t="shared" si="304"/>
        <v>0</v>
      </c>
      <c r="H804" s="214">
        <f t="shared" si="304"/>
        <v>0</v>
      </c>
      <c r="I804" s="214">
        <f t="shared" si="304"/>
        <v>0</v>
      </c>
      <c r="J804" s="214">
        <f t="shared" si="304"/>
        <v>0</v>
      </c>
      <c r="K804" s="214">
        <f t="shared" si="304"/>
        <v>277238292</v>
      </c>
      <c r="L804" s="214">
        <f t="shared" si="304"/>
        <v>120023303</v>
      </c>
      <c r="M804" s="214">
        <f t="shared" si="304"/>
        <v>157214989</v>
      </c>
    </row>
    <row r="805" spans="1:14" x14ac:dyDescent="0.25">
      <c r="B805" s="2"/>
      <c r="E805" s="31"/>
      <c r="F805" s="31"/>
      <c r="G805" s="31"/>
      <c r="H805" s="31"/>
      <c r="I805" s="31"/>
      <c r="J805" s="31"/>
      <c r="K805" s="31"/>
      <c r="L805" s="179"/>
      <c r="M805" s="45">
        <f>G805+H805+I805+J805+K805+L805</f>
        <v>0</v>
      </c>
    </row>
    <row r="806" spans="1:14" x14ac:dyDescent="0.25">
      <c r="B806" s="2"/>
      <c r="E806" s="31"/>
      <c r="F806" s="31"/>
      <c r="G806" s="31"/>
      <c r="H806" s="31"/>
      <c r="I806" s="31"/>
      <c r="J806" s="31"/>
      <c r="K806" s="31"/>
      <c r="L806" s="179"/>
      <c r="M806" s="31"/>
    </row>
    <row r="807" spans="1:14" x14ac:dyDescent="0.25">
      <c r="B807" s="2"/>
      <c r="E807" s="31"/>
      <c r="F807" s="31"/>
      <c r="G807" s="31"/>
      <c r="H807" s="31"/>
      <c r="I807" s="31"/>
      <c r="J807" s="31"/>
      <c r="K807" s="31"/>
      <c r="L807" s="179"/>
      <c r="M807" s="31"/>
    </row>
    <row r="808" spans="1:14" ht="15.75" x14ac:dyDescent="0.25">
      <c r="A808" s="72" t="s">
        <v>170</v>
      </c>
      <c r="B808" s="2"/>
      <c r="E808" s="31"/>
      <c r="F808" s="31"/>
      <c r="G808" s="31"/>
      <c r="H808" s="31"/>
      <c r="I808" s="31"/>
      <c r="J808" s="31"/>
      <c r="K808" s="31"/>
      <c r="L808" s="179"/>
      <c r="M808" s="31"/>
    </row>
    <row r="809" spans="1:14" x14ac:dyDescent="0.25">
      <c r="B809" s="2"/>
      <c r="E809" s="31"/>
      <c r="F809" s="31"/>
      <c r="G809" s="31"/>
      <c r="H809" s="31"/>
      <c r="I809" s="31"/>
      <c r="J809" s="31"/>
      <c r="K809" s="31"/>
      <c r="L809" s="179"/>
      <c r="M809" s="31"/>
    </row>
    <row r="810" spans="1:14" s="163" customFormat="1" ht="57" customHeight="1" x14ac:dyDescent="0.25">
      <c r="A810" s="366" t="s">
        <v>175</v>
      </c>
      <c r="B810" s="367"/>
      <c r="C810" s="160" t="s">
        <v>3</v>
      </c>
      <c r="D810" s="159" t="s">
        <v>4</v>
      </c>
      <c r="E810" s="160" t="s">
        <v>187</v>
      </c>
      <c r="F810" s="159" t="s">
        <v>6</v>
      </c>
      <c r="G810" s="160" t="s">
        <v>190</v>
      </c>
      <c r="H810" s="160" t="s">
        <v>191</v>
      </c>
      <c r="I810" s="160" t="s">
        <v>192</v>
      </c>
      <c r="J810" s="160" t="s">
        <v>193</v>
      </c>
      <c r="K810" s="160" t="s">
        <v>200</v>
      </c>
      <c r="L810" s="194" t="s">
        <v>196</v>
      </c>
      <c r="M810" s="162"/>
      <c r="N810" s="175"/>
    </row>
    <row r="811" spans="1:14" ht="15" customHeight="1" x14ac:dyDescent="0.25">
      <c r="A811" s="366"/>
      <c r="B811" s="367"/>
      <c r="C811" s="73" t="s">
        <v>10</v>
      </c>
      <c r="D811" s="73">
        <f t="shared" ref="D811:L811" si="305">D100+D92+D85+D82+D76+D72+D69+D64+D57+D54+D51+D48+D41+D34+D29+D26+D5</f>
        <v>60971547</v>
      </c>
      <c r="E811" s="73">
        <f t="shared" si="305"/>
        <v>60982509</v>
      </c>
      <c r="F811" s="75">
        <f t="shared" si="305"/>
        <v>0</v>
      </c>
      <c r="G811" s="75">
        <f t="shared" si="305"/>
        <v>0</v>
      </c>
      <c r="H811" s="75">
        <f t="shared" si="305"/>
        <v>0</v>
      </c>
      <c r="I811" s="75">
        <f t="shared" si="305"/>
        <v>0</v>
      </c>
      <c r="J811" s="75">
        <f t="shared" si="305"/>
        <v>0</v>
      </c>
      <c r="K811" s="45">
        <f>E811+F811+G811+H811+I811+J811</f>
        <v>60982509</v>
      </c>
      <c r="L811" s="195">
        <f t="shared" si="305"/>
        <v>24987547</v>
      </c>
      <c r="M811" s="31"/>
    </row>
    <row r="812" spans="1:14" ht="15" customHeight="1" x14ac:dyDescent="0.25">
      <c r="A812" s="366"/>
      <c r="B812" s="367"/>
      <c r="C812" s="73" t="s">
        <v>167</v>
      </c>
      <c r="D812" s="73">
        <f t="shared" ref="D812:L812" si="306">D86+D65+D58+D42+D35+D30+D6</f>
        <v>750000</v>
      </c>
      <c r="E812" s="73">
        <f t="shared" si="306"/>
        <v>750000</v>
      </c>
      <c r="F812" s="75">
        <f t="shared" si="306"/>
        <v>0</v>
      </c>
      <c r="G812" s="75">
        <f t="shared" si="306"/>
        <v>0</v>
      </c>
      <c r="H812" s="75">
        <f t="shared" si="306"/>
        <v>0</v>
      </c>
      <c r="I812" s="75">
        <f t="shared" si="306"/>
        <v>0</v>
      </c>
      <c r="J812" s="75">
        <f t="shared" si="306"/>
        <v>0</v>
      </c>
      <c r="K812" s="45">
        <f t="shared" ref="K812:K822" si="307">E812+F812+G812+H812+I812+J812</f>
        <v>750000</v>
      </c>
      <c r="L812" s="195">
        <f t="shared" si="306"/>
        <v>280000</v>
      </c>
      <c r="M812" s="31"/>
    </row>
    <row r="813" spans="1:14" ht="15" customHeight="1" x14ac:dyDescent="0.25">
      <c r="A813" s="366"/>
      <c r="B813" s="367"/>
      <c r="C813" s="73" t="s">
        <v>168</v>
      </c>
      <c r="D813" s="73">
        <f t="shared" ref="D813:L813" si="308">D10</f>
        <v>0</v>
      </c>
      <c r="E813" s="73">
        <f t="shared" si="308"/>
        <v>55500</v>
      </c>
      <c r="F813" s="73">
        <f t="shared" si="308"/>
        <v>0</v>
      </c>
      <c r="G813" s="73">
        <f t="shared" si="308"/>
        <v>0</v>
      </c>
      <c r="H813" s="73">
        <f t="shared" si="308"/>
        <v>0</v>
      </c>
      <c r="I813" s="73">
        <f t="shared" si="308"/>
        <v>0</v>
      </c>
      <c r="J813" s="73">
        <f t="shared" si="308"/>
        <v>0</v>
      </c>
      <c r="K813" s="45">
        <f t="shared" si="307"/>
        <v>55500</v>
      </c>
      <c r="L813" s="195">
        <f t="shared" si="308"/>
        <v>55500</v>
      </c>
      <c r="M813" s="31"/>
    </row>
    <row r="814" spans="1:14" ht="15" customHeight="1" x14ac:dyDescent="0.25">
      <c r="A814" s="366"/>
      <c r="B814" s="367"/>
      <c r="C814" s="73" t="s">
        <v>22</v>
      </c>
      <c r="D814" s="73">
        <f>D89+D79+D45+D23+D18+D61+D94</f>
        <v>82000</v>
      </c>
      <c r="E814" s="73">
        <f>E89+E79+E45+E23+E18+E61+E94+E97</f>
        <v>111000</v>
      </c>
      <c r="F814" s="73">
        <f t="shared" ref="F814:L814" si="309">F89+F79+F45+F23+F18+F61+F94+F97</f>
        <v>0</v>
      </c>
      <c r="G814" s="73">
        <f t="shared" si="309"/>
        <v>0</v>
      </c>
      <c r="H814" s="73">
        <f t="shared" si="309"/>
        <v>0</v>
      </c>
      <c r="I814" s="73">
        <f t="shared" si="309"/>
        <v>0</v>
      </c>
      <c r="J814" s="73">
        <f t="shared" si="309"/>
        <v>0</v>
      </c>
      <c r="K814" s="73">
        <f t="shared" si="309"/>
        <v>111000</v>
      </c>
      <c r="L814" s="73">
        <f t="shared" si="309"/>
        <v>62983</v>
      </c>
      <c r="M814" s="31"/>
    </row>
    <row r="815" spans="1:14" ht="15" customHeight="1" x14ac:dyDescent="0.25">
      <c r="A815" s="366"/>
      <c r="B815" s="367"/>
      <c r="C815" s="73" t="s">
        <v>14</v>
      </c>
      <c r="D815" s="73">
        <f>D103+D99+D95+D90+D88+D84+D80+D78+D75+D74+D71+D68+D67+D63+D60+D56+D53+D50+D46+D44+D39+D38+D37+D33+D32+D28+D24+D19+D15+D12+D11+D9+D102</f>
        <v>24254040</v>
      </c>
      <c r="E815" s="73">
        <f>E103+E99+E95+E90+E88+E84+E80+E78+E75+E74+E71+E68+E67+E63+E60+E56+E53+E50+E46+E44+E39+E38+E37+E33+E32+E28+E24+E19+E15+E12+E11+E9+E102</f>
        <v>24295540</v>
      </c>
      <c r="F815" s="73">
        <f t="shared" ref="F815:L815" si="310">F103+F99+F95+F90+F88+F84+F80+F78+F75+F74+F71+F68+F67+F63+F60+F56+F53+F50+F46+F44+F39+F38+F37+F33+F32+F28+F24+F19+F15+F12+F11+F9+F102</f>
        <v>-123</v>
      </c>
      <c r="G815" s="73">
        <f t="shared" si="310"/>
        <v>0</v>
      </c>
      <c r="H815" s="73">
        <f t="shared" si="310"/>
        <v>0</v>
      </c>
      <c r="I815" s="73">
        <f t="shared" si="310"/>
        <v>0</v>
      </c>
      <c r="J815" s="73">
        <f t="shared" si="310"/>
        <v>0</v>
      </c>
      <c r="K815" s="64">
        <f t="shared" si="307"/>
        <v>24295417</v>
      </c>
      <c r="L815" s="195">
        <f t="shared" si="310"/>
        <v>14041760</v>
      </c>
      <c r="M815" s="31"/>
    </row>
    <row r="816" spans="1:14" ht="15" customHeight="1" x14ac:dyDescent="0.25">
      <c r="A816" s="366"/>
      <c r="B816" s="367"/>
      <c r="C816" s="73" t="s">
        <v>17</v>
      </c>
      <c r="D816" s="73">
        <f>D91+D81+D47+D40+D25+D20+D13+D16+D62+D96+D98</f>
        <v>1391644</v>
      </c>
      <c r="E816" s="73">
        <f t="shared" ref="E816:L816" si="311">E91+E81+E47+E40+E25+E20+E13+E16+E62+E96+E98</f>
        <v>1461634</v>
      </c>
      <c r="F816" s="73">
        <f t="shared" si="311"/>
        <v>0</v>
      </c>
      <c r="G816" s="73">
        <f t="shared" si="311"/>
        <v>0</v>
      </c>
      <c r="H816" s="73">
        <f t="shared" si="311"/>
        <v>0</v>
      </c>
      <c r="I816" s="73">
        <f t="shared" si="311"/>
        <v>0</v>
      </c>
      <c r="J816" s="73">
        <f t="shared" si="311"/>
        <v>0</v>
      </c>
      <c r="K816" s="64">
        <f t="shared" si="307"/>
        <v>1461634</v>
      </c>
      <c r="L816" s="195">
        <f t="shared" si="311"/>
        <v>785139</v>
      </c>
      <c r="M816" s="31"/>
    </row>
    <row r="817" spans="1:13" ht="15" customHeight="1" x14ac:dyDescent="0.25">
      <c r="A817" s="366"/>
      <c r="B817" s="367"/>
      <c r="C817" s="73" t="s">
        <v>20</v>
      </c>
      <c r="D817" s="73">
        <f t="shared" ref="D817:L817" si="312">D17</f>
        <v>800000</v>
      </c>
      <c r="E817" s="73">
        <f t="shared" si="312"/>
        <v>800000</v>
      </c>
      <c r="F817" s="75">
        <f t="shared" si="312"/>
        <v>0</v>
      </c>
      <c r="G817" s="75">
        <f t="shared" si="312"/>
        <v>0</v>
      </c>
      <c r="H817" s="75">
        <f t="shared" si="312"/>
        <v>0</v>
      </c>
      <c r="I817" s="75">
        <f t="shared" si="312"/>
        <v>0</v>
      </c>
      <c r="J817" s="75">
        <f t="shared" si="312"/>
        <v>0</v>
      </c>
      <c r="K817" s="45">
        <f t="shared" si="307"/>
        <v>800000</v>
      </c>
      <c r="L817" s="196">
        <f t="shared" si="312"/>
        <v>0</v>
      </c>
      <c r="M817" s="31"/>
    </row>
    <row r="818" spans="1:13" ht="15" customHeight="1" x14ac:dyDescent="0.25">
      <c r="A818" s="366"/>
      <c r="B818" s="367"/>
      <c r="C818" s="73" t="s">
        <v>23</v>
      </c>
      <c r="D818" s="73">
        <f t="shared" ref="D818:L818" si="313">D21</f>
        <v>2432</v>
      </c>
      <c r="E818" s="73">
        <f t="shared" si="313"/>
        <v>826</v>
      </c>
      <c r="F818" s="73">
        <f t="shared" si="313"/>
        <v>123</v>
      </c>
      <c r="G818" s="75">
        <f t="shared" si="313"/>
        <v>0</v>
      </c>
      <c r="H818" s="75">
        <f t="shared" si="313"/>
        <v>0</v>
      </c>
      <c r="I818" s="75">
        <f t="shared" si="313"/>
        <v>0</v>
      </c>
      <c r="J818" s="75">
        <f t="shared" si="313"/>
        <v>0</v>
      </c>
      <c r="K818" s="45">
        <f t="shared" si="307"/>
        <v>949</v>
      </c>
      <c r="L818" s="195">
        <f t="shared" si="313"/>
        <v>949</v>
      </c>
      <c r="M818" s="31"/>
    </row>
    <row r="819" spans="1:13" ht="15" customHeight="1" x14ac:dyDescent="0.25">
      <c r="A819" s="366"/>
      <c r="B819" s="367"/>
      <c r="C819" s="73" t="s">
        <v>18</v>
      </c>
      <c r="D819" s="73">
        <f>D22+D14</f>
        <v>0</v>
      </c>
      <c r="E819" s="73">
        <f>E22+E14</f>
        <v>5616</v>
      </c>
      <c r="F819" s="73">
        <f t="shared" ref="F819:L819" si="314">F22+F14</f>
        <v>0</v>
      </c>
      <c r="G819" s="75">
        <f t="shared" si="314"/>
        <v>0</v>
      </c>
      <c r="H819" s="75">
        <f t="shared" si="314"/>
        <v>0</v>
      </c>
      <c r="I819" s="75">
        <f t="shared" si="314"/>
        <v>0</v>
      </c>
      <c r="J819" s="75">
        <f t="shared" si="314"/>
        <v>0</v>
      </c>
      <c r="K819" s="45">
        <f>E819+F819+G819+H819+I819+J819</f>
        <v>5616</v>
      </c>
      <c r="L819" s="195">
        <f t="shared" si="314"/>
        <v>3026</v>
      </c>
      <c r="M819" s="31"/>
    </row>
    <row r="820" spans="1:13" ht="15" customHeight="1" x14ac:dyDescent="0.25">
      <c r="A820" s="366"/>
      <c r="B820" s="367"/>
      <c r="C820" s="74" t="s">
        <v>171</v>
      </c>
      <c r="D820" s="74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20" s="74">
        <f t="shared" ref="E820:K820" si="315">E97+E98+E102+E96+E94+E62+E61+E33+E103+E99+E95+E91+E90+E89+E88+E84+E81+E80+E79+E78+E75+E74+E71+E68+E67+E63+E60+E56+E53+E50+E47+E46+E45+E44+E40+E39+E38+E37+E32+E28+E25+E24+E23+E22+E21+E20+E19+E18+E17+E16+E15+E14+E13+E12+E11+E10+E9</f>
        <v>26730116</v>
      </c>
      <c r="F820" s="74">
        <f t="shared" si="315"/>
        <v>0</v>
      </c>
      <c r="G820" s="74">
        <f t="shared" si="315"/>
        <v>0</v>
      </c>
      <c r="H820" s="74">
        <f t="shared" si="315"/>
        <v>0</v>
      </c>
      <c r="I820" s="74">
        <f t="shared" si="315"/>
        <v>0</v>
      </c>
      <c r="J820" s="74">
        <f t="shared" si="315"/>
        <v>0</v>
      </c>
      <c r="K820" s="74">
        <f t="shared" si="315"/>
        <v>26730116</v>
      </c>
      <c r="L820" s="74">
        <f>L97+L98+L102+L96+L94+L62+L61+L33+L103+L99+L95+L91+L90+L89+L88+L84+L81+L80+L79+L78+L75+L74+L71+L68+L67+L63+L60+L56+L53+L50+L47+L46+L45+L44+L40+L39+L38+L37+L32+L28+L25+L24+L23+L22+L21+L20+L19+L18+L17+L16+L15+L14+L13+L12+L11+L10+L9</f>
        <v>14949357</v>
      </c>
      <c r="M820" s="31"/>
    </row>
    <row r="821" spans="1:13" ht="15" customHeight="1" x14ac:dyDescent="0.25">
      <c r="A821" s="366"/>
      <c r="B821" s="367"/>
      <c r="C821" s="73" t="s">
        <v>11</v>
      </c>
      <c r="D821" s="73">
        <f t="shared" ref="D821:L821" si="316">D101+D93+D87+D83+D77+D73+D70+D66+D59+D55+D52+D49+D43+D36+D31+D27+D7</f>
        <v>29279618</v>
      </c>
      <c r="E821" s="73">
        <f t="shared" si="316"/>
        <v>29279618</v>
      </c>
      <c r="F821" s="75">
        <f t="shared" si="316"/>
        <v>0</v>
      </c>
      <c r="G821" s="75">
        <f t="shared" si="316"/>
        <v>0</v>
      </c>
      <c r="H821" s="75">
        <f t="shared" si="316"/>
        <v>0</v>
      </c>
      <c r="I821" s="75">
        <f t="shared" si="316"/>
        <v>0</v>
      </c>
      <c r="J821" s="75">
        <f t="shared" si="316"/>
        <v>0</v>
      </c>
      <c r="K821" s="73">
        <f t="shared" si="307"/>
        <v>29279618</v>
      </c>
      <c r="L821" s="195">
        <f t="shared" si="316"/>
        <v>29279618</v>
      </c>
      <c r="M821" s="31"/>
    </row>
    <row r="822" spans="1:13" ht="15" customHeight="1" x14ac:dyDescent="0.25">
      <c r="A822" s="366"/>
      <c r="B822" s="367"/>
      <c r="C822" s="73" t="s">
        <v>12</v>
      </c>
      <c r="D822" s="73">
        <f t="shared" ref="D822:L822" si="317">D8</f>
        <v>153952569</v>
      </c>
      <c r="E822" s="73">
        <f t="shared" si="317"/>
        <v>159496049</v>
      </c>
      <c r="F822" s="75">
        <f t="shared" si="317"/>
        <v>0</v>
      </c>
      <c r="G822" s="75">
        <f t="shared" si="317"/>
        <v>0</v>
      </c>
      <c r="H822" s="75">
        <f t="shared" si="317"/>
        <v>0</v>
      </c>
      <c r="I822" s="75">
        <f t="shared" si="317"/>
        <v>0</v>
      </c>
      <c r="J822" s="75">
        <f t="shared" si="317"/>
        <v>0</v>
      </c>
      <c r="K822" s="73">
        <f t="shared" si="307"/>
        <v>159496049</v>
      </c>
      <c r="L822" s="195">
        <f t="shared" si="317"/>
        <v>73510558</v>
      </c>
      <c r="M822" s="31"/>
    </row>
    <row r="823" spans="1:13" ht="15" customHeight="1" x14ac:dyDescent="0.25">
      <c r="A823" s="366"/>
      <c r="B823" s="367"/>
      <c r="C823" s="74" t="s">
        <v>172</v>
      </c>
      <c r="D823" s="74">
        <f t="shared" ref="D823:L823" si="318">D101+D93+D87+D83+D77+D73+D70+D66+D59+D55+D52+D43+D49+D36+D31+D27+D8+D7</f>
        <v>183232187</v>
      </c>
      <c r="E823" s="74">
        <f t="shared" si="318"/>
        <v>188775667</v>
      </c>
      <c r="F823" s="76">
        <f t="shared" si="318"/>
        <v>0</v>
      </c>
      <c r="G823" s="76">
        <f t="shared" si="318"/>
        <v>0</v>
      </c>
      <c r="H823" s="76">
        <f t="shared" si="318"/>
        <v>0</v>
      </c>
      <c r="I823" s="76">
        <f t="shared" si="318"/>
        <v>0</v>
      </c>
      <c r="J823" s="76">
        <f t="shared" si="318"/>
        <v>0</v>
      </c>
      <c r="K823" s="74">
        <f>K101+K93+K87+K83+K77+K73+K70+K66+K59+K55+K52+K43+K49+K36+K31+K27+K8+K7</f>
        <v>188775667</v>
      </c>
      <c r="L823" s="197">
        <f t="shared" si="318"/>
        <v>102790176</v>
      </c>
      <c r="M823" s="31"/>
    </row>
    <row r="824" spans="1:13" ht="15" customHeight="1" x14ac:dyDescent="0.25">
      <c r="A824" s="366"/>
      <c r="B824" s="367"/>
      <c r="C824" s="74" t="s">
        <v>173</v>
      </c>
      <c r="D824" s="74">
        <f t="shared" ref="D824" si="319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4" s="74">
        <f t="shared" ref="E824:K824" si="320">E97+E98+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277238292</v>
      </c>
      <c r="F824" s="74">
        <f t="shared" si="320"/>
        <v>0</v>
      </c>
      <c r="G824" s="74">
        <f t="shared" si="320"/>
        <v>0</v>
      </c>
      <c r="H824" s="74">
        <f t="shared" si="320"/>
        <v>0</v>
      </c>
      <c r="I824" s="74">
        <f t="shared" si="320"/>
        <v>0</v>
      </c>
      <c r="J824" s="74">
        <f t="shared" si="320"/>
        <v>0</v>
      </c>
      <c r="K824" s="74">
        <f t="shared" si="320"/>
        <v>277238292</v>
      </c>
      <c r="L824" s="74">
        <f>L97+L98+L96+L102+L94+L62+L61+L103+L101+L100+L99+L95+L93+L92+L91+L90+L89+L88+L87+L86+L84+L85+L83+L82+L81+L80+L79+L78+L77+L76+L75+L74+L73+L72+L71+L70+L69+L68+L67+L66+L65+L64+L63+L60+L59+L58+L57+L56+L55+L54+L53+L52+L51+L50+L49+L48+L47+L46+L45+L44+L43+L42+L41+L40+L39+L38+L37+L36+L35+L34+L33+L32+L31+L30+L29+L28+L27+L26+L25+L24+L23+L22+L21+L20+L19+L18+L17+L16+L15+L14+L13+L12+L11+L10+L8+L9+L7+L6+L5</f>
        <v>143007080</v>
      </c>
      <c r="M824" s="31"/>
    </row>
    <row r="825" spans="1:13" ht="15" customHeight="1" x14ac:dyDescent="0.25">
      <c r="A825" s="366"/>
      <c r="B825" s="367"/>
      <c r="C825" s="73" t="s">
        <v>43</v>
      </c>
      <c r="D825" s="73">
        <f>D801+D785+D781+D748+D743+D740+D712+D703+D699+D675+D672+D648+D639+D635+D610+D605+D601+D580+D571+D565+D540+D536+D530+D503+D499+D481+D475+D458+D450+D446+D426+D417+D413+D392+D377+D383+D375+D350+D328+D320+D317+D293+D286+D282+D263+D254+D240+D238+D234+D236+D232+D191+D178+D135+D157+D114+D105</f>
        <v>173372139</v>
      </c>
      <c r="E825" s="73">
        <f t="shared" ref="E825:J825" si="321">E686+E801+E785+E781+E748+E743+E740+E712+E703+E699+E675+E672+E648+E639+E635+E610+E605+E601+E580+E571+E565+E540+E536+E530+E503+E499+E481+E475+E458+E450+E446+E426+E417+E413+E392+E377+E383+E375+E350+E328+E320+E317+E293+E286+E282+E263+E254+E240+E238+E234+E236+E232+E191+E178+E135+E157+E114+E105</f>
        <v>172472965</v>
      </c>
      <c r="F825" s="73">
        <f t="shared" si="321"/>
        <v>-1174</v>
      </c>
      <c r="G825" s="89">
        <f t="shared" si="321"/>
        <v>0</v>
      </c>
      <c r="H825" s="73">
        <f t="shared" si="321"/>
        <v>0</v>
      </c>
      <c r="I825" s="73">
        <f t="shared" si="321"/>
        <v>0</v>
      </c>
      <c r="J825" s="73">
        <f t="shared" si="321"/>
        <v>0</v>
      </c>
      <c r="K825" s="73">
        <f t="shared" ref="K825:K833" si="322">E825+F825+G825+H825+I825+J825</f>
        <v>172471791</v>
      </c>
      <c r="L825" s="195">
        <f>L686+L801+L785+L781+L748+L743+L740+L712+L703+L699+L675+L672+L648+L639+L635+L610+L605+L601+L580+L571+L565+L540+L536+L530+L503+L499+L481+L475+L458+L450+L446+L426+L417+L413+L392+L377+L383+L375+L350+L328+L320+L317+L293+L286+L282+L263+L254+L240+L238+L234+L236+L232+L191+L178+L135+L157+L114+L105</f>
        <v>76874577</v>
      </c>
      <c r="M825" s="31"/>
    </row>
    <row r="826" spans="1:13" ht="15" customHeight="1" x14ac:dyDescent="0.25">
      <c r="A826" s="366"/>
      <c r="B826" s="367"/>
      <c r="C826" s="73" t="s">
        <v>68</v>
      </c>
      <c r="D826" s="73">
        <f>D768+D219</f>
        <v>2800000</v>
      </c>
      <c r="E826" s="73">
        <f>E768+E219</f>
        <v>2800000</v>
      </c>
      <c r="F826" s="75">
        <f t="shared" ref="F826:L826" si="323">F768+F219</f>
        <v>0</v>
      </c>
      <c r="G826" s="75">
        <f t="shared" si="323"/>
        <v>0</v>
      </c>
      <c r="H826" s="75">
        <f t="shared" si="323"/>
        <v>0</v>
      </c>
      <c r="I826" s="75">
        <f t="shared" si="323"/>
        <v>0</v>
      </c>
      <c r="J826" s="75">
        <f t="shared" si="323"/>
        <v>0</v>
      </c>
      <c r="K826" s="73">
        <f t="shared" si="322"/>
        <v>2800000</v>
      </c>
      <c r="L826" s="195">
        <f t="shared" si="323"/>
        <v>1347057</v>
      </c>
      <c r="M826" s="31"/>
    </row>
    <row r="827" spans="1:13" ht="15" customHeight="1" x14ac:dyDescent="0.25">
      <c r="A827" s="366"/>
      <c r="B827" s="367"/>
      <c r="C827" s="73" t="s">
        <v>66</v>
      </c>
      <c r="D827" s="73">
        <f>D749+D581+D329+D192</f>
        <v>975000</v>
      </c>
      <c r="E827" s="73">
        <f>E749+E581+E329+E192</f>
        <v>975000</v>
      </c>
      <c r="F827" s="75">
        <f t="shared" ref="F827:L827" si="324">F749+F581+F329+F192</f>
        <v>0</v>
      </c>
      <c r="G827" s="75">
        <f t="shared" si="324"/>
        <v>0</v>
      </c>
      <c r="H827" s="75">
        <f t="shared" si="324"/>
        <v>0</v>
      </c>
      <c r="I827" s="75">
        <f t="shared" si="324"/>
        <v>0</v>
      </c>
      <c r="J827" s="75">
        <f t="shared" si="324"/>
        <v>0</v>
      </c>
      <c r="K827" s="73">
        <f t="shared" si="322"/>
        <v>975000</v>
      </c>
      <c r="L827" s="195">
        <f t="shared" si="324"/>
        <v>585000</v>
      </c>
      <c r="M827" s="31"/>
    </row>
    <row r="828" spans="1:13" ht="15" customHeight="1" x14ac:dyDescent="0.25">
      <c r="A828" s="366"/>
      <c r="B828" s="367"/>
      <c r="C828" s="73" t="s">
        <v>50</v>
      </c>
      <c r="D828" s="73">
        <f t="shared" ref="D828:J829" si="325">D786+D750+D713+D676+D649+D611+D582+D541+D504+D482+D459+D427+D393+D351+D330+D294+D264+D193+D179+D158+D136+D115</f>
        <v>6173900</v>
      </c>
      <c r="E828" s="73">
        <f t="shared" si="325"/>
        <v>6173900</v>
      </c>
      <c r="F828" s="75">
        <f t="shared" si="325"/>
        <v>0</v>
      </c>
      <c r="G828" s="75">
        <f t="shared" si="325"/>
        <v>0</v>
      </c>
      <c r="H828" s="75">
        <f t="shared" si="325"/>
        <v>0</v>
      </c>
      <c r="I828" s="75">
        <f t="shared" si="325"/>
        <v>0</v>
      </c>
      <c r="J828" s="75">
        <f t="shared" si="325"/>
        <v>0</v>
      </c>
      <c r="K828" s="73">
        <f t="shared" si="322"/>
        <v>6173900</v>
      </c>
      <c r="L828" s="195">
        <f>L786+L750+L713+L676+L649+L611+L582+L541+L504+L482+L459+L427+L393+L351+L330+L294+L264+L193+L179+L158+L136+L115</f>
        <v>2912175</v>
      </c>
      <c r="M828" s="31"/>
    </row>
    <row r="829" spans="1:13" ht="15" customHeight="1" x14ac:dyDescent="0.25">
      <c r="A829" s="366"/>
      <c r="B829" s="367"/>
      <c r="C829" s="73" t="s">
        <v>51</v>
      </c>
      <c r="D829" s="73">
        <f t="shared" si="325"/>
        <v>310000</v>
      </c>
      <c r="E829" s="73">
        <f t="shared" si="325"/>
        <v>310000</v>
      </c>
      <c r="F829" s="75">
        <f t="shared" si="325"/>
        <v>0</v>
      </c>
      <c r="G829" s="75">
        <f t="shared" si="325"/>
        <v>0</v>
      </c>
      <c r="H829" s="75">
        <f t="shared" si="325"/>
        <v>0</v>
      </c>
      <c r="I829" s="75">
        <f t="shared" si="325"/>
        <v>0</v>
      </c>
      <c r="J829" s="75">
        <f t="shared" si="325"/>
        <v>0</v>
      </c>
      <c r="K829" s="73">
        <f t="shared" si="322"/>
        <v>310000</v>
      </c>
      <c r="L829" s="195">
        <f>L787+L751+L714+L677+L650+L612+L583+L542+L505+L483+L460+L428+L394+L352+L331+L295+L265+L194+L180+L159+L137+L116</f>
        <v>0</v>
      </c>
      <c r="M829" s="31"/>
    </row>
    <row r="830" spans="1:13" ht="15" customHeight="1" x14ac:dyDescent="0.25">
      <c r="A830" s="366"/>
      <c r="B830" s="367"/>
      <c r="C830" s="73" t="s">
        <v>52</v>
      </c>
      <c r="D830" s="73">
        <f>D613+D584+D429+D195+D160+D138+D117+D416+D570+D638+D651</f>
        <v>640000</v>
      </c>
      <c r="E830" s="73">
        <f t="shared" ref="E830:L830" si="326">E613+E584+E429+E195+E160+E138+E117+E416+E570+E638+E651</f>
        <v>756982</v>
      </c>
      <c r="F830" s="73">
        <f t="shared" si="326"/>
        <v>1174</v>
      </c>
      <c r="G830" s="73">
        <f t="shared" si="326"/>
        <v>0</v>
      </c>
      <c r="H830" s="73">
        <f t="shared" si="326"/>
        <v>0</v>
      </c>
      <c r="I830" s="73">
        <f t="shared" si="326"/>
        <v>0</v>
      </c>
      <c r="J830" s="73">
        <f t="shared" si="326"/>
        <v>0</v>
      </c>
      <c r="K830" s="73">
        <f t="shared" si="326"/>
        <v>758156</v>
      </c>
      <c r="L830" s="195">
        <f t="shared" si="326"/>
        <v>209981</v>
      </c>
      <c r="M830" s="31"/>
    </row>
    <row r="831" spans="1:13" ht="15" customHeight="1" x14ac:dyDescent="0.25">
      <c r="A831" s="366"/>
      <c r="B831" s="367"/>
      <c r="C831" s="73" t="s">
        <v>53</v>
      </c>
      <c r="D831" s="73">
        <f>D788+D752+D715+D678+D652+D614+D543+D585+D506+D484+D461+D430+D395+D353+D332+D296+D266+D196+D181+D161+D139+D118</f>
        <v>744000</v>
      </c>
      <c r="E831" s="73">
        <f>E788+E752+E715+E678+E652+E614+E543+E585+E506+E484+E461+E430+E395+E353+E332+E296+E266+E196+E181+E161+E139+E118</f>
        <v>744000</v>
      </c>
      <c r="F831" s="75">
        <f t="shared" ref="F831:L831" si="327">F788+F752+F715+F678+F652+F614+F543+F585+F506+F484+F461+F430+F395+F353+F332+F296+F266+F196+F181+F161+F139+F118</f>
        <v>0</v>
      </c>
      <c r="G831" s="75">
        <f t="shared" si="327"/>
        <v>0</v>
      </c>
      <c r="H831" s="75">
        <f t="shared" si="327"/>
        <v>0</v>
      </c>
      <c r="I831" s="75">
        <f t="shared" si="327"/>
        <v>0</v>
      </c>
      <c r="J831" s="75">
        <f t="shared" si="327"/>
        <v>0</v>
      </c>
      <c r="K831" s="73">
        <f t="shared" si="322"/>
        <v>744000</v>
      </c>
      <c r="L831" s="195">
        <f t="shared" si="327"/>
        <v>360500</v>
      </c>
      <c r="M831" s="31"/>
    </row>
    <row r="832" spans="1:13" ht="15" customHeight="1" x14ac:dyDescent="0.25">
      <c r="A832" s="366"/>
      <c r="B832" s="367"/>
      <c r="C832" s="73" t="s">
        <v>54</v>
      </c>
      <c r="D832" s="73">
        <f>D140+D789+D753+D716+D704+D679+D653+D640+D615+D586+D572+D567+D544+D537+D532+D507+D485+D477+D462+D451+D431+D418+D396+D384+D379+D354+D333+D321+D297+D287+D267+D255+D250+D248+D246+D244+D242+D197+D182+D162+D119+D106</f>
        <v>2763160</v>
      </c>
      <c r="E832" s="73">
        <f t="shared" ref="E832:L832" si="328">E140+E789+E753+E716+E704+E679+E653+E640+E615+E586+E572+E567+E544+E537+E532+E507+E485+E477+E462+E451+E431+E418+E396+E384+E379+E354+E333+E321+E297+E287+E267+E255+E250+E248+E246+E244+E242+E197+E182+E162+E119+E106</f>
        <v>5352977</v>
      </c>
      <c r="F832" s="73">
        <f t="shared" si="328"/>
        <v>0</v>
      </c>
      <c r="G832" s="73">
        <f t="shared" si="328"/>
        <v>0</v>
      </c>
      <c r="H832" s="73">
        <f t="shared" si="328"/>
        <v>0</v>
      </c>
      <c r="I832" s="73">
        <f t="shared" si="328"/>
        <v>0</v>
      </c>
      <c r="J832" s="73">
        <f t="shared" si="328"/>
        <v>0</v>
      </c>
      <c r="K832" s="73">
        <f>E832+F832+G832+H832+I832+J832</f>
        <v>5352977</v>
      </c>
      <c r="L832" s="195">
        <f t="shared" si="328"/>
        <v>2001526</v>
      </c>
      <c r="M832" s="31"/>
    </row>
    <row r="833" spans="1:13" ht="15" customHeight="1" x14ac:dyDescent="0.25">
      <c r="A833" s="366"/>
      <c r="B833" s="367"/>
      <c r="C833" s="73" t="s">
        <v>55</v>
      </c>
      <c r="D833" s="73">
        <f>D769+D616+D334+D268+D220+D198+D120</f>
        <v>1080000</v>
      </c>
      <c r="E833" s="73">
        <f>E769+E616+E334+E268+E220+E198+E120</f>
        <v>1080000</v>
      </c>
      <c r="F833" s="75">
        <f t="shared" ref="F833:L833" si="329">F769+F616+F334+F268+F220+F198+F120</f>
        <v>0</v>
      </c>
      <c r="G833" s="75">
        <f t="shared" si="329"/>
        <v>0</v>
      </c>
      <c r="H833" s="75">
        <f t="shared" si="329"/>
        <v>0</v>
      </c>
      <c r="I833" s="75">
        <f t="shared" si="329"/>
        <v>0</v>
      </c>
      <c r="J833" s="75">
        <f t="shared" si="329"/>
        <v>0</v>
      </c>
      <c r="K833" s="73">
        <f t="shared" si="322"/>
        <v>1080000</v>
      </c>
      <c r="L833" s="195">
        <f t="shared" si="329"/>
        <v>510000</v>
      </c>
      <c r="M833" s="31"/>
    </row>
    <row r="834" spans="1:13" ht="15" customHeight="1" x14ac:dyDescent="0.25">
      <c r="A834" s="366"/>
      <c r="B834" s="367"/>
      <c r="C834" s="74" t="s">
        <v>44</v>
      </c>
      <c r="D834" s="74">
        <f>D801+D789+D788+D787+D786+D785+D781+D769+D768+D753+D752+D751+D750+D749+D748+D743+D740+D716+D715+D714+D713+D712+D704+D703+D699+D679+D678+D677+D676+D675+D672+D653+D652+D650+D649+D648+D640+D639+D635+D616+D615+D614+D613+D612+D611+D610+D605+D601+D586+D585+D584+D583+D582+D581+D580+D572+D571+D567+D565+D544+D543+D542+D541+D540+D537+D536+D532+D530+D507+D506+D505+D504+D503+D499+D485+D484+D483+D482+D481+D477+D475+D462+D461+D460+D459+D458+D451+D450+D446+D431+D430+D429+D428+D427+D426+D418+D417+D413+D396+D395+D394+D393+D392+D384+D383+D379+D377+D375+D354+D353+D352+D351+D350+D334+D333+D332+D331+D330+D329+D328+D321+D320+D317+D297+D296+D295+D294+D293+D287+D286+D282+D268+D267+D266+D265+D264+D263+D255+D254+D250+D248+D246+D244+D242+D240+D238+D236+D234+D232+D220+D219+D198+D197+D196+D195+D194+D193+D192+D191+D182+D181+D180+D179+D178+D162+D161+D160+D159+D158+D157+D139+D138+D137+D136+D135+D120+D119+D118+D117+D116+D115+D114+D106+D105</f>
        <v>188858199</v>
      </c>
      <c r="E834" s="74">
        <f t="shared" ref="E834:I834" si="330">SUM(E825:E833)</f>
        <v>190665824</v>
      </c>
      <c r="F834" s="74">
        <f t="shared" si="330"/>
        <v>0</v>
      </c>
      <c r="G834" s="74">
        <f t="shared" si="330"/>
        <v>0</v>
      </c>
      <c r="H834" s="74">
        <f t="shared" si="330"/>
        <v>0</v>
      </c>
      <c r="I834" s="74">
        <f t="shared" si="330"/>
        <v>0</v>
      </c>
      <c r="J834" s="74">
        <f t="shared" ref="J834" si="331">SUM(J825:J833)</f>
        <v>0</v>
      </c>
      <c r="K834" s="74">
        <f>SUM(K825:K833)</f>
        <v>190665824</v>
      </c>
      <c r="L834" s="197">
        <f>SUM(L825:L833)</f>
        <v>84800816</v>
      </c>
      <c r="M834" s="31"/>
    </row>
    <row r="835" spans="1:13" ht="15" customHeight="1" x14ac:dyDescent="0.25">
      <c r="A835" s="366"/>
      <c r="B835" s="367"/>
      <c r="C835" s="74" t="s">
        <v>45</v>
      </c>
      <c r="D835" s="74">
        <f>D688+D802+D791+D782+D771+D755+D744+D741+D718+D706+D700+D681+D673+D655+D642+D636+D618+D606+D602+D588+D574+D568+D566+D546+D539+D533+D531+D509+D500+D487+D478+D476+D464+D453+D447+D433+D420+D414+D398+D386+D380+D378+D376+D356+D336+D323+D318+D299+D289+D283+D270+D257+D251+D249+D247+D245+D243+D241+D239+D237+D235+D233+D222+D200+D184+D164+D142+D122+D108</f>
        <v>34707249</v>
      </c>
      <c r="E835" s="74">
        <f>E688+E802+E791+E782+E771+E755+E744+E741+E718+E706+E700+E681+E673+E655+E642+E636+E618+E606+E602+E588+E574+E568+E566+E546+E539+E533+E531+E509+E500+E487+E478+E476+E464+E453+E447+E433+E420+E414+E398+E386+E380+E378+E376+E356+E336+E323+E318+E299+E289+E283+E270+E257+E251+E249+E247+E245+E243+E241+E239+E237+E235+E233+E222+E200+E184+E164+E142+E122+E108</f>
        <v>35059736</v>
      </c>
      <c r="F835" s="74">
        <f t="shared" ref="F835:L835" si="332">F688+F802+F791+F782+F771+F755+F744+F741+F718+F706+F700+F681+F673+F655+F642+F636+F618+F606+F602+F588+F574+F568+F566+F546+F539+F533+F531+F509+F500+F487+F478+F476+F464+F453+F447+F433+F420+F414+F398+F386+F380+F378+F376+F356+F336+F323+F318+F299+F289+F283+F270+F257+F251+F249+F247+F245+F243+F241+F239+F237+F235+F233+F222+F200+F184+F164+F142+F122+F108</f>
        <v>0</v>
      </c>
      <c r="G835" s="74">
        <f t="shared" si="332"/>
        <v>0</v>
      </c>
      <c r="H835" s="74">
        <f t="shared" si="332"/>
        <v>0</v>
      </c>
      <c r="I835" s="74">
        <f t="shared" si="332"/>
        <v>0</v>
      </c>
      <c r="J835" s="74">
        <f t="shared" si="332"/>
        <v>0</v>
      </c>
      <c r="K835" s="74">
        <f t="shared" si="332"/>
        <v>35059736</v>
      </c>
      <c r="L835" s="74">
        <f t="shared" si="332"/>
        <v>16234329</v>
      </c>
      <c r="M835" s="31"/>
    </row>
    <row r="836" spans="1:13" ht="15" customHeight="1" x14ac:dyDescent="0.25">
      <c r="A836" s="366"/>
      <c r="B836" s="367"/>
      <c r="C836" s="73" t="s">
        <v>46</v>
      </c>
      <c r="D836" s="73">
        <f>D682+D792+D772+D756+D745+D719+D707+D689+D656+D643+D619+D607+D589+D575+D547+D510+D488+D465+D454+D434+D421+D399+D387+D357+D337+D324+D300+D271+D290+D258+D223+D201+D165+D143+D123+D109</f>
        <v>1090000</v>
      </c>
      <c r="E836" s="73">
        <f>E682+E792+E772+E756+E745+E719+E707+E689+E656+E643+E619+E607+E589+E575+E547+E510+E488+E465+E454+E434+E421+E399+E387+E357+E337+E324+E300+E271+E290+E258+E223+E201+E165+E143+E123+E109</f>
        <v>1089794</v>
      </c>
      <c r="F836" s="73">
        <f t="shared" ref="F836:L836" si="333">F682+F792+F772+F756+F745+F719+F707+F689+F656+F643+F619+F607+F589+F575+F547+F510+F488+F465+F454+F434+F421+F399+F387+F357+F337+F324+F300+F271+F290+F258+F223+F201+F165+F143+F123+F109</f>
        <v>0</v>
      </c>
      <c r="G836" s="73">
        <f t="shared" si="333"/>
        <v>0</v>
      </c>
      <c r="H836" s="73">
        <f t="shared" si="333"/>
        <v>0</v>
      </c>
      <c r="I836" s="73">
        <f t="shared" si="333"/>
        <v>0</v>
      </c>
      <c r="J836" s="73">
        <f t="shared" si="333"/>
        <v>0</v>
      </c>
      <c r="K836" s="73">
        <f>K682+K792+K772+K756+K745+K719+K707+K689+K656+K643+K619+K607+K589+K575+K547+K510+K488+K465+K454+K434+K421+K399+K387+K357+K337+K324+K300+K271+K290+K258+K223+K201+K165+K143+K123+K109</f>
        <v>1089794</v>
      </c>
      <c r="L836" s="195">
        <f t="shared" si="333"/>
        <v>219756</v>
      </c>
      <c r="M836" s="31"/>
    </row>
    <row r="837" spans="1:13" ht="15" customHeight="1" x14ac:dyDescent="0.25">
      <c r="A837" s="366"/>
      <c r="B837" s="367"/>
      <c r="C837" s="73" t="s">
        <v>56</v>
      </c>
      <c r="D837" s="73">
        <f>D708+D683+D644+D576+D422+D388+D259+D110+D793+D773+D757+D720+D690+D657+D620+D590+D548+D511+D489+D466+D435+D400+D358+D338+D301+D272+D202+D185+D166+D144+D124</f>
        <v>2020000</v>
      </c>
      <c r="E837" s="73">
        <f t="shared" ref="E837:L837" si="334">E708+E683+E644+E576+E422+E388+E259+E110+E793+E773+E757+E720+E690+E657+E620+E590+E548+E511+E489+E466+E435+E400+E358+E338+E301+E272+E202+E185+E166+E144+E124</f>
        <v>1963570</v>
      </c>
      <c r="F837" s="73">
        <f t="shared" si="334"/>
        <v>0</v>
      </c>
      <c r="G837" s="73">
        <f t="shared" si="334"/>
        <v>0</v>
      </c>
      <c r="H837" s="73">
        <f t="shared" si="334"/>
        <v>0</v>
      </c>
      <c r="I837" s="73">
        <f t="shared" si="334"/>
        <v>0</v>
      </c>
      <c r="J837" s="73">
        <f t="shared" si="334"/>
        <v>0</v>
      </c>
      <c r="K837" s="73">
        <f t="shared" si="334"/>
        <v>1963570</v>
      </c>
      <c r="L837" s="73">
        <f t="shared" si="334"/>
        <v>592281</v>
      </c>
      <c r="M837" s="31"/>
    </row>
    <row r="838" spans="1:13" ht="15" customHeight="1" x14ac:dyDescent="0.25">
      <c r="A838" s="366"/>
      <c r="B838" s="367"/>
      <c r="C838" s="73" t="s">
        <v>57</v>
      </c>
      <c r="D838" s="73">
        <f t="shared" ref="D838:K838" si="335">D758+D721+D339+D203+D167+D145+D125</f>
        <v>474072</v>
      </c>
      <c r="E838" s="73">
        <f t="shared" si="335"/>
        <v>474072</v>
      </c>
      <c r="F838" s="73">
        <f t="shared" si="335"/>
        <v>0</v>
      </c>
      <c r="G838" s="73">
        <f t="shared" si="335"/>
        <v>0</v>
      </c>
      <c r="H838" s="73">
        <f t="shared" si="335"/>
        <v>0</v>
      </c>
      <c r="I838" s="73">
        <f t="shared" si="335"/>
        <v>0</v>
      </c>
      <c r="J838" s="73">
        <f t="shared" si="335"/>
        <v>0</v>
      </c>
      <c r="K838" s="73">
        <f t="shared" si="335"/>
        <v>474072</v>
      </c>
      <c r="L838" s="195">
        <f>L758+L721+L339+L203+L167+L145+L125</f>
        <v>234250</v>
      </c>
      <c r="M838" s="31"/>
    </row>
    <row r="839" spans="1:13" ht="15" customHeight="1" x14ac:dyDescent="0.25">
      <c r="A839" s="366"/>
      <c r="B839" s="367"/>
      <c r="C839" s="73" t="s">
        <v>58</v>
      </c>
      <c r="D839" s="73">
        <f>D774+D759+D340+D224+D204+D168+D146+D126+D794+D722+D691+D658+D621+D591+D549+D512+D490+D467+D436+D401+D359+D302+D273</f>
        <v>752956</v>
      </c>
      <c r="E839" s="73">
        <f>E774+E759+E340+E224+E204+E168+E146+E126+E794+E722+E691+E658+E621+E591+E549+E512+E490+E467+E436+E401+E359+E302+E273</f>
        <v>785262</v>
      </c>
      <c r="F839" s="73">
        <f t="shared" ref="F839:L839" si="336">F774+F759+F340+F224+F204+F168+F146+F126+F794+F722+F691+F658+F621+F591+F549+F512+F490+F467+F436+F401+F359+F302+F273</f>
        <v>0</v>
      </c>
      <c r="G839" s="73">
        <f t="shared" si="336"/>
        <v>0</v>
      </c>
      <c r="H839" s="73">
        <f t="shared" si="336"/>
        <v>0</v>
      </c>
      <c r="I839" s="73">
        <f t="shared" si="336"/>
        <v>0</v>
      </c>
      <c r="J839" s="73">
        <f t="shared" si="336"/>
        <v>0</v>
      </c>
      <c r="K839" s="89">
        <f>K774+K759+K340+K224+K204+K168+K146+K126+K794+K722+K691+K658+K621+K591+K549+K512+K490+K467+K436+K401+K359+K302+K273</f>
        <v>785262</v>
      </c>
      <c r="L839" s="195">
        <f t="shared" si="336"/>
        <v>344518</v>
      </c>
      <c r="M839" s="31"/>
    </row>
    <row r="840" spans="1:13" ht="15" customHeight="1" x14ac:dyDescent="0.25">
      <c r="A840" s="366"/>
      <c r="B840" s="367"/>
      <c r="C840" s="73" t="s">
        <v>59</v>
      </c>
      <c r="D840" s="73">
        <f>D723+D659+D592+D550+D513+D491+D437+D341+D274+D205+D169+D147+D127</f>
        <v>5445031</v>
      </c>
      <c r="E840" s="73">
        <f>E723+E659+E592+E550+E513+E491+E437+E341+E274+E205+E169+E147+E127</f>
        <v>5495031</v>
      </c>
      <c r="F840" s="73">
        <f t="shared" ref="F840:L840" si="337">F723+F659+F592+F550+F513+F491+F437+F341+F274+F205+F169+F147+F127</f>
        <v>0</v>
      </c>
      <c r="G840" s="75">
        <f t="shared" si="337"/>
        <v>0</v>
      </c>
      <c r="H840" s="75">
        <f t="shared" si="337"/>
        <v>0</v>
      </c>
      <c r="I840" s="75">
        <f t="shared" si="337"/>
        <v>0</v>
      </c>
      <c r="J840" s="75">
        <f t="shared" si="337"/>
        <v>0</v>
      </c>
      <c r="K840" s="73">
        <f t="shared" si="337"/>
        <v>5495031</v>
      </c>
      <c r="L840" s="198">
        <f t="shared" si="337"/>
        <v>2775301</v>
      </c>
      <c r="M840" s="31"/>
    </row>
    <row r="841" spans="1:13" ht="15" customHeight="1" x14ac:dyDescent="0.25">
      <c r="A841" s="366"/>
      <c r="B841" s="367"/>
      <c r="C841" s="73" t="s">
        <v>64</v>
      </c>
      <c r="D841" s="73">
        <f>D206+D186+D148</f>
        <v>11480700</v>
      </c>
      <c r="E841" s="73">
        <f>E206+E186+E148</f>
        <v>11214936</v>
      </c>
      <c r="F841" s="75">
        <f t="shared" ref="F841:L841" si="338">F206+F186+F148</f>
        <v>0</v>
      </c>
      <c r="G841" s="75">
        <f t="shared" si="338"/>
        <v>0</v>
      </c>
      <c r="H841" s="75">
        <f t="shared" si="338"/>
        <v>0</v>
      </c>
      <c r="I841" s="75">
        <f t="shared" si="338"/>
        <v>0</v>
      </c>
      <c r="J841" s="75">
        <f t="shared" si="338"/>
        <v>0</v>
      </c>
      <c r="K841" s="73">
        <f t="shared" si="338"/>
        <v>11214936</v>
      </c>
      <c r="L841" s="195">
        <f t="shared" si="338"/>
        <v>5129368</v>
      </c>
      <c r="M841" s="31"/>
    </row>
    <row r="842" spans="1:13" ht="15" customHeight="1" x14ac:dyDescent="0.25">
      <c r="A842" s="366"/>
      <c r="B842" s="367"/>
      <c r="C842" s="73" t="s">
        <v>65</v>
      </c>
      <c r="D842" s="73">
        <f>D775+D760+D735+D724+D666+D630+D622+D593+D561+D551+D524+D514+D438+D402+D369+D342+D312+D225+D170+D149</f>
        <v>4177560</v>
      </c>
      <c r="E842" s="73">
        <f>E775+E760+E735+E724+E666+E630+E622+E593+E561+E551+E524+E514+E438+E402+E369+E342+E312+E225+E170+E149</f>
        <v>4057660</v>
      </c>
      <c r="F842" s="73">
        <f t="shared" ref="F842:L842" si="339">F775+F760+F735+F724+F666+F630+F622+F593+F561+F551+F524+F514+F438+F402+F369+F342+F312+F225+F170+F149</f>
        <v>0</v>
      </c>
      <c r="G842" s="75">
        <f t="shared" si="339"/>
        <v>0</v>
      </c>
      <c r="H842" s="75">
        <f t="shared" si="339"/>
        <v>0</v>
      </c>
      <c r="I842" s="75">
        <f t="shared" si="339"/>
        <v>0</v>
      </c>
      <c r="J842" s="75">
        <f t="shared" si="339"/>
        <v>0</v>
      </c>
      <c r="K842" s="73">
        <f t="shared" si="339"/>
        <v>4057660</v>
      </c>
      <c r="L842" s="195">
        <f t="shared" si="339"/>
        <v>1657180</v>
      </c>
      <c r="M842" s="31"/>
    </row>
    <row r="843" spans="1:13" ht="15" customHeight="1" x14ac:dyDescent="0.25">
      <c r="A843" s="366"/>
      <c r="B843" s="367"/>
      <c r="C843" s="73" t="s">
        <v>60</v>
      </c>
      <c r="D843" s="73">
        <f>D776+D761+D736+D725+D692+D667+D660+D631+D623+D594+D562+D525+D492+D468+D439+D403+D370+D360+D343+D313+D303+D275+D226+D207+D171+D150+D128</f>
        <v>951000</v>
      </c>
      <c r="E843" s="73">
        <f>E776+E761+E736+E725+E692+E667+E660+E631+E623+E594+E562+E525+E492+E468+E439+E403+E370+E360+E343+E313+E303+E275+E226+E207+E171+E150+E128</f>
        <v>1358189</v>
      </c>
      <c r="F843" s="75">
        <f>F776+F761+F736+F725+F692+F667+F660+F631+F623+F594+F562+F525+F492+F468+F439+F403+F370+F360+F343+F313+F303+F275+F226+F207+F171+F150+F128</f>
        <v>0</v>
      </c>
      <c r="G843" s="75">
        <f t="shared" ref="G843:L843" si="340">G776+G761+G736+G725+G692+G667+G660+G631+G623+G594+G562+G525+G492+G468+G439+G403+G370+G360+G343+G313+G303+G275+G226+G207+G171+G150+G128</f>
        <v>0</v>
      </c>
      <c r="H843" s="75">
        <f t="shared" si="340"/>
        <v>0</v>
      </c>
      <c r="I843" s="75">
        <f t="shared" si="340"/>
        <v>0</v>
      </c>
      <c r="J843" s="75">
        <f t="shared" si="340"/>
        <v>0</v>
      </c>
      <c r="K843" s="73">
        <f t="shared" si="340"/>
        <v>1358189</v>
      </c>
      <c r="L843" s="195">
        <f t="shared" si="340"/>
        <v>759601</v>
      </c>
      <c r="M843" s="31"/>
    </row>
    <row r="844" spans="1:13" ht="15" customHeight="1" x14ac:dyDescent="0.25">
      <c r="A844" s="366"/>
      <c r="B844" s="367"/>
      <c r="C844" s="73" t="s">
        <v>67</v>
      </c>
      <c r="D844" s="73">
        <f>D777+D668+D371+D227+D208+D526</f>
        <v>82000</v>
      </c>
      <c r="E844" s="73">
        <f>E777+E668+E371+E227+E208+E526</f>
        <v>98000</v>
      </c>
      <c r="F844" s="73">
        <f t="shared" ref="F844:L844" si="341">F777+F668+F371+F227+F208+F526</f>
        <v>0</v>
      </c>
      <c r="G844" s="73">
        <f t="shared" si="341"/>
        <v>0</v>
      </c>
      <c r="H844" s="73">
        <f t="shared" si="341"/>
        <v>0</v>
      </c>
      <c r="I844" s="73">
        <f t="shared" si="341"/>
        <v>0</v>
      </c>
      <c r="J844" s="73">
        <f t="shared" si="341"/>
        <v>0</v>
      </c>
      <c r="K844" s="73">
        <f t="shared" si="341"/>
        <v>98000</v>
      </c>
      <c r="L844" s="195">
        <f t="shared" si="341"/>
        <v>51380</v>
      </c>
      <c r="M844" s="31"/>
    </row>
    <row r="845" spans="1:13" ht="15" customHeight="1" x14ac:dyDescent="0.25">
      <c r="A845" s="366"/>
      <c r="B845" s="367"/>
      <c r="C845" s="73" t="s">
        <v>47</v>
      </c>
      <c r="D845" s="73">
        <f>D709+D795+D762+D726+D693+D661+D645+D624+D595+D552+D515+D493+D469+D440+D423+D404+D361+D344+D304+D276+D260+D209+D187+D172+D151+D129+D111+D577+D455+D389+D325</f>
        <v>1446880</v>
      </c>
      <c r="E845" s="73">
        <f t="shared" ref="E845:K845" si="342">E709+E795+E762+E726+E693+E661+E645+E624+E595+E552+E515+E493+E469+E440+E423+E404+E361+E344+E304+E276+E260+E209+E187+E172+E151+E129+E111+E577+E455+E389+E325</f>
        <v>1463580</v>
      </c>
      <c r="F845" s="73">
        <f t="shared" si="342"/>
        <v>0</v>
      </c>
      <c r="G845" s="73">
        <f t="shared" si="342"/>
        <v>0</v>
      </c>
      <c r="H845" s="73">
        <f t="shared" si="342"/>
        <v>0</v>
      </c>
      <c r="I845" s="73">
        <f t="shared" si="342"/>
        <v>0</v>
      </c>
      <c r="J845" s="73">
        <f t="shared" si="342"/>
        <v>0</v>
      </c>
      <c r="K845" s="73">
        <f t="shared" si="342"/>
        <v>1463580</v>
      </c>
      <c r="L845" s="73">
        <f>L709+L795+L762+L726+L693+L661+L645+L624+L595+L552+L515+L493+L469+L440+L423+L404+L361+L344+L304+L276+L260+L209+L187+L172+L151+L129+L111+L577+L455+L389+L325</f>
        <v>462250</v>
      </c>
      <c r="M845" s="31"/>
    </row>
    <row r="846" spans="1:13" ht="15" customHeight="1" x14ac:dyDescent="0.25">
      <c r="A846" s="366"/>
      <c r="B846" s="367"/>
      <c r="C846" s="73" t="s">
        <v>61</v>
      </c>
      <c r="D846" s="73">
        <f>D796+D778+D763+D737+D727+D694+D669+D662+D632+D625+D596+D553+D527+D516+D494+D470+D441+D405+D372+D362+D345+D314+D305+D277+D228+D210+D188+D173+D152+D130</f>
        <v>4912805</v>
      </c>
      <c r="E846" s="73">
        <f>E796+E778+E763+E737+E727+E694+E669+E662+E632+E625+E596+E553+E527+E516+E494+E470+E441+E405+E372+E362+E345+E314+E305+E277+E228+E210+E188+E173+E152+E130</f>
        <v>7612612</v>
      </c>
      <c r="F846" s="73">
        <f t="shared" ref="F846:L846" si="343">F796+F778+F763+F737+F727+F694+F669+F662+F632+F625+F596+F553+F527+F516+F494+F470+F441+F405+F372+F362+F345+F314+F305+F277+F228+F210+F188+F173+F152+F130</f>
        <v>0</v>
      </c>
      <c r="G846" s="75">
        <f t="shared" si="343"/>
        <v>0</v>
      </c>
      <c r="H846" s="75">
        <f t="shared" si="343"/>
        <v>0</v>
      </c>
      <c r="I846" s="75">
        <f t="shared" si="343"/>
        <v>0</v>
      </c>
      <c r="J846" s="75">
        <f t="shared" si="343"/>
        <v>0</v>
      </c>
      <c r="K846" s="73">
        <f t="shared" si="343"/>
        <v>7612612</v>
      </c>
      <c r="L846" s="195">
        <f t="shared" si="343"/>
        <v>3014327</v>
      </c>
      <c r="M846" s="31"/>
    </row>
    <row r="847" spans="1:13" ht="15" customHeight="1" x14ac:dyDescent="0.25">
      <c r="A847" s="366"/>
      <c r="B847" s="367"/>
      <c r="C847" s="73" t="s">
        <v>62</v>
      </c>
      <c r="D847" s="73">
        <f>D797+D764+D728+D695+D626+D597+D554+D517+D495+D471+D442+D406+D363+D346+D278+D211+D174+D153+D131</f>
        <v>580650</v>
      </c>
      <c r="E847" s="73">
        <f>E797+E764+E728+E695+E626+E597+E554+E517+E495+E471+E442+E406+E363+E346+E278+E211+E174+E153+E131</f>
        <v>671750</v>
      </c>
      <c r="F847" s="75">
        <f t="shared" ref="F847:L847" si="344">F797+F764+F728+F695+F626+F597+F554+F517+F495+F471+F442+F406+F363+F346+F278+F211+F174+F153+F131</f>
        <v>0</v>
      </c>
      <c r="G847" s="75">
        <f t="shared" si="344"/>
        <v>0</v>
      </c>
      <c r="H847" s="75">
        <f t="shared" si="344"/>
        <v>0</v>
      </c>
      <c r="I847" s="75">
        <f t="shared" si="344"/>
        <v>0</v>
      </c>
      <c r="J847" s="75">
        <f t="shared" si="344"/>
        <v>0</v>
      </c>
      <c r="K847" s="73">
        <f t="shared" si="344"/>
        <v>671750</v>
      </c>
      <c r="L847" s="195">
        <f t="shared" si="344"/>
        <v>124725</v>
      </c>
      <c r="M847" s="31"/>
    </row>
    <row r="848" spans="1:13" ht="15" customHeight="1" x14ac:dyDescent="0.25">
      <c r="A848" s="366"/>
      <c r="B848" s="367"/>
      <c r="C848" s="73" t="s">
        <v>48</v>
      </c>
      <c r="D848" s="73">
        <f>D684+D646+D798+D779+D765+D746+D738+D729+D710+D696+D670+D663+D633+D627+D608+D598+D578+D563+D555+D528+D518+D496+D472+D456+D443+D424+D407+D390+D373+D364+D347+D326+D315+D306+D291+D279+D261+D229+D212+D189+D175+D154+D132+D112</f>
        <v>7355187</v>
      </c>
      <c r="E848" s="73">
        <f>E684+E646+E798+E779+E765+E746+E738+E729+E710+E696+E670+E663+E633+E627+E608+E598+E578+E563+E555+E528+E518+E496+E472+E456+E443+E424+E407+E390+E373+E364+E347+E326+E315+E306+E291+E279+E261+E229+E212+E189+E175+E154+E132+E112</f>
        <v>8058690</v>
      </c>
      <c r="F848" s="73">
        <f t="shared" ref="F848:L848" si="345">F684+F646+F798+F779+F765+F746+F738+F729+F710+F696+F670+F663+F633+F627+F608+F598+F578+F563+F555+F528+F518+F496+F472+F456+F443+F424+F407+F390+F373+F364+F347+F326+F315+F306+F291+F279+F261+F229+F212+F189+F175+F154+F132+F112</f>
        <v>0</v>
      </c>
      <c r="G848" s="73">
        <f t="shared" si="345"/>
        <v>0</v>
      </c>
      <c r="H848" s="73">
        <f t="shared" si="345"/>
        <v>0</v>
      </c>
      <c r="I848" s="73">
        <f t="shared" si="345"/>
        <v>0</v>
      </c>
      <c r="J848" s="73">
        <f t="shared" si="345"/>
        <v>0</v>
      </c>
      <c r="K848" s="73">
        <f t="shared" si="345"/>
        <v>8058690</v>
      </c>
      <c r="L848" s="195">
        <f t="shared" si="345"/>
        <v>2871770</v>
      </c>
      <c r="M848" s="31"/>
    </row>
    <row r="849" spans="1:13" ht="15" customHeight="1" x14ac:dyDescent="0.25">
      <c r="A849" s="366"/>
      <c r="B849" s="367"/>
      <c r="C849" s="73" t="s">
        <v>63</v>
      </c>
      <c r="D849" s="73">
        <f>D799+D766+D730+D697+D664+D628+D599+D556+D519+D497+D473+D444+D408+D348+D307+D280+D230+D213+D176+D155+D133</f>
        <v>6399561</v>
      </c>
      <c r="E849" s="73">
        <f>E799+E766+E730+E697+E664+E628+E599+E556+E519+E497+E473+E444+E408+E348+E307+E280+E230+E213+E176+E155+E133</f>
        <v>6419586</v>
      </c>
      <c r="F849" s="73">
        <f t="shared" ref="F849:L849" si="346">F799+F766+F730+F697+F664+F628+F599+F556+F519+F497+F473+F444+F408+F348+F307+F280+F230+F213+F176+F155+F133</f>
        <v>0</v>
      </c>
      <c r="G849" s="75">
        <f t="shared" si="346"/>
        <v>0</v>
      </c>
      <c r="H849" s="75">
        <f t="shared" si="346"/>
        <v>0</v>
      </c>
      <c r="I849" s="75">
        <f t="shared" si="346"/>
        <v>0</v>
      </c>
      <c r="J849" s="75">
        <f t="shared" si="346"/>
        <v>0</v>
      </c>
      <c r="K849" s="89">
        <f t="shared" si="346"/>
        <v>6419586</v>
      </c>
      <c r="L849" s="195">
        <f t="shared" si="346"/>
        <v>6436</v>
      </c>
      <c r="M849" s="31"/>
    </row>
    <row r="850" spans="1:13" ht="15" customHeight="1" x14ac:dyDescent="0.25">
      <c r="A850" s="366"/>
      <c r="B850" s="367"/>
      <c r="C850" s="74" t="s">
        <v>49</v>
      </c>
      <c r="D850" s="74">
        <f>D800+D780+D767+D747+D739+D731+D711+D698+D671+D665+D647+D634+D629+D609+D600+D579+D557+D529+D520+D564+D498+D474+D457+D445+D425+D409+D391+D374+D365+D349+D327+D316+D308+D292+D281+D262+D231+D214+D190+D177+D156+D134+D113</f>
        <v>47168402</v>
      </c>
      <c r="E850" s="74">
        <f t="shared" ref="E850:H850" si="347">E800+E780+E767+E747+E739+E731+E711+E698+E671+E665+E647+E634+E629+E609+E600+E579+E557+E529+E520+E564+E498+E474+E457+E445+E425+E409+E391+E374+E365+E349+E327+E316+E308+E292+E281+E262+E231+E214+E190+E177+E156+E134+E113+E685</f>
        <v>50762732</v>
      </c>
      <c r="F850" s="74">
        <f t="shared" si="347"/>
        <v>0</v>
      </c>
      <c r="G850" s="74">
        <f t="shared" si="347"/>
        <v>0</v>
      </c>
      <c r="H850" s="74">
        <f t="shared" si="347"/>
        <v>0</v>
      </c>
      <c r="I850" s="74">
        <f>I800+I780+I767+I747+I739+I731+I711+I698+I671+I665+I647+I634+I629+I609+I600+I579+I557+I529+I520+I564+I498+I474+I457+I445+I425+I409+I391+I374+I365+I349+I327+I316+I308+I292+I281+I262+I231+I214+I190+I177+I156+I134+I113+I685</f>
        <v>0</v>
      </c>
      <c r="J850" s="74">
        <f>J800+J780+J767+J747+J739+J731+J711+J698+J671+J665+J647+J634+J629+J609+J600+J579+J557+J529+J520+J564+J498+J474+J457+J445+J425+J409+J391+J374+J365+J349+J327+J316+J308+J292+J281+J262+J231+J214+J190+J177+J156+J134+J113+J685</f>
        <v>0</v>
      </c>
      <c r="K850" s="74">
        <f>K800+K780+K767+K747+K739+K731+K711+K698+K671+K665+K647+K634+K629+K609+K600+K579+K557+K529+K520+K564+K498+K474+K457+K445+K425+K409+K391+K374+K365+K349+K327+K316+K308+K292+K281+K262+K231+K214+K190+K177+K156+K134+K113+K685</f>
        <v>50762732</v>
      </c>
      <c r="L850" s="197">
        <f>L800+L780+L767+L747+L739+L731+L711+L698+L671+L665+L647+L634+L629+L609+L600+L579+L557+L529+L520+L564+L498+L474+L457+L445+L425+L409+L391+L374+L365+L349+L327+L316+L308+L292+L281+L262+L231+L214+L190+L177+L156+L134+L113+L685</f>
        <v>18243143</v>
      </c>
      <c r="M850" s="31"/>
    </row>
    <row r="851" spans="1:13" ht="15" customHeight="1" x14ac:dyDescent="0.25">
      <c r="A851" s="366"/>
      <c r="B851" s="367"/>
      <c r="C851" s="73" t="s">
        <v>70</v>
      </c>
      <c r="D851" s="75">
        <f>D784+D702+D604+D535+D502+D480+D449+D382+D285+D253</f>
        <v>0</v>
      </c>
      <c r="E851" s="75">
        <f>E784+E702+E604+E535+E502+E480+E449+E382+E285+E253</f>
        <v>0</v>
      </c>
      <c r="F851" s="75">
        <f>F784+F702+F604+F535+F502+F480+F449+F382+F285+F253</f>
        <v>0</v>
      </c>
      <c r="G851" s="75">
        <f t="shared" ref="G851:L851" si="348">G784+G702+G604+G535+G502+G480+G449+G382+G285+G253</f>
        <v>0</v>
      </c>
      <c r="H851" s="75">
        <f t="shared" si="348"/>
        <v>0</v>
      </c>
      <c r="I851" s="75">
        <f t="shared" si="348"/>
        <v>0</v>
      </c>
      <c r="J851" s="75">
        <f t="shared" si="348"/>
        <v>0</v>
      </c>
      <c r="K851" s="75">
        <f t="shared" si="348"/>
        <v>0</v>
      </c>
      <c r="L851" s="196">
        <f t="shared" si="348"/>
        <v>0</v>
      </c>
      <c r="M851" s="31"/>
    </row>
    <row r="852" spans="1:13" ht="15" customHeight="1" x14ac:dyDescent="0.25">
      <c r="A852" s="366"/>
      <c r="B852" s="367"/>
      <c r="C852" s="73" t="s">
        <v>194</v>
      </c>
      <c r="D852" s="75">
        <f>SUM(D215)</f>
        <v>0</v>
      </c>
      <c r="E852" s="75">
        <f t="shared" ref="E852:L852" si="349">SUM(E215)</f>
        <v>76400</v>
      </c>
      <c r="F852" s="75">
        <f t="shared" si="349"/>
        <v>0</v>
      </c>
      <c r="G852" s="75">
        <f t="shared" si="349"/>
        <v>0</v>
      </c>
      <c r="H852" s="75">
        <f t="shared" si="349"/>
        <v>0</v>
      </c>
      <c r="I852" s="75">
        <f t="shared" si="349"/>
        <v>0</v>
      </c>
      <c r="J852" s="75">
        <f t="shared" si="349"/>
        <v>0</v>
      </c>
      <c r="K852" s="75">
        <f>SUM(K215)</f>
        <v>76400</v>
      </c>
      <c r="L852" s="196">
        <f t="shared" si="349"/>
        <v>76400</v>
      </c>
      <c r="M852" s="31"/>
    </row>
    <row r="853" spans="1:13" ht="15" customHeight="1" x14ac:dyDescent="0.25">
      <c r="A853" s="366"/>
      <c r="B853" s="367"/>
      <c r="C853" s="73" t="s">
        <v>143</v>
      </c>
      <c r="D853" s="73">
        <f t="shared" ref="D853:L853" si="350">D732+D558+D521+D410+D366+D309+D216</f>
        <v>590550</v>
      </c>
      <c r="E853" s="73">
        <f t="shared" si="350"/>
        <v>514150</v>
      </c>
      <c r="F853" s="75">
        <f t="shared" si="350"/>
        <v>0</v>
      </c>
      <c r="G853" s="75">
        <f t="shared" si="350"/>
        <v>0</v>
      </c>
      <c r="H853" s="75">
        <f t="shared" si="350"/>
        <v>0</v>
      </c>
      <c r="I853" s="75">
        <f t="shared" si="350"/>
        <v>0</v>
      </c>
      <c r="J853" s="75">
        <f t="shared" si="350"/>
        <v>0</v>
      </c>
      <c r="K853" s="73">
        <f t="shared" si="350"/>
        <v>514150</v>
      </c>
      <c r="L853" s="196">
        <f t="shared" si="350"/>
        <v>510225</v>
      </c>
      <c r="M853" s="31"/>
    </row>
    <row r="854" spans="1:13" ht="15" customHeight="1" x14ac:dyDescent="0.25">
      <c r="A854" s="366"/>
      <c r="B854" s="367"/>
      <c r="C854" s="73" t="s">
        <v>144</v>
      </c>
      <c r="D854" s="73">
        <f t="shared" ref="D854:L854" si="351">D733+D559+D522+D411+D367+D310+D217</f>
        <v>159450</v>
      </c>
      <c r="E854" s="73">
        <f t="shared" si="351"/>
        <v>159450</v>
      </c>
      <c r="F854" s="75">
        <f t="shared" si="351"/>
        <v>0</v>
      </c>
      <c r="G854" s="75">
        <f t="shared" si="351"/>
        <v>0</v>
      </c>
      <c r="H854" s="75">
        <f t="shared" si="351"/>
        <v>0</v>
      </c>
      <c r="I854" s="75">
        <f t="shared" si="351"/>
        <v>0</v>
      </c>
      <c r="J854" s="75">
        <f t="shared" si="351"/>
        <v>0</v>
      </c>
      <c r="K854" s="73">
        <f t="shared" si="351"/>
        <v>159450</v>
      </c>
      <c r="L854" s="196">
        <f t="shared" si="351"/>
        <v>158390</v>
      </c>
      <c r="M854" s="31"/>
    </row>
    <row r="855" spans="1:13" ht="15" customHeight="1" x14ac:dyDescent="0.25">
      <c r="A855" s="366"/>
      <c r="B855" s="367"/>
      <c r="C855" s="74" t="s">
        <v>145</v>
      </c>
      <c r="D855" s="74">
        <f t="shared" ref="D855:E855" si="352">D733+D732+D559+D558+D522+D521+D411+D410+D367+D366+D310+D309+D217+D216+D215</f>
        <v>750000</v>
      </c>
      <c r="E855" s="74">
        <f t="shared" si="352"/>
        <v>750000</v>
      </c>
      <c r="F855" s="74">
        <f>F733+F732+F559+F558+F522+F521+F411+F410+F367+F366+F310+F309+F217+F216+F215</f>
        <v>0</v>
      </c>
      <c r="G855" s="74">
        <f t="shared" ref="G855:L855" si="353">G733+G732+G559+G558+G522+G521+G411+G410+G367+G366+G310+G309+G217+G216+G215</f>
        <v>0</v>
      </c>
      <c r="H855" s="74">
        <f t="shared" si="353"/>
        <v>0</v>
      </c>
      <c r="I855" s="74">
        <f t="shared" si="353"/>
        <v>0</v>
      </c>
      <c r="J855" s="74">
        <f t="shared" si="353"/>
        <v>0</v>
      </c>
      <c r="K855" s="74">
        <f t="shared" si="353"/>
        <v>750000</v>
      </c>
      <c r="L855" s="197">
        <f t="shared" si="353"/>
        <v>745015</v>
      </c>
      <c r="M855" s="31"/>
    </row>
    <row r="856" spans="1:13" ht="15" customHeight="1" x14ac:dyDescent="0.25">
      <c r="A856" s="366"/>
      <c r="B856" s="367"/>
      <c r="C856" s="77" t="s">
        <v>174</v>
      </c>
      <c r="D856" s="77">
        <f>D803+D783+D742+D701+D674+D637+D603+D569+D534+D501+D479+D448+D415+D381+D319+D284+D252</f>
        <v>271483850</v>
      </c>
      <c r="E856" s="77">
        <f t="shared" ref="E856:J856" si="354">E803+E783+E742+E701+E674+E637+E603+E569+E534+E501+E479+E448+E415+E381+E319+E284+E252</f>
        <v>277238292</v>
      </c>
      <c r="F856" s="77">
        <f t="shared" si="354"/>
        <v>0</v>
      </c>
      <c r="G856" s="77">
        <f t="shared" si="354"/>
        <v>0</v>
      </c>
      <c r="H856" s="77">
        <f t="shared" si="354"/>
        <v>0</v>
      </c>
      <c r="I856" s="77">
        <f t="shared" si="354"/>
        <v>0</v>
      </c>
      <c r="J856" s="77">
        <f t="shared" si="354"/>
        <v>0</v>
      </c>
      <c r="K856" s="77">
        <f>K803+K783+K742+K701+K674+K637+K603+K569+K534+K501+K479+K448+K415+K381+K319+K284+K252</f>
        <v>277238292</v>
      </c>
      <c r="L856" s="199">
        <f>L803+L783+L742+L701+L674+L637+L603+L569+L534+L501+L479+L448+L415+L381+L319+L284+L252</f>
        <v>120023303</v>
      </c>
      <c r="M856" s="31"/>
    </row>
    <row r="857" spans="1:13" x14ac:dyDescent="0.25">
      <c r="B857" s="2"/>
      <c r="C857" s="31"/>
      <c r="D857" s="114"/>
      <c r="E857" s="31"/>
      <c r="F857" s="31"/>
      <c r="G857" s="31"/>
      <c r="H857" s="31"/>
      <c r="I857" s="31"/>
      <c r="J857" s="31"/>
      <c r="K857" s="31"/>
      <c r="L857" s="179"/>
      <c r="M857" s="31"/>
    </row>
    <row r="858" spans="1:13" x14ac:dyDescent="0.25">
      <c r="B858" s="2"/>
      <c r="E858" s="31"/>
      <c r="F858" s="31"/>
      <c r="G858" s="31"/>
      <c r="H858" s="31"/>
      <c r="I858" s="31"/>
      <c r="J858" s="31"/>
      <c r="K858" s="31"/>
      <c r="L858" s="179"/>
      <c r="M858" s="31"/>
    </row>
  </sheetData>
  <autoFilter ref="A4:N805" xr:uid="{542E11A1-170C-4B93-B614-CBAABD6C1FAF}"/>
  <mergeCells count="200">
    <mergeCell ref="A803:C803"/>
    <mergeCell ref="A804:C804"/>
    <mergeCell ref="A810:B856"/>
    <mergeCell ref="A3:A4"/>
    <mergeCell ref="B3:B4"/>
    <mergeCell ref="C3:C4"/>
    <mergeCell ref="A781:A782"/>
    <mergeCell ref="B781:B782"/>
    <mergeCell ref="A783:C783"/>
    <mergeCell ref="A784:A800"/>
    <mergeCell ref="B785:B800"/>
    <mergeCell ref="A801:A802"/>
    <mergeCell ref="B801:B802"/>
    <mergeCell ref="A740:A741"/>
    <mergeCell ref="B740:B741"/>
    <mergeCell ref="A742:C742"/>
    <mergeCell ref="A743:A780"/>
    <mergeCell ref="B743:B747"/>
    <mergeCell ref="B748:B767"/>
    <mergeCell ref="B768:B780"/>
    <mergeCell ref="A699:A700"/>
    <mergeCell ref="B699:B700"/>
    <mergeCell ref="A701:C701"/>
    <mergeCell ref="A702:A739"/>
    <mergeCell ref="B703:B711"/>
    <mergeCell ref="B712:B734"/>
    <mergeCell ref="B735:B739"/>
    <mergeCell ref="A672:A673"/>
    <mergeCell ref="B672:B673"/>
    <mergeCell ref="A674:C674"/>
    <mergeCell ref="A675:A698"/>
    <mergeCell ref="B675:B685"/>
    <mergeCell ref="B686:B698"/>
    <mergeCell ref="A635:A636"/>
    <mergeCell ref="B635:B636"/>
    <mergeCell ref="A637:C637"/>
    <mergeCell ref="A638:A671"/>
    <mergeCell ref="B638:B647"/>
    <mergeCell ref="B648:B665"/>
    <mergeCell ref="B666:B671"/>
    <mergeCell ref="A601:A602"/>
    <mergeCell ref="B601:B602"/>
    <mergeCell ref="A603:C603"/>
    <mergeCell ref="A604:A634"/>
    <mergeCell ref="B605:B609"/>
    <mergeCell ref="B610:B629"/>
    <mergeCell ref="B630:B634"/>
    <mergeCell ref="A565:A566"/>
    <mergeCell ref="B565:B566"/>
    <mergeCell ref="A567:A568"/>
    <mergeCell ref="B567:B568"/>
    <mergeCell ref="A569:C569"/>
    <mergeCell ref="A570:A600"/>
    <mergeCell ref="B570:B579"/>
    <mergeCell ref="B580:B600"/>
    <mergeCell ref="A532:A533"/>
    <mergeCell ref="B532:B533"/>
    <mergeCell ref="A534:C534"/>
    <mergeCell ref="A535:A564"/>
    <mergeCell ref="B536:B539"/>
    <mergeCell ref="B540:B560"/>
    <mergeCell ref="B561:B564"/>
    <mergeCell ref="A501:C501"/>
    <mergeCell ref="A502:A529"/>
    <mergeCell ref="B503:B523"/>
    <mergeCell ref="B524:B529"/>
    <mergeCell ref="A530:A531"/>
    <mergeCell ref="B530:B531"/>
    <mergeCell ref="A477:A478"/>
    <mergeCell ref="B477:B478"/>
    <mergeCell ref="A479:C479"/>
    <mergeCell ref="A480:A498"/>
    <mergeCell ref="B481:B498"/>
    <mergeCell ref="A499:A500"/>
    <mergeCell ref="B499:B500"/>
    <mergeCell ref="A448:C448"/>
    <mergeCell ref="A449:A474"/>
    <mergeCell ref="B450:B457"/>
    <mergeCell ref="B458:B474"/>
    <mergeCell ref="A475:A476"/>
    <mergeCell ref="B475:B476"/>
    <mergeCell ref="A415:C415"/>
    <mergeCell ref="A416:A445"/>
    <mergeCell ref="B416:B425"/>
    <mergeCell ref="B426:B445"/>
    <mergeCell ref="A446:A447"/>
    <mergeCell ref="B446:B447"/>
    <mergeCell ref="A381:C381"/>
    <mergeCell ref="A382:A412"/>
    <mergeCell ref="B383:B391"/>
    <mergeCell ref="B392:B412"/>
    <mergeCell ref="A413:A414"/>
    <mergeCell ref="B413:B414"/>
    <mergeCell ref="A375:A376"/>
    <mergeCell ref="B375:B376"/>
    <mergeCell ref="A377:A378"/>
    <mergeCell ref="B377:B378"/>
    <mergeCell ref="A379:A380"/>
    <mergeCell ref="B379:B380"/>
    <mergeCell ref="A317:A318"/>
    <mergeCell ref="B317:B318"/>
    <mergeCell ref="A319:C319"/>
    <mergeCell ref="A320:A374"/>
    <mergeCell ref="B320:B327"/>
    <mergeCell ref="B328:B349"/>
    <mergeCell ref="B350:B368"/>
    <mergeCell ref="B369:B374"/>
    <mergeCell ref="A282:A283"/>
    <mergeCell ref="B282:B283"/>
    <mergeCell ref="A284:C284"/>
    <mergeCell ref="A285:A316"/>
    <mergeCell ref="B286:B292"/>
    <mergeCell ref="B293:B311"/>
    <mergeCell ref="B312:B316"/>
    <mergeCell ref="A250:A251"/>
    <mergeCell ref="B250:B251"/>
    <mergeCell ref="A252:C252"/>
    <mergeCell ref="A253:A281"/>
    <mergeCell ref="B254:B262"/>
    <mergeCell ref="B263:B281"/>
    <mergeCell ref="A244:A245"/>
    <mergeCell ref="B244:B245"/>
    <mergeCell ref="A246:A247"/>
    <mergeCell ref="B246:B247"/>
    <mergeCell ref="A248:A249"/>
    <mergeCell ref="B248:B249"/>
    <mergeCell ref="A238:A239"/>
    <mergeCell ref="B238:B239"/>
    <mergeCell ref="A240:A241"/>
    <mergeCell ref="B240:B241"/>
    <mergeCell ref="A242:A243"/>
    <mergeCell ref="B242:B243"/>
    <mergeCell ref="B219:B231"/>
    <mergeCell ref="A232:A233"/>
    <mergeCell ref="B232:B233"/>
    <mergeCell ref="A234:A235"/>
    <mergeCell ref="B234:B235"/>
    <mergeCell ref="A236:A237"/>
    <mergeCell ref="B236:B237"/>
    <mergeCell ref="A100:A103"/>
    <mergeCell ref="B100:B101"/>
    <mergeCell ref="A104:C104"/>
    <mergeCell ref="A105:A231"/>
    <mergeCell ref="B105:B113"/>
    <mergeCell ref="B114:B134"/>
    <mergeCell ref="B135:B156"/>
    <mergeCell ref="B157:B177"/>
    <mergeCell ref="B178:B190"/>
    <mergeCell ref="B191:B218"/>
    <mergeCell ref="A82:A84"/>
    <mergeCell ref="B82:B83"/>
    <mergeCell ref="A85:A91"/>
    <mergeCell ref="B85:B87"/>
    <mergeCell ref="B89:B91"/>
    <mergeCell ref="A92:A99"/>
    <mergeCell ref="B92:B93"/>
    <mergeCell ref="B94:B96"/>
    <mergeCell ref="B97:B99"/>
    <mergeCell ref="A69:A71"/>
    <mergeCell ref="B69:B70"/>
    <mergeCell ref="A72:A75"/>
    <mergeCell ref="B72:B73"/>
    <mergeCell ref="A76:A81"/>
    <mergeCell ref="B76:B77"/>
    <mergeCell ref="B79:B81"/>
    <mergeCell ref="A54:A56"/>
    <mergeCell ref="B54:B55"/>
    <mergeCell ref="A57:A63"/>
    <mergeCell ref="B57:B59"/>
    <mergeCell ref="B61:B63"/>
    <mergeCell ref="A64:A68"/>
    <mergeCell ref="B64:B66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29:A33"/>
    <mergeCell ref="B29:B31"/>
    <mergeCell ref="A34:A40"/>
    <mergeCell ref="B34:B36"/>
    <mergeCell ref="B39:B40"/>
    <mergeCell ref="A5:A25"/>
    <mergeCell ref="B5:B8"/>
    <mergeCell ref="B10:B11"/>
    <mergeCell ref="B12:B14"/>
    <mergeCell ref="B15:B17"/>
    <mergeCell ref="B18:B22"/>
    <mergeCell ref="B23:B25"/>
    <mergeCell ref="A1:M1"/>
    <mergeCell ref="D3:D4"/>
    <mergeCell ref="E3:E4"/>
    <mergeCell ref="F3:J3"/>
    <mergeCell ref="K3:K4"/>
    <mergeCell ref="L3:L4"/>
    <mergeCell ref="M3:M4"/>
  </mergeCells>
  <pageMargins left="0.7" right="0.7" top="0.75" bottom="0.75" header="0.3" footer="0.3"/>
  <pageSetup paperSize="9" scale="45" orientation="portrait" r:id="rId1"/>
  <rowBreaks count="8" manualBreakCount="8">
    <brk id="104" max="16383" man="1"/>
    <brk id="190" max="16383" man="1"/>
    <brk id="284" max="16383" man="1"/>
    <brk id="381" max="16383" man="1"/>
    <brk id="479" max="16383" man="1"/>
    <brk id="569" max="16383" man="1"/>
    <brk id="674" max="16383" man="1"/>
    <brk id="78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861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A417" sqref="A417:A446"/>
    </sheetView>
  </sheetViews>
  <sheetFormatPr defaultRowHeight="15" x14ac:dyDescent="0.25"/>
  <cols>
    <col min="1" max="1" width="33.7109375" customWidth="1"/>
    <col min="2" max="2" width="8.42578125" customWidth="1"/>
    <col min="3" max="3" width="7.5703125" customWidth="1"/>
    <col min="4" max="4" width="14.28515625" style="99" customWidth="1"/>
    <col min="5" max="5" width="15.140625" customWidth="1"/>
    <col min="6" max="6" width="11.42578125" customWidth="1"/>
    <col min="7" max="7" width="13.5703125" customWidth="1"/>
    <col min="8" max="10" width="11.42578125" customWidth="1"/>
    <col min="11" max="11" width="15" bestFit="1" customWidth="1"/>
    <col min="12" max="12" width="15.85546875" style="200" customWidth="1"/>
    <col min="13" max="13" width="15.5703125" style="88" customWidth="1"/>
    <col min="14" max="14" width="10.140625" style="99" bestFit="1" customWidth="1"/>
  </cols>
  <sheetData>
    <row r="1" spans="1:14" ht="15.75" customHeight="1" x14ac:dyDescent="0.25">
      <c r="A1" s="482" t="s">
        <v>0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</row>
    <row r="2" spans="1:14" x14ac:dyDescent="0.25">
      <c r="B2" s="2"/>
      <c r="E2" s="31"/>
      <c r="F2" s="31"/>
      <c r="G2" s="31"/>
      <c r="H2" s="31"/>
      <c r="I2" s="31"/>
      <c r="J2" s="31"/>
      <c r="K2" s="31"/>
      <c r="L2" s="179"/>
      <c r="M2" s="31"/>
    </row>
    <row r="3" spans="1:14" ht="15" customHeight="1" x14ac:dyDescent="0.25">
      <c r="A3" s="478" t="s">
        <v>1</v>
      </c>
      <c r="B3" s="480" t="s">
        <v>2</v>
      </c>
      <c r="C3" s="478" t="s">
        <v>3</v>
      </c>
      <c r="D3" s="460" t="s">
        <v>4</v>
      </c>
      <c r="E3" s="462" t="s">
        <v>195</v>
      </c>
      <c r="F3" s="464" t="s">
        <v>201</v>
      </c>
      <c r="G3" s="465"/>
      <c r="H3" s="465"/>
      <c r="I3" s="465"/>
      <c r="J3" s="466"/>
      <c r="K3" s="462" t="s">
        <v>202</v>
      </c>
      <c r="L3" s="467" t="s">
        <v>203</v>
      </c>
      <c r="M3" s="468" t="s">
        <v>204</v>
      </c>
    </row>
    <row r="4" spans="1:14" s="120" customFormat="1" ht="41.25" customHeight="1" x14ac:dyDescent="0.25">
      <c r="A4" s="479"/>
      <c r="B4" s="481"/>
      <c r="C4" s="479"/>
      <c r="D4" s="461"/>
      <c r="E4" s="463"/>
      <c r="F4" s="240" t="s">
        <v>6</v>
      </c>
      <c r="G4" s="240" t="s">
        <v>147</v>
      </c>
      <c r="H4" s="240" t="s">
        <v>147</v>
      </c>
      <c r="I4" s="240" t="s">
        <v>147</v>
      </c>
      <c r="J4" s="240" t="s">
        <v>147</v>
      </c>
      <c r="K4" s="463"/>
      <c r="L4" s="467"/>
      <c r="M4" s="468"/>
      <c r="N4" s="173"/>
    </row>
    <row r="5" spans="1:14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41460242</v>
      </c>
      <c r="F5" s="45"/>
      <c r="G5" s="45"/>
      <c r="H5" s="45"/>
      <c r="I5" s="45"/>
      <c r="J5" s="64"/>
      <c r="K5" s="45">
        <f>E5+F5+G5+H5+I5+J5</f>
        <v>41460242</v>
      </c>
      <c r="L5" s="95">
        <v>23770097</v>
      </c>
      <c r="M5" s="78">
        <f>K5-L5</f>
        <v>17690145</v>
      </c>
    </row>
    <row r="6" spans="1:14" x14ac:dyDescent="0.25">
      <c r="A6" s="363"/>
      <c r="B6" s="359"/>
      <c r="C6" s="4" t="s">
        <v>167</v>
      </c>
      <c r="D6" s="100">
        <v>120000</v>
      </c>
      <c r="E6" s="45">
        <v>120000</v>
      </c>
      <c r="F6" s="45"/>
      <c r="G6" s="45"/>
      <c r="H6" s="45"/>
      <c r="I6" s="45"/>
      <c r="J6" s="45"/>
      <c r="K6" s="45">
        <f t="shared" ref="K6:K69" si="0">E6+F6+G6+H6+I6+J6</f>
        <v>120000</v>
      </c>
      <c r="L6" s="95">
        <v>0</v>
      </c>
      <c r="M6" s="45">
        <f t="shared" ref="M6:M71" si="1">K6-L6</f>
        <v>120000</v>
      </c>
    </row>
    <row r="7" spans="1:14" x14ac:dyDescent="0.25">
      <c r="A7" s="363"/>
      <c r="B7" s="359"/>
      <c r="C7" s="4" t="s">
        <v>11</v>
      </c>
      <c r="D7" s="100">
        <v>19046295</v>
      </c>
      <c r="E7" s="45">
        <v>19046295</v>
      </c>
      <c r="F7" s="45"/>
      <c r="G7" s="45"/>
      <c r="H7" s="45"/>
      <c r="I7" s="45"/>
      <c r="J7" s="45"/>
      <c r="K7" s="45">
        <f t="shared" si="0"/>
        <v>19046295</v>
      </c>
      <c r="L7" s="95">
        <v>19046295</v>
      </c>
      <c r="M7" s="45">
        <f t="shared" si="1"/>
        <v>0</v>
      </c>
    </row>
    <row r="8" spans="1:14" x14ac:dyDescent="0.25">
      <c r="A8" s="363"/>
      <c r="B8" s="359"/>
      <c r="C8" s="4" t="s">
        <v>12</v>
      </c>
      <c r="D8" s="100">
        <v>153952569</v>
      </c>
      <c r="E8" s="45">
        <v>159496049</v>
      </c>
      <c r="F8" s="45"/>
      <c r="G8" s="94"/>
      <c r="H8" s="94"/>
      <c r="I8" s="45"/>
      <c r="J8" s="45"/>
      <c r="K8" s="45">
        <f t="shared" si="0"/>
        <v>159496049</v>
      </c>
      <c r="L8" s="95">
        <v>87846122</v>
      </c>
      <c r="M8" s="45">
        <f t="shared" si="1"/>
        <v>71649927</v>
      </c>
    </row>
    <row r="9" spans="1:14" x14ac:dyDescent="0.25">
      <c r="A9" s="363"/>
      <c r="B9" s="236" t="s">
        <v>13</v>
      </c>
      <c r="C9" s="4" t="s">
        <v>14</v>
      </c>
      <c r="D9" s="100">
        <v>220000</v>
      </c>
      <c r="E9" s="45">
        <v>220000</v>
      </c>
      <c r="F9" s="45"/>
      <c r="G9" s="45"/>
      <c r="H9" s="45"/>
      <c r="I9" s="45"/>
      <c r="J9" s="45"/>
      <c r="K9" s="45">
        <f t="shared" si="0"/>
        <v>220000</v>
      </c>
      <c r="L9" s="95">
        <v>112235</v>
      </c>
      <c r="M9" s="45">
        <f t="shared" si="1"/>
        <v>107765</v>
      </c>
    </row>
    <row r="10" spans="1:14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/>
      <c r="G10" s="45"/>
      <c r="H10" s="45"/>
      <c r="I10" s="45"/>
      <c r="J10" s="45"/>
      <c r="K10" s="45">
        <f t="shared" si="0"/>
        <v>55500</v>
      </c>
      <c r="L10" s="95">
        <v>55500</v>
      </c>
      <c r="M10" s="45">
        <f t="shared" si="1"/>
        <v>0</v>
      </c>
    </row>
    <row r="11" spans="1:14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/>
      <c r="G11" s="45"/>
      <c r="H11" s="45"/>
      <c r="I11" s="45"/>
      <c r="J11" s="45"/>
      <c r="K11" s="45">
        <f t="shared" si="0"/>
        <v>1381300</v>
      </c>
      <c r="L11" s="95">
        <v>588040</v>
      </c>
      <c r="M11" s="45">
        <f t="shared" si="1"/>
        <v>793260</v>
      </c>
    </row>
    <row r="12" spans="1:14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/>
      <c r="G12" s="45"/>
      <c r="H12" s="45"/>
      <c r="I12" s="45"/>
      <c r="J12" s="45"/>
      <c r="K12" s="45">
        <f t="shared" si="0"/>
        <v>3000000</v>
      </c>
      <c r="L12" s="95">
        <v>2223935</v>
      </c>
      <c r="M12" s="45">
        <f t="shared" si="1"/>
        <v>776065</v>
      </c>
    </row>
    <row r="13" spans="1:14" x14ac:dyDescent="0.25">
      <c r="A13" s="363"/>
      <c r="B13" s="359"/>
      <c r="C13" s="4" t="s">
        <v>17</v>
      </c>
      <c r="D13" s="100">
        <v>0</v>
      </c>
      <c r="E13" s="45">
        <v>0</v>
      </c>
      <c r="F13" s="45"/>
      <c r="G13" s="45"/>
      <c r="H13" s="45"/>
      <c r="I13" s="45"/>
      <c r="J13" s="45"/>
      <c r="K13" s="45">
        <f t="shared" si="0"/>
        <v>0</v>
      </c>
      <c r="L13" s="95"/>
      <c r="M13" s="45">
        <f t="shared" si="1"/>
        <v>0</v>
      </c>
    </row>
    <row r="14" spans="1:14" x14ac:dyDescent="0.25">
      <c r="A14" s="363"/>
      <c r="B14" s="359"/>
      <c r="C14" s="4" t="s">
        <v>18</v>
      </c>
      <c r="D14" s="100">
        <v>0</v>
      </c>
      <c r="E14" s="45">
        <v>0</v>
      </c>
      <c r="F14" s="45"/>
      <c r="G14" s="45"/>
      <c r="H14" s="45"/>
      <c r="I14" s="45"/>
      <c r="J14" s="45"/>
      <c r="K14" s="45">
        <f t="shared" si="0"/>
        <v>0</v>
      </c>
      <c r="L14" s="95"/>
      <c r="M14" s="45">
        <f t="shared" si="1"/>
        <v>0</v>
      </c>
    </row>
    <row r="15" spans="1:14" x14ac:dyDescent="0.25">
      <c r="A15" s="363"/>
      <c r="B15" s="359" t="s">
        <v>19</v>
      </c>
      <c r="C15" s="4" t="s">
        <v>14</v>
      </c>
      <c r="D15" s="100">
        <v>5142240</v>
      </c>
      <c r="E15" s="45">
        <v>5142240</v>
      </c>
      <c r="F15" s="45"/>
      <c r="G15" s="45"/>
      <c r="H15" s="45"/>
      <c r="I15" s="45"/>
      <c r="J15" s="45"/>
      <c r="K15" s="45">
        <f t="shared" si="0"/>
        <v>5142240</v>
      </c>
      <c r="L15" s="95">
        <v>3385975</v>
      </c>
      <c r="M15" s="45">
        <f t="shared" si="1"/>
        <v>1756265</v>
      </c>
    </row>
    <row r="16" spans="1:14" x14ac:dyDescent="0.25">
      <c r="A16" s="363"/>
      <c r="B16" s="359"/>
      <c r="C16" s="4" t="s">
        <v>17</v>
      </c>
      <c r="D16" s="100">
        <v>1388404</v>
      </c>
      <c r="E16" s="45">
        <v>1380557</v>
      </c>
      <c r="F16" s="45">
        <v>-1080</v>
      </c>
      <c r="G16" s="45"/>
      <c r="H16" s="45"/>
      <c r="I16" s="45"/>
      <c r="J16" s="45"/>
      <c r="K16" s="45">
        <f t="shared" si="0"/>
        <v>1379477</v>
      </c>
      <c r="L16" s="95">
        <v>914220</v>
      </c>
      <c r="M16" s="45">
        <f t="shared" si="1"/>
        <v>465257</v>
      </c>
    </row>
    <row r="17" spans="1:13" x14ac:dyDescent="0.25">
      <c r="A17" s="363"/>
      <c r="B17" s="359"/>
      <c r="C17" s="4" t="s">
        <v>20</v>
      </c>
      <c r="D17" s="100">
        <v>800000</v>
      </c>
      <c r="E17" s="45">
        <v>800000</v>
      </c>
      <c r="F17" s="45"/>
      <c r="G17" s="45"/>
      <c r="H17" s="45"/>
      <c r="I17" s="45"/>
      <c r="J17" s="45"/>
      <c r="K17" s="45">
        <f t="shared" si="0"/>
        <v>800000</v>
      </c>
      <c r="L17" s="95">
        <v>0</v>
      </c>
      <c r="M17" s="45">
        <f t="shared" si="1"/>
        <v>800000</v>
      </c>
    </row>
    <row r="18" spans="1:13" x14ac:dyDescent="0.25">
      <c r="A18" s="363"/>
      <c r="B18" s="359" t="s">
        <v>21</v>
      </c>
      <c r="C18" s="4" t="s">
        <v>22</v>
      </c>
      <c r="D18" s="100">
        <v>12000</v>
      </c>
      <c r="E18" s="45">
        <v>12000</v>
      </c>
      <c r="F18" s="95"/>
      <c r="G18" s="45"/>
      <c r="H18" s="45"/>
      <c r="I18" s="45"/>
      <c r="J18" s="45"/>
      <c r="K18" s="45">
        <f t="shared" si="0"/>
        <v>12000</v>
      </c>
      <c r="L18" s="95">
        <v>4920</v>
      </c>
      <c r="M18" s="45">
        <f t="shared" si="1"/>
        <v>7080</v>
      </c>
    </row>
    <row r="19" spans="1:13" x14ac:dyDescent="0.25">
      <c r="A19" s="363"/>
      <c r="B19" s="359"/>
      <c r="C19" s="4" t="s">
        <v>14</v>
      </c>
      <c r="D19" s="100">
        <v>4620000</v>
      </c>
      <c r="E19" s="45">
        <v>4615867</v>
      </c>
      <c r="F19" s="95"/>
      <c r="G19" s="45"/>
      <c r="H19" s="45"/>
      <c r="I19" s="45"/>
      <c r="J19" s="45"/>
      <c r="K19" s="45">
        <f t="shared" si="0"/>
        <v>4615867</v>
      </c>
      <c r="L19" s="95">
        <v>3167374</v>
      </c>
      <c r="M19" s="45">
        <f t="shared" si="1"/>
        <v>1448493</v>
      </c>
    </row>
    <row r="20" spans="1:13" x14ac:dyDescent="0.25">
      <c r="A20" s="363"/>
      <c r="B20" s="359"/>
      <c r="C20" s="4" t="s">
        <v>17</v>
      </c>
      <c r="D20" s="100">
        <v>3240</v>
      </c>
      <c r="E20" s="45">
        <v>3240</v>
      </c>
      <c r="F20" s="95"/>
      <c r="G20" s="45"/>
      <c r="H20" s="45"/>
      <c r="I20" s="45"/>
      <c r="J20" s="45"/>
      <c r="K20" s="45">
        <f t="shared" si="0"/>
        <v>3240</v>
      </c>
      <c r="L20" s="95">
        <v>1326</v>
      </c>
      <c r="M20" s="45">
        <f t="shared" si="1"/>
        <v>1914</v>
      </c>
    </row>
    <row r="21" spans="1:13" x14ac:dyDescent="0.25">
      <c r="A21" s="363"/>
      <c r="B21" s="359"/>
      <c r="C21" s="4" t="s">
        <v>23</v>
      </c>
      <c r="D21" s="100">
        <v>2432</v>
      </c>
      <c r="E21" s="45">
        <v>949</v>
      </c>
      <c r="F21" s="95">
        <v>170</v>
      </c>
      <c r="G21" s="45"/>
      <c r="H21" s="45"/>
      <c r="I21" s="45"/>
      <c r="J21" s="45"/>
      <c r="K21" s="45">
        <f t="shared" si="0"/>
        <v>1119</v>
      </c>
      <c r="L21" s="95">
        <v>1119</v>
      </c>
      <c r="M21" s="45">
        <f t="shared" si="1"/>
        <v>0</v>
      </c>
    </row>
    <row r="22" spans="1:13" x14ac:dyDescent="0.25">
      <c r="A22" s="363"/>
      <c r="B22" s="359"/>
      <c r="C22" s="4" t="s">
        <v>18</v>
      </c>
      <c r="D22" s="100">
        <v>0</v>
      </c>
      <c r="E22" s="45">
        <v>5616</v>
      </c>
      <c r="F22" s="95">
        <v>-170</v>
      </c>
      <c r="G22" s="45"/>
      <c r="H22" s="45"/>
      <c r="I22" s="45"/>
      <c r="J22" s="45"/>
      <c r="K22" s="45">
        <f t="shared" si="0"/>
        <v>5446</v>
      </c>
      <c r="L22" s="95">
        <v>3035</v>
      </c>
      <c r="M22" s="64">
        <f t="shared" si="1"/>
        <v>2411</v>
      </c>
    </row>
    <row r="23" spans="1:13" x14ac:dyDescent="0.25">
      <c r="A23" s="363"/>
      <c r="B23" s="359" t="s">
        <v>24</v>
      </c>
      <c r="C23" s="4" t="s">
        <v>22</v>
      </c>
      <c r="D23" s="100">
        <v>70000</v>
      </c>
      <c r="E23" s="45">
        <v>70000</v>
      </c>
      <c r="F23" s="95"/>
      <c r="G23" s="45"/>
      <c r="H23" s="45"/>
      <c r="I23" s="45"/>
      <c r="J23" s="45"/>
      <c r="K23" s="45">
        <f t="shared" si="0"/>
        <v>70000</v>
      </c>
      <c r="L23" s="95">
        <v>41063</v>
      </c>
      <c r="M23" s="45">
        <f t="shared" si="1"/>
        <v>28937</v>
      </c>
    </row>
    <row r="24" spans="1:13" x14ac:dyDescent="0.25">
      <c r="A24" s="363"/>
      <c r="B24" s="359"/>
      <c r="C24" s="4" t="s">
        <v>14</v>
      </c>
      <c r="D24" s="100">
        <v>1220000</v>
      </c>
      <c r="E24" s="45">
        <v>1217840</v>
      </c>
      <c r="F24" s="45"/>
      <c r="G24" s="45"/>
      <c r="H24" s="45"/>
      <c r="I24" s="45"/>
      <c r="J24" s="45"/>
      <c r="K24" s="45">
        <f t="shared" si="0"/>
        <v>1217840</v>
      </c>
      <c r="L24" s="95">
        <v>823990</v>
      </c>
      <c r="M24" s="45">
        <f t="shared" si="1"/>
        <v>393850</v>
      </c>
    </row>
    <row r="25" spans="1:13" ht="15.75" thickBot="1" x14ac:dyDescent="0.3">
      <c r="A25" s="381"/>
      <c r="B25" s="379"/>
      <c r="C25" s="25" t="s">
        <v>17</v>
      </c>
      <c r="D25" s="101">
        <v>0</v>
      </c>
      <c r="E25" s="46">
        <v>10007</v>
      </c>
      <c r="F25" s="46">
        <v>1080</v>
      </c>
      <c r="G25" s="46"/>
      <c r="H25" s="46"/>
      <c r="I25" s="46"/>
      <c r="J25" s="46"/>
      <c r="K25" s="46">
        <f t="shared" si="0"/>
        <v>11087</v>
      </c>
      <c r="L25" s="180">
        <v>11087</v>
      </c>
      <c r="M25" s="65">
        <f t="shared" si="1"/>
        <v>0</v>
      </c>
    </row>
    <row r="26" spans="1:13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1069674</v>
      </c>
      <c r="F26" s="47"/>
      <c r="G26" s="47"/>
      <c r="H26" s="47"/>
      <c r="I26" s="47"/>
      <c r="J26" s="48"/>
      <c r="K26" s="48">
        <f t="shared" si="0"/>
        <v>1069674</v>
      </c>
      <c r="L26" s="181">
        <v>633417</v>
      </c>
      <c r="M26" s="48">
        <f t="shared" si="1"/>
        <v>436257</v>
      </c>
    </row>
    <row r="27" spans="1:13" x14ac:dyDescent="0.25">
      <c r="A27" s="363"/>
      <c r="B27" s="359"/>
      <c r="C27" s="4" t="s">
        <v>11</v>
      </c>
      <c r="D27" s="100">
        <v>634424</v>
      </c>
      <c r="E27" s="45">
        <v>634424</v>
      </c>
      <c r="F27" s="45"/>
      <c r="G27" s="45"/>
      <c r="H27" s="45"/>
      <c r="I27" s="45"/>
      <c r="J27" s="45"/>
      <c r="K27" s="45">
        <f t="shared" si="0"/>
        <v>634424</v>
      </c>
      <c r="L27" s="95">
        <v>634424</v>
      </c>
      <c r="M27" s="45">
        <f t="shared" si="1"/>
        <v>0</v>
      </c>
    </row>
    <row r="28" spans="1:13" ht="15.75" thickBot="1" x14ac:dyDescent="0.3">
      <c r="A28" s="381"/>
      <c r="B28" s="238" t="s">
        <v>21</v>
      </c>
      <c r="C28" s="25" t="s">
        <v>14</v>
      </c>
      <c r="D28" s="101">
        <v>650000</v>
      </c>
      <c r="E28" s="46">
        <v>650000</v>
      </c>
      <c r="F28" s="46"/>
      <c r="G28" s="46"/>
      <c r="H28" s="46"/>
      <c r="I28" s="46"/>
      <c r="J28" s="46"/>
      <c r="K28" s="46">
        <f t="shared" si="0"/>
        <v>650000</v>
      </c>
      <c r="L28" s="180">
        <v>517785</v>
      </c>
      <c r="M28" s="46">
        <f t="shared" si="1"/>
        <v>132215</v>
      </c>
    </row>
    <row r="29" spans="1:13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360306</v>
      </c>
      <c r="F29" s="48"/>
      <c r="G29" s="48"/>
      <c r="H29" s="48"/>
      <c r="I29" s="48"/>
      <c r="J29" s="48"/>
      <c r="K29" s="48">
        <f t="shared" si="0"/>
        <v>360306</v>
      </c>
      <c r="L29" s="182">
        <v>90077</v>
      </c>
      <c r="M29" s="48">
        <f t="shared" si="1"/>
        <v>270229</v>
      </c>
    </row>
    <row r="30" spans="1:13" x14ac:dyDescent="0.25">
      <c r="A30" s="356"/>
      <c r="B30" s="358"/>
      <c r="C30" s="23" t="s">
        <v>167</v>
      </c>
      <c r="D30" s="103">
        <v>70000</v>
      </c>
      <c r="E30" s="48">
        <v>70000</v>
      </c>
      <c r="F30" s="48"/>
      <c r="G30" s="48"/>
      <c r="H30" s="48"/>
      <c r="I30" s="48"/>
      <c r="J30" s="48"/>
      <c r="K30" s="45">
        <f t="shared" si="0"/>
        <v>70000</v>
      </c>
      <c r="L30" s="182">
        <v>35000</v>
      </c>
      <c r="M30" s="45">
        <f t="shared" si="1"/>
        <v>35000</v>
      </c>
    </row>
    <row r="31" spans="1:13" x14ac:dyDescent="0.25">
      <c r="A31" s="363"/>
      <c r="B31" s="359"/>
      <c r="C31" s="4" t="s">
        <v>11</v>
      </c>
      <c r="D31" s="100">
        <v>557124</v>
      </c>
      <c r="E31" s="45">
        <v>557124</v>
      </c>
      <c r="F31" s="45"/>
      <c r="G31" s="45"/>
      <c r="H31" s="45"/>
      <c r="I31" s="45"/>
      <c r="J31" s="45"/>
      <c r="K31" s="45">
        <f t="shared" si="0"/>
        <v>557124</v>
      </c>
      <c r="L31" s="95">
        <v>557124</v>
      </c>
      <c r="M31" s="45">
        <f t="shared" si="1"/>
        <v>0</v>
      </c>
    </row>
    <row r="32" spans="1:13" x14ac:dyDescent="0.25">
      <c r="A32" s="363"/>
      <c r="B32" s="236" t="s">
        <v>21</v>
      </c>
      <c r="C32" s="4" t="s">
        <v>14</v>
      </c>
      <c r="D32" s="100">
        <v>100000</v>
      </c>
      <c r="E32" s="45">
        <v>300000</v>
      </c>
      <c r="F32" s="45"/>
      <c r="G32" s="45"/>
      <c r="H32" s="45"/>
      <c r="I32" s="64"/>
      <c r="J32" s="45"/>
      <c r="K32" s="45">
        <f t="shared" si="0"/>
        <v>300000</v>
      </c>
      <c r="L32" s="95">
        <v>168130</v>
      </c>
      <c r="M32" s="45">
        <f t="shared" si="1"/>
        <v>131870</v>
      </c>
    </row>
    <row r="33" spans="1:13" ht="15.75" thickBot="1" x14ac:dyDescent="0.3">
      <c r="A33" s="355"/>
      <c r="B33" s="235" t="s">
        <v>24</v>
      </c>
      <c r="C33" s="13" t="s">
        <v>14</v>
      </c>
      <c r="D33" s="104">
        <v>28000</v>
      </c>
      <c r="E33" s="49">
        <v>28000</v>
      </c>
      <c r="F33" s="49"/>
      <c r="G33" s="49"/>
      <c r="H33" s="49"/>
      <c r="I33" s="49"/>
      <c r="J33" s="49"/>
      <c r="K33" s="46">
        <f t="shared" si="0"/>
        <v>28000</v>
      </c>
      <c r="L33" s="90">
        <v>27300</v>
      </c>
      <c r="M33" s="46">
        <f t="shared" si="1"/>
        <v>700</v>
      </c>
    </row>
    <row r="34" spans="1:13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4642359</v>
      </c>
      <c r="F34" s="47"/>
      <c r="G34" s="47"/>
      <c r="H34" s="47"/>
      <c r="I34" s="47"/>
      <c r="J34" s="47"/>
      <c r="K34" s="48">
        <f t="shared" si="0"/>
        <v>4642359</v>
      </c>
      <c r="L34" s="181">
        <v>2421949</v>
      </c>
      <c r="M34" s="48">
        <f t="shared" si="1"/>
        <v>2220410</v>
      </c>
    </row>
    <row r="35" spans="1:13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/>
      <c r="G35" s="48"/>
      <c r="H35" s="48"/>
      <c r="I35" s="48"/>
      <c r="J35" s="48"/>
      <c r="K35" s="45">
        <f t="shared" si="0"/>
        <v>140000</v>
      </c>
      <c r="L35" s="182">
        <v>70000</v>
      </c>
      <c r="M35" s="45">
        <f t="shared" si="1"/>
        <v>70000</v>
      </c>
    </row>
    <row r="36" spans="1:13" x14ac:dyDescent="0.25">
      <c r="A36" s="363"/>
      <c r="B36" s="359"/>
      <c r="C36" s="4" t="s">
        <v>11</v>
      </c>
      <c r="D36" s="100">
        <v>84464</v>
      </c>
      <c r="E36" s="45">
        <v>84464</v>
      </c>
      <c r="F36" s="45"/>
      <c r="G36" s="45"/>
      <c r="H36" s="45"/>
      <c r="I36" s="45"/>
      <c r="J36" s="45"/>
      <c r="K36" s="45">
        <f t="shared" si="0"/>
        <v>84464</v>
      </c>
      <c r="L36" s="95">
        <v>84464</v>
      </c>
      <c r="M36" s="45">
        <f t="shared" si="1"/>
        <v>0</v>
      </c>
    </row>
    <row r="37" spans="1:13" x14ac:dyDescent="0.25">
      <c r="A37" s="363"/>
      <c r="B37" s="236" t="s">
        <v>13</v>
      </c>
      <c r="C37" s="4" t="s">
        <v>14</v>
      </c>
      <c r="D37" s="100">
        <v>330000</v>
      </c>
      <c r="E37" s="45">
        <v>330000</v>
      </c>
      <c r="F37" s="45"/>
      <c r="G37" s="45"/>
      <c r="H37" s="45"/>
      <c r="I37" s="45"/>
      <c r="J37" s="45"/>
      <c r="K37" s="45">
        <f t="shared" si="0"/>
        <v>330000</v>
      </c>
      <c r="L37" s="95">
        <v>262855</v>
      </c>
      <c r="M37" s="45">
        <f t="shared" si="1"/>
        <v>67145</v>
      </c>
    </row>
    <row r="38" spans="1:13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/>
      <c r="G38" s="45"/>
      <c r="H38" s="45"/>
      <c r="I38" s="45"/>
      <c r="J38" s="45"/>
      <c r="K38" s="45">
        <f t="shared" si="0"/>
        <v>720000</v>
      </c>
      <c r="L38" s="95">
        <v>444560</v>
      </c>
      <c r="M38" s="45">
        <f t="shared" si="1"/>
        <v>275440</v>
      </c>
    </row>
    <row r="39" spans="1:13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/>
      <c r="G39" s="45"/>
      <c r="H39" s="45"/>
      <c r="I39" s="45"/>
      <c r="J39" s="45"/>
      <c r="K39" s="45">
        <f t="shared" si="0"/>
        <v>0</v>
      </c>
      <c r="L39" s="95">
        <v>0</v>
      </c>
      <c r="M39" s="45">
        <f t="shared" si="1"/>
        <v>0</v>
      </c>
    </row>
    <row r="40" spans="1:13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/>
      <c r="G40" s="46"/>
      <c r="H40" s="46"/>
      <c r="I40" s="46"/>
      <c r="J40" s="46"/>
      <c r="K40" s="46">
        <f t="shared" si="0"/>
        <v>0</v>
      </c>
      <c r="L40" s="180">
        <v>0</v>
      </c>
      <c r="M40" s="46">
        <f t="shared" si="1"/>
        <v>0</v>
      </c>
    </row>
    <row r="41" spans="1:13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1164504</v>
      </c>
      <c r="F41" s="47"/>
      <c r="G41" s="47"/>
      <c r="H41" s="47"/>
      <c r="I41" s="47"/>
      <c r="J41" s="48"/>
      <c r="K41" s="48">
        <f t="shared" si="0"/>
        <v>1164504</v>
      </c>
      <c r="L41" s="181">
        <v>653326</v>
      </c>
      <c r="M41" s="48">
        <f t="shared" si="1"/>
        <v>511178</v>
      </c>
    </row>
    <row r="42" spans="1:13" x14ac:dyDescent="0.25">
      <c r="A42" s="356"/>
      <c r="B42" s="358"/>
      <c r="C42" s="23" t="s">
        <v>167</v>
      </c>
      <c r="D42" s="103">
        <v>70000</v>
      </c>
      <c r="E42" s="48">
        <v>70000</v>
      </c>
      <c r="F42" s="48"/>
      <c r="G42" s="48"/>
      <c r="H42" s="48"/>
      <c r="I42" s="48"/>
      <c r="J42" s="48"/>
      <c r="K42" s="45">
        <f t="shared" si="0"/>
        <v>70000</v>
      </c>
      <c r="L42" s="182">
        <v>35000</v>
      </c>
      <c r="M42" s="45">
        <f t="shared" si="1"/>
        <v>35000</v>
      </c>
    </row>
    <row r="43" spans="1:13" x14ac:dyDescent="0.25">
      <c r="A43" s="363"/>
      <c r="B43" s="359"/>
      <c r="C43" s="4" t="s">
        <v>11</v>
      </c>
      <c r="D43" s="100">
        <v>512783</v>
      </c>
      <c r="E43" s="45">
        <v>512783</v>
      </c>
      <c r="F43" s="45"/>
      <c r="G43" s="45"/>
      <c r="H43" s="45"/>
      <c r="I43" s="45"/>
      <c r="J43" s="45"/>
      <c r="K43" s="45">
        <f t="shared" si="0"/>
        <v>512783</v>
      </c>
      <c r="L43" s="95">
        <v>512783</v>
      </c>
      <c r="M43" s="45">
        <f t="shared" si="1"/>
        <v>0</v>
      </c>
    </row>
    <row r="44" spans="1:13" x14ac:dyDescent="0.25">
      <c r="A44" s="363"/>
      <c r="B44" s="236" t="s">
        <v>21</v>
      </c>
      <c r="C44" s="4" t="s">
        <v>14</v>
      </c>
      <c r="D44" s="100">
        <v>350000</v>
      </c>
      <c r="E44" s="45">
        <v>350000</v>
      </c>
      <c r="F44" s="45"/>
      <c r="G44" s="45"/>
      <c r="H44" s="45"/>
      <c r="I44" s="45"/>
      <c r="J44" s="45"/>
      <c r="K44" s="45">
        <f t="shared" si="0"/>
        <v>350000</v>
      </c>
      <c r="L44" s="95">
        <v>219825</v>
      </c>
      <c r="M44" s="45">
        <f t="shared" si="1"/>
        <v>130175</v>
      </c>
    </row>
    <row r="45" spans="1:13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/>
      <c r="G45" s="45"/>
      <c r="H45" s="45"/>
      <c r="I45" s="45"/>
      <c r="J45" s="45"/>
      <c r="K45" s="45">
        <f t="shared" si="0"/>
        <v>0</v>
      </c>
      <c r="L45" s="95">
        <v>0</v>
      </c>
      <c r="M45" s="45">
        <f t="shared" si="1"/>
        <v>0</v>
      </c>
    </row>
    <row r="46" spans="1:13" x14ac:dyDescent="0.25">
      <c r="A46" s="363"/>
      <c r="B46" s="359"/>
      <c r="C46" s="4" t="s">
        <v>14</v>
      </c>
      <c r="D46" s="100">
        <v>0</v>
      </c>
      <c r="E46" s="45">
        <v>0</v>
      </c>
      <c r="F46" s="45"/>
      <c r="G46" s="45"/>
      <c r="H46" s="45"/>
      <c r="I46" s="45"/>
      <c r="J46" s="45"/>
      <c r="K46" s="45">
        <f t="shared" si="0"/>
        <v>0</v>
      </c>
      <c r="L46" s="95">
        <v>0</v>
      </c>
      <c r="M46" s="45">
        <f t="shared" si="1"/>
        <v>0</v>
      </c>
    </row>
    <row r="47" spans="1:13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/>
      <c r="G47" s="46"/>
      <c r="H47" s="46"/>
      <c r="I47" s="46"/>
      <c r="J47" s="46"/>
      <c r="K47" s="46">
        <f t="shared" si="0"/>
        <v>0</v>
      </c>
      <c r="L47" s="180">
        <v>0</v>
      </c>
      <c r="M47" s="46">
        <f t="shared" si="1"/>
        <v>0</v>
      </c>
    </row>
    <row r="48" spans="1:13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1140954</v>
      </c>
      <c r="F48" s="48"/>
      <c r="G48" s="48"/>
      <c r="H48" s="48"/>
      <c r="I48" s="48"/>
      <c r="J48" s="48"/>
      <c r="K48" s="48">
        <f t="shared" si="0"/>
        <v>1140954</v>
      </c>
      <c r="L48" s="182">
        <v>667154</v>
      </c>
      <c r="M48" s="48">
        <f t="shared" si="1"/>
        <v>473800</v>
      </c>
    </row>
    <row r="49" spans="1:13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/>
      <c r="G49" s="45"/>
      <c r="H49" s="45"/>
      <c r="I49" s="45"/>
      <c r="J49" s="45"/>
      <c r="K49" s="45">
        <f t="shared" si="0"/>
        <v>1197415</v>
      </c>
      <c r="L49" s="95">
        <v>1197415</v>
      </c>
      <c r="M49" s="45">
        <f t="shared" si="1"/>
        <v>0</v>
      </c>
    </row>
    <row r="50" spans="1:13" ht="15.75" thickBot="1" x14ac:dyDescent="0.3">
      <c r="A50" s="355"/>
      <c r="B50" s="239" t="s">
        <v>21</v>
      </c>
      <c r="C50" s="13" t="s">
        <v>14</v>
      </c>
      <c r="D50" s="104">
        <v>320000</v>
      </c>
      <c r="E50" s="49">
        <v>320000</v>
      </c>
      <c r="F50" s="49"/>
      <c r="G50" s="49"/>
      <c r="H50" s="49"/>
      <c r="I50" s="49"/>
      <c r="J50" s="49"/>
      <c r="K50" s="46">
        <f t="shared" si="0"/>
        <v>320000</v>
      </c>
      <c r="L50" s="90">
        <v>280692</v>
      </c>
      <c r="M50" s="46">
        <f t="shared" si="1"/>
        <v>39308</v>
      </c>
    </row>
    <row r="51" spans="1:13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1069674</v>
      </c>
      <c r="F51" s="47"/>
      <c r="G51" s="47"/>
      <c r="H51" s="47"/>
      <c r="I51" s="47"/>
      <c r="J51" s="47"/>
      <c r="K51" s="48">
        <f t="shared" si="0"/>
        <v>1069674</v>
      </c>
      <c r="L51" s="181">
        <v>631518</v>
      </c>
      <c r="M51" s="48">
        <f t="shared" si="1"/>
        <v>438156</v>
      </c>
    </row>
    <row r="52" spans="1:13" x14ac:dyDescent="0.25">
      <c r="A52" s="363"/>
      <c r="B52" s="359"/>
      <c r="C52" s="4" t="s">
        <v>11</v>
      </c>
      <c r="D52" s="100">
        <v>631636</v>
      </c>
      <c r="E52" s="45">
        <v>631636</v>
      </c>
      <c r="F52" s="45"/>
      <c r="G52" s="45"/>
      <c r="H52" s="45"/>
      <c r="I52" s="45"/>
      <c r="J52" s="45"/>
      <c r="K52" s="45">
        <f t="shared" si="0"/>
        <v>631636</v>
      </c>
      <c r="L52" s="95">
        <v>631636</v>
      </c>
      <c r="M52" s="45">
        <f t="shared" si="1"/>
        <v>0</v>
      </c>
    </row>
    <row r="53" spans="1:13" ht="15.75" thickBot="1" x14ac:dyDescent="0.3">
      <c r="A53" s="381"/>
      <c r="B53" s="238" t="s">
        <v>21</v>
      </c>
      <c r="C53" s="25" t="s">
        <v>14</v>
      </c>
      <c r="D53" s="101">
        <v>400000</v>
      </c>
      <c r="E53" s="46">
        <v>400000</v>
      </c>
      <c r="F53" s="46"/>
      <c r="G53" s="46"/>
      <c r="H53" s="46"/>
      <c r="I53" s="46"/>
      <c r="J53" s="46"/>
      <c r="K53" s="46">
        <f t="shared" si="0"/>
        <v>400000</v>
      </c>
      <c r="L53" s="180">
        <v>298103</v>
      </c>
      <c r="M53" s="46">
        <f t="shared" si="1"/>
        <v>101897</v>
      </c>
    </row>
    <row r="54" spans="1:13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/>
      <c r="G54" s="48"/>
      <c r="H54" s="48"/>
      <c r="I54" s="48"/>
      <c r="J54" s="48"/>
      <c r="K54" s="48">
        <f t="shared" si="0"/>
        <v>0</v>
      </c>
      <c r="L54" s="182">
        <v>0</v>
      </c>
      <c r="M54" s="48">
        <f t="shared" si="1"/>
        <v>0</v>
      </c>
    </row>
    <row r="55" spans="1:13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/>
      <c r="G55" s="45"/>
      <c r="H55" s="45"/>
      <c r="I55" s="45"/>
      <c r="J55" s="45"/>
      <c r="K55" s="45">
        <f t="shared" si="0"/>
        <v>1192001</v>
      </c>
      <c r="L55" s="95">
        <v>1192001</v>
      </c>
      <c r="M55" s="45">
        <f t="shared" si="1"/>
        <v>0</v>
      </c>
    </row>
    <row r="56" spans="1:13" ht="15.75" thickBot="1" x14ac:dyDescent="0.3">
      <c r="A56" s="355"/>
      <c r="B56" s="235" t="s">
        <v>21</v>
      </c>
      <c r="C56" s="13" t="s">
        <v>14</v>
      </c>
      <c r="D56" s="104">
        <v>500000</v>
      </c>
      <c r="E56" s="49">
        <v>500000</v>
      </c>
      <c r="F56" s="49"/>
      <c r="G56" s="49"/>
      <c r="H56" s="49"/>
      <c r="I56" s="49"/>
      <c r="J56" s="49"/>
      <c r="K56" s="46">
        <f t="shared" si="0"/>
        <v>500000</v>
      </c>
      <c r="L56" s="90">
        <v>323260</v>
      </c>
      <c r="M56" s="46">
        <f t="shared" si="1"/>
        <v>176740</v>
      </c>
    </row>
    <row r="57" spans="1:13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/>
      <c r="G57" s="47"/>
      <c r="H57" s="47"/>
      <c r="I57" s="47"/>
      <c r="J57" s="47"/>
      <c r="K57" s="48">
        <f t="shared" si="0"/>
        <v>204579</v>
      </c>
      <c r="L57" s="181">
        <v>102290</v>
      </c>
      <c r="M57" s="48">
        <f t="shared" si="1"/>
        <v>102289</v>
      </c>
    </row>
    <row r="58" spans="1:13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/>
      <c r="G58" s="48"/>
      <c r="H58" s="48"/>
      <c r="I58" s="48"/>
      <c r="J58" s="48"/>
      <c r="K58" s="45">
        <f t="shared" si="0"/>
        <v>140000</v>
      </c>
      <c r="L58" s="182">
        <v>70000</v>
      </c>
      <c r="M58" s="45">
        <f t="shared" si="1"/>
        <v>70000</v>
      </c>
    </row>
    <row r="59" spans="1:13" x14ac:dyDescent="0.25">
      <c r="A59" s="363"/>
      <c r="B59" s="359"/>
      <c r="C59" s="4" t="s">
        <v>11</v>
      </c>
      <c r="D59" s="100">
        <v>424001</v>
      </c>
      <c r="E59" s="45">
        <v>424001</v>
      </c>
      <c r="F59" s="45"/>
      <c r="G59" s="45"/>
      <c r="H59" s="45"/>
      <c r="I59" s="45"/>
      <c r="J59" s="45"/>
      <c r="K59" s="45">
        <f t="shared" si="0"/>
        <v>424001</v>
      </c>
      <c r="L59" s="95">
        <v>424001</v>
      </c>
      <c r="M59" s="45">
        <f t="shared" si="1"/>
        <v>0</v>
      </c>
    </row>
    <row r="60" spans="1:13" x14ac:dyDescent="0.25">
      <c r="A60" s="355"/>
      <c r="B60" s="236" t="s">
        <v>21</v>
      </c>
      <c r="C60" s="4" t="s">
        <v>14</v>
      </c>
      <c r="D60" s="100">
        <v>500000</v>
      </c>
      <c r="E60" s="45">
        <v>440000</v>
      </c>
      <c r="F60" s="49"/>
      <c r="G60" s="49"/>
      <c r="H60" s="49"/>
      <c r="I60" s="49"/>
      <c r="J60" s="49"/>
      <c r="K60" s="45">
        <f t="shared" si="0"/>
        <v>440000</v>
      </c>
      <c r="L60" s="90">
        <v>401825</v>
      </c>
      <c r="M60" s="45">
        <f t="shared" si="1"/>
        <v>38175</v>
      </c>
    </row>
    <row r="61" spans="1:13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/>
      <c r="G61" s="49"/>
      <c r="H61" s="49"/>
      <c r="I61" s="49"/>
      <c r="J61" s="49"/>
      <c r="K61" s="49">
        <f t="shared" si="0"/>
        <v>4000</v>
      </c>
      <c r="L61" s="90">
        <v>4000</v>
      </c>
      <c r="M61" s="49">
        <f t="shared" si="1"/>
        <v>0</v>
      </c>
    </row>
    <row r="62" spans="1:13" x14ac:dyDescent="0.25">
      <c r="A62" s="355"/>
      <c r="B62" s="364"/>
      <c r="C62" s="93" t="s">
        <v>17</v>
      </c>
      <c r="D62" s="105">
        <v>0</v>
      </c>
      <c r="E62" s="49">
        <v>61080</v>
      </c>
      <c r="F62" s="49"/>
      <c r="G62" s="49"/>
      <c r="H62" s="49"/>
      <c r="I62" s="49"/>
      <c r="J62" s="49"/>
      <c r="K62" s="49">
        <f t="shared" si="0"/>
        <v>61080</v>
      </c>
      <c r="L62" s="90">
        <v>1080</v>
      </c>
      <c r="M62" s="176">
        <f t="shared" si="1"/>
        <v>60000</v>
      </c>
    </row>
    <row r="63" spans="1:13" ht="15.75" thickBot="1" x14ac:dyDescent="0.3">
      <c r="A63" s="381"/>
      <c r="B63" s="385"/>
      <c r="C63" s="25" t="s">
        <v>14</v>
      </c>
      <c r="D63" s="101">
        <v>42000</v>
      </c>
      <c r="E63" s="46">
        <v>36920</v>
      </c>
      <c r="F63" s="46"/>
      <c r="G63" s="46"/>
      <c r="H63" s="46"/>
      <c r="I63" s="46"/>
      <c r="J63" s="46"/>
      <c r="K63" s="46">
        <f t="shared" si="0"/>
        <v>36920</v>
      </c>
      <c r="L63" s="180">
        <v>22920</v>
      </c>
      <c r="M63" s="46">
        <f t="shared" si="1"/>
        <v>14000</v>
      </c>
    </row>
    <row r="64" spans="1:13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/>
      <c r="G64" s="48"/>
      <c r="H64" s="48"/>
      <c r="I64" s="48"/>
      <c r="J64" s="48"/>
      <c r="K64" s="48">
        <f t="shared" si="0"/>
        <v>0</v>
      </c>
      <c r="L64" s="182">
        <v>0</v>
      </c>
      <c r="M64" s="48">
        <f t="shared" si="1"/>
        <v>0</v>
      </c>
    </row>
    <row r="65" spans="1:13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/>
      <c r="G65" s="48"/>
      <c r="H65" s="48"/>
      <c r="I65" s="48"/>
      <c r="J65" s="48"/>
      <c r="K65" s="45">
        <f t="shared" si="0"/>
        <v>140000</v>
      </c>
      <c r="L65" s="182">
        <v>70000</v>
      </c>
      <c r="M65" s="45">
        <f t="shared" si="1"/>
        <v>70000</v>
      </c>
    </row>
    <row r="66" spans="1:13" x14ac:dyDescent="0.25">
      <c r="A66" s="363"/>
      <c r="B66" s="359"/>
      <c r="C66" s="4" t="s">
        <v>11</v>
      </c>
      <c r="D66" s="100">
        <v>966236</v>
      </c>
      <c r="E66" s="45">
        <v>966236</v>
      </c>
      <c r="F66" s="45"/>
      <c r="G66" s="45"/>
      <c r="H66" s="45"/>
      <c r="I66" s="45"/>
      <c r="J66" s="45"/>
      <c r="K66" s="45">
        <f t="shared" si="0"/>
        <v>966236</v>
      </c>
      <c r="L66" s="95">
        <v>966236</v>
      </c>
      <c r="M66" s="45">
        <f t="shared" si="1"/>
        <v>0</v>
      </c>
    </row>
    <row r="67" spans="1:13" x14ac:dyDescent="0.25">
      <c r="A67" s="363"/>
      <c r="B67" s="6" t="s">
        <v>21</v>
      </c>
      <c r="C67" s="4" t="s">
        <v>14</v>
      </c>
      <c r="D67" s="100">
        <v>530000</v>
      </c>
      <c r="E67" s="45">
        <v>530000</v>
      </c>
      <c r="F67" s="45"/>
      <c r="G67" s="45"/>
      <c r="H67" s="45"/>
      <c r="I67" s="45"/>
      <c r="J67" s="45"/>
      <c r="K67" s="45">
        <f t="shared" si="0"/>
        <v>530000</v>
      </c>
      <c r="L67" s="95">
        <v>405835</v>
      </c>
      <c r="M67" s="45">
        <f t="shared" si="1"/>
        <v>124165</v>
      </c>
    </row>
    <row r="68" spans="1:13" ht="15.75" thickBot="1" x14ac:dyDescent="0.3">
      <c r="A68" s="355"/>
      <c r="B68" s="239" t="s">
        <v>24</v>
      </c>
      <c r="C68" s="13" t="s">
        <v>14</v>
      </c>
      <c r="D68" s="104">
        <v>80000</v>
      </c>
      <c r="E68" s="49">
        <v>80000</v>
      </c>
      <c r="F68" s="49"/>
      <c r="G68" s="49"/>
      <c r="H68" s="49"/>
      <c r="I68" s="49"/>
      <c r="J68" s="49"/>
      <c r="K68" s="46">
        <f t="shared" si="0"/>
        <v>80000</v>
      </c>
      <c r="L68" s="90">
        <v>52930</v>
      </c>
      <c r="M68" s="46">
        <f t="shared" si="1"/>
        <v>27070</v>
      </c>
    </row>
    <row r="69" spans="1:13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2845475</v>
      </c>
      <c r="F69" s="47"/>
      <c r="G69" s="47"/>
      <c r="H69" s="47"/>
      <c r="I69" s="47"/>
      <c r="J69" s="47"/>
      <c r="K69" s="48">
        <f t="shared" si="0"/>
        <v>2845475</v>
      </c>
      <c r="L69" s="181">
        <v>666706</v>
      </c>
      <c r="M69" s="48">
        <f t="shared" si="1"/>
        <v>2178769</v>
      </c>
    </row>
    <row r="70" spans="1:13" x14ac:dyDescent="0.25">
      <c r="A70" s="363"/>
      <c r="B70" s="359"/>
      <c r="C70" s="4" t="s">
        <v>11</v>
      </c>
      <c r="D70" s="100">
        <v>247863</v>
      </c>
      <c r="E70" s="45">
        <v>247863</v>
      </c>
      <c r="F70" s="45"/>
      <c r="G70" s="45"/>
      <c r="H70" s="45"/>
      <c r="I70" s="45"/>
      <c r="J70" s="45"/>
      <c r="K70" s="45">
        <f t="shared" ref="K70:K104" si="2">E70+F70+G70+H70+I70+J70</f>
        <v>247863</v>
      </c>
      <c r="L70" s="95">
        <v>247863</v>
      </c>
      <c r="M70" s="45">
        <f t="shared" si="1"/>
        <v>0</v>
      </c>
    </row>
    <row r="71" spans="1:13" ht="15.75" thickBot="1" x14ac:dyDescent="0.3">
      <c r="A71" s="381"/>
      <c r="B71" s="238" t="s">
        <v>21</v>
      </c>
      <c r="C71" s="25" t="s">
        <v>14</v>
      </c>
      <c r="D71" s="101">
        <v>500000</v>
      </c>
      <c r="E71" s="46">
        <v>500000</v>
      </c>
      <c r="F71" s="46"/>
      <c r="G71" s="46"/>
      <c r="H71" s="46"/>
      <c r="I71" s="46"/>
      <c r="J71" s="46"/>
      <c r="K71" s="46">
        <f t="shared" si="2"/>
        <v>500000</v>
      </c>
      <c r="L71" s="180">
        <v>425255</v>
      </c>
      <c r="M71" s="46">
        <f t="shared" si="1"/>
        <v>74745</v>
      </c>
    </row>
    <row r="72" spans="1:13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/>
      <c r="G72" s="47"/>
      <c r="H72" s="47"/>
      <c r="I72" s="47"/>
      <c r="J72" s="48"/>
      <c r="K72" s="48">
        <f t="shared" si="2"/>
        <v>215698</v>
      </c>
      <c r="L72" s="181">
        <v>0</v>
      </c>
      <c r="M72" s="48">
        <f t="shared" ref="M72:M142" si="3">K72-L72</f>
        <v>215698</v>
      </c>
    </row>
    <row r="73" spans="1:13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/>
      <c r="G73" s="45"/>
      <c r="H73" s="45"/>
      <c r="I73" s="45"/>
      <c r="J73" s="45"/>
      <c r="K73" s="45">
        <f t="shared" si="2"/>
        <v>1302014</v>
      </c>
      <c r="L73" s="95">
        <v>1302014</v>
      </c>
      <c r="M73" s="45">
        <f t="shared" si="3"/>
        <v>0</v>
      </c>
    </row>
    <row r="74" spans="1:13" x14ac:dyDescent="0.25">
      <c r="A74" s="363"/>
      <c r="B74" s="236" t="s">
        <v>21</v>
      </c>
      <c r="C74" s="4" t="s">
        <v>14</v>
      </c>
      <c r="D74" s="100">
        <v>580000</v>
      </c>
      <c r="E74" s="45">
        <v>580000</v>
      </c>
      <c r="F74" s="45"/>
      <c r="G74" s="45"/>
      <c r="H74" s="45"/>
      <c r="I74" s="45"/>
      <c r="J74" s="45"/>
      <c r="K74" s="45">
        <f t="shared" si="2"/>
        <v>580000</v>
      </c>
      <c r="L74" s="95">
        <v>319710</v>
      </c>
      <c r="M74" s="45">
        <f t="shared" si="3"/>
        <v>260290</v>
      </c>
    </row>
    <row r="75" spans="1:13" ht="15.75" thickBot="1" x14ac:dyDescent="0.3">
      <c r="A75" s="381"/>
      <c r="B75" s="28" t="s">
        <v>24</v>
      </c>
      <c r="C75" s="25" t="s">
        <v>14</v>
      </c>
      <c r="D75" s="101">
        <v>50000</v>
      </c>
      <c r="E75" s="46">
        <v>50000</v>
      </c>
      <c r="F75" s="46"/>
      <c r="G75" s="46"/>
      <c r="H75" s="46"/>
      <c r="I75" s="46"/>
      <c r="J75" s="46"/>
      <c r="K75" s="46">
        <f t="shared" si="2"/>
        <v>50000</v>
      </c>
      <c r="L75" s="180">
        <v>24380</v>
      </c>
      <c r="M75" s="46">
        <f t="shared" si="3"/>
        <v>25620</v>
      </c>
    </row>
    <row r="76" spans="1:13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/>
      <c r="G76" s="48"/>
      <c r="H76" s="48"/>
      <c r="I76" s="48"/>
      <c r="J76" s="48"/>
      <c r="K76" s="48">
        <f t="shared" si="2"/>
        <v>1069674</v>
      </c>
      <c r="L76" s="182">
        <v>676461</v>
      </c>
      <c r="M76" s="48">
        <f t="shared" si="3"/>
        <v>393213</v>
      </c>
    </row>
    <row r="77" spans="1:13" x14ac:dyDescent="0.25">
      <c r="A77" s="363"/>
      <c r="B77" s="359"/>
      <c r="C77" s="4" t="s">
        <v>11</v>
      </c>
      <c r="D77" s="100">
        <v>443024</v>
      </c>
      <c r="E77" s="45">
        <v>443024</v>
      </c>
      <c r="F77" s="45"/>
      <c r="G77" s="45"/>
      <c r="H77" s="45"/>
      <c r="I77" s="45"/>
      <c r="J77" s="45"/>
      <c r="K77" s="45">
        <f t="shared" si="2"/>
        <v>443024</v>
      </c>
      <c r="L77" s="95">
        <v>443024</v>
      </c>
      <c r="M77" s="45">
        <f t="shared" si="3"/>
        <v>0</v>
      </c>
    </row>
    <row r="78" spans="1:13" x14ac:dyDescent="0.25">
      <c r="A78" s="363"/>
      <c r="B78" s="236" t="s">
        <v>21</v>
      </c>
      <c r="C78" s="4" t="s">
        <v>14</v>
      </c>
      <c r="D78" s="100">
        <v>560000</v>
      </c>
      <c r="E78" s="45">
        <v>560000</v>
      </c>
      <c r="F78" s="45"/>
      <c r="G78" s="45"/>
      <c r="H78" s="45"/>
      <c r="I78" s="45"/>
      <c r="J78" s="45"/>
      <c r="K78" s="45">
        <f t="shared" si="2"/>
        <v>560000</v>
      </c>
      <c r="L78" s="95">
        <v>391654</v>
      </c>
      <c r="M78" s="45">
        <f t="shared" si="3"/>
        <v>168346</v>
      </c>
    </row>
    <row r="79" spans="1:13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/>
      <c r="G79" s="49"/>
      <c r="H79" s="49"/>
      <c r="I79" s="49"/>
      <c r="J79" s="49"/>
      <c r="K79" s="45">
        <f t="shared" si="2"/>
        <v>4000</v>
      </c>
      <c r="L79" s="90">
        <v>4000</v>
      </c>
      <c r="M79" s="45">
        <f t="shared" si="3"/>
        <v>0</v>
      </c>
    </row>
    <row r="80" spans="1:13" x14ac:dyDescent="0.25">
      <c r="A80" s="355"/>
      <c r="B80" s="364"/>
      <c r="C80" s="13" t="s">
        <v>14</v>
      </c>
      <c r="D80" s="104">
        <v>25000</v>
      </c>
      <c r="E80" s="49">
        <v>19920</v>
      </c>
      <c r="F80" s="49"/>
      <c r="G80" s="49"/>
      <c r="H80" s="49"/>
      <c r="I80" s="49"/>
      <c r="J80" s="49"/>
      <c r="K80" s="45">
        <f t="shared" si="2"/>
        <v>19920</v>
      </c>
      <c r="L80" s="90">
        <v>3565</v>
      </c>
      <c r="M80" s="45">
        <f t="shared" si="3"/>
        <v>16355</v>
      </c>
    </row>
    <row r="81" spans="1:13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/>
      <c r="G81" s="49"/>
      <c r="H81" s="49"/>
      <c r="I81" s="49"/>
      <c r="J81" s="49"/>
      <c r="K81" s="46">
        <f t="shared" si="2"/>
        <v>1080</v>
      </c>
      <c r="L81" s="90">
        <v>1080</v>
      </c>
      <c r="M81" s="46">
        <f t="shared" si="3"/>
        <v>0</v>
      </c>
    </row>
    <row r="82" spans="1:13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1069674</v>
      </c>
      <c r="F82" s="47"/>
      <c r="G82" s="47"/>
      <c r="H82" s="47"/>
      <c r="I82" s="47"/>
      <c r="J82" s="47"/>
      <c r="K82" s="48">
        <f t="shared" si="2"/>
        <v>1069674</v>
      </c>
      <c r="L82" s="181">
        <v>563966</v>
      </c>
      <c r="M82" s="48">
        <f t="shared" si="3"/>
        <v>505708</v>
      </c>
    </row>
    <row r="83" spans="1:13" x14ac:dyDescent="0.25">
      <c r="A83" s="392"/>
      <c r="B83" s="359"/>
      <c r="C83" s="4" t="s">
        <v>11</v>
      </c>
      <c r="D83" s="100">
        <v>564849</v>
      </c>
      <c r="E83" s="45">
        <v>564849</v>
      </c>
      <c r="F83" s="45"/>
      <c r="G83" s="45"/>
      <c r="H83" s="45"/>
      <c r="I83" s="45"/>
      <c r="J83" s="45"/>
      <c r="K83" s="45">
        <f t="shared" si="2"/>
        <v>564849</v>
      </c>
      <c r="L83" s="95">
        <v>564849</v>
      </c>
      <c r="M83" s="45">
        <f t="shared" si="3"/>
        <v>0</v>
      </c>
    </row>
    <row r="84" spans="1:13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170000</v>
      </c>
      <c r="F84" s="46"/>
      <c r="G84" s="46"/>
      <c r="H84" s="46"/>
      <c r="I84" s="46"/>
      <c r="J84" s="46"/>
      <c r="K84" s="46">
        <f t="shared" si="2"/>
        <v>170000</v>
      </c>
      <c r="L84" s="180">
        <v>50080</v>
      </c>
      <c r="M84" s="46">
        <f t="shared" si="3"/>
        <v>119920</v>
      </c>
    </row>
    <row r="85" spans="1:13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1069674</v>
      </c>
      <c r="F85" s="48"/>
      <c r="G85" s="48"/>
      <c r="H85" s="48"/>
      <c r="I85" s="48"/>
      <c r="J85" s="177"/>
      <c r="K85" s="48">
        <f>E85+F85+G85+H85+I85+J85</f>
        <v>1069674</v>
      </c>
      <c r="L85" s="182">
        <v>631518</v>
      </c>
      <c r="M85" s="48">
        <f t="shared" si="3"/>
        <v>438156</v>
      </c>
    </row>
    <row r="86" spans="1:13" x14ac:dyDescent="0.25">
      <c r="A86" s="365"/>
      <c r="B86" s="358"/>
      <c r="C86" s="23" t="s">
        <v>167</v>
      </c>
      <c r="D86" s="103">
        <v>70000</v>
      </c>
      <c r="E86" s="48">
        <v>70000</v>
      </c>
      <c r="F86" s="48"/>
      <c r="G86" s="48"/>
      <c r="H86" s="48"/>
      <c r="I86" s="48"/>
      <c r="J86" s="48"/>
      <c r="K86" s="45">
        <f t="shared" si="2"/>
        <v>70000</v>
      </c>
      <c r="L86" s="182">
        <v>35000</v>
      </c>
      <c r="M86" s="45">
        <f t="shared" si="3"/>
        <v>35000</v>
      </c>
    </row>
    <row r="87" spans="1:13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/>
      <c r="G87" s="45"/>
      <c r="H87" s="45"/>
      <c r="I87" s="45"/>
      <c r="J87" s="45"/>
      <c r="K87" s="45">
        <f t="shared" si="2"/>
        <v>1170142</v>
      </c>
      <c r="L87" s="95">
        <v>1170142</v>
      </c>
      <c r="M87" s="45">
        <f t="shared" si="3"/>
        <v>0</v>
      </c>
    </row>
    <row r="88" spans="1:13" x14ac:dyDescent="0.25">
      <c r="A88" s="365"/>
      <c r="B88" s="6" t="s">
        <v>21</v>
      </c>
      <c r="C88" s="4" t="s">
        <v>14</v>
      </c>
      <c r="D88" s="100">
        <v>740000</v>
      </c>
      <c r="E88" s="45">
        <v>712160</v>
      </c>
      <c r="F88" s="45"/>
      <c r="G88" s="45"/>
      <c r="H88" s="45"/>
      <c r="I88" s="45"/>
      <c r="J88" s="45"/>
      <c r="K88" s="45">
        <f t="shared" si="2"/>
        <v>712160</v>
      </c>
      <c r="L88" s="95">
        <v>569222</v>
      </c>
      <c r="M88" s="45">
        <f t="shared" si="3"/>
        <v>142938</v>
      </c>
    </row>
    <row r="89" spans="1:13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/>
      <c r="G89" s="49"/>
      <c r="H89" s="49"/>
      <c r="I89" s="49"/>
      <c r="J89" s="49"/>
      <c r="K89" s="45">
        <f t="shared" si="2"/>
        <v>5000</v>
      </c>
      <c r="L89" s="90">
        <v>5000</v>
      </c>
      <c r="M89" s="45">
        <f t="shared" si="3"/>
        <v>0</v>
      </c>
    </row>
    <row r="90" spans="1:13" x14ac:dyDescent="0.25">
      <c r="A90" s="365"/>
      <c r="B90" s="364"/>
      <c r="C90" s="13" t="s">
        <v>14</v>
      </c>
      <c r="D90" s="104">
        <v>0</v>
      </c>
      <c r="E90" s="49">
        <v>21490</v>
      </c>
      <c r="F90" s="49"/>
      <c r="G90" s="49"/>
      <c r="H90" s="49"/>
      <c r="I90" s="49"/>
      <c r="J90" s="49"/>
      <c r="K90" s="45">
        <f t="shared" si="2"/>
        <v>21490</v>
      </c>
      <c r="L90" s="90">
        <v>21050</v>
      </c>
      <c r="M90" s="94">
        <f t="shared" si="3"/>
        <v>440</v>
      </c>
    </row>
    <row r="91" spans="1:13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/>
      <c r="G91" s="46"/>
      <c r="H91" s="46"/>
      <c r="I91" s="46"/>
      <c r="J91" s="46"/>
      <c r="K91" s="46">
        <f t="shared" si="2"/>
        <v>1350</v>
      </c>
      <c r="L91" s="180">
        <v>1350</v>
      </c>
      <c r="M91" s="46">
        <f t="shared" si="3"/>
        <v>0</v>
      </c>
    </row>
    <row r="92" spans="1:13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3488941</v>
      </c>
      <c r="F92" s="48"/>
      <c r="G92" s="48"/>
      <c r="H92" s="48"/>
      <c r="I92" s="48"/>
      <c r="J92" s="48"/>
      <c r="K92" s="48">
        <f t="shared" si="2"/>
        <v>3488941</v>
      </c>
      <c r="L92" s="182">
        <v>1405471</v>
      </c>
      <c r="M92" s="48">
        <f t="shared" si="3"/>
        <v>2083470</v>
      </c>
    </row>
    <row r="93" spans="1:13" x14ac:dyDescent="0.25">
      <c r="A93" s="363"/>
      <c r="B93" s="359"/>
      <c r="C93" s="4" t="s">
        <v>11</v>
      </c>
      <c r="D93" s="100">
        <v>35259</v>
      </c>
      <c r="E93" s="45">
        <v>35259</v>
      </c>
      <c r="F93" s="45"/>
      <c r="G93" s="45"/>
      <c r="H93" s="45"/>
      <c r="I93" s="45"/>
      <c r="J93" s="45"/>
      <c r="K93" s="45">
        <f t="shared" si="2"/>
        <v>35259</v>
      </c>
      <c r="L93" s="95">
        <v>35259</v>
      </c>
      <c r="M93" s="45">
        <f t="shared" si="3"/>
        <v>0</v>
      </c>
    </row>
    <row r="94" spans="1:13" x14ac:dyDescent="0.25">
      <c r="A94" s="363"/>
      <c r="B94" s="357" t="s">
        <v>21</v>
      </c>
      <c r="C94" s="92" t="s">
        <v>22</v>
      </c>
      <c r="D94" s="106">
        <v>0</v>
      </c>
      <c r="E94" s="45">
        <v>8000</v>
      </c>
      <c r="F94" s="45"/>
      <c r="G94" s="45"/>
      <c r="H94" s="45"/>
      <c r="I94" s="45"/>
      <c r="J94" s="45"/>
      <c r="K94" s="45">
        <f t="shared" si="2"/>
        <v>8000</v>
      </c>
      <c r="L94" s="95">
        <v>0</v>
      </c>
      <c r="M94" s="45">
        <f t="shared" si="3"/>
        <v>8000</v>
      </c>
    </row>
    <row r="95" spans="1:13" x14ac:dyDescent="0.25">
      <c r="A95" s="363"/>
      <c r="B95" s="364"/>
      <c r="C95" s="4" t="s">
        <v>14</v>
      </c>
      <c r="D95" s="100">
        <v>800000</v>
      </c>
      <c r="E95" s="45">
        <v>789840</v>
      </c>
      <c r="F95" s="45"/>
      <c r="G95" s="45"/>
      <c r="H95" s="45"/>
      <c r="I95" s="45"/>
      <c r="J95" s="45"/>
      <c r="K95" s="45">
        <f t="shared" si="2"/>
        <v>789840</v>
      </c>
      <c r="L95" s="95">
        <v>540370</v>
      </c>
      <c r="M95" s="45">
        <f t="shared" si="3"/>
        <v>249470</v>
      </c>
    </row>
    <row r="96" spans="1:13" x14ac:dyDescent="0.25">
      <c r="A96" s="355"/>
      <c r="B96" s="358"/>
      <c r="C96" s="93" t="s">
        <v>17</v>
      </c>
      <c r="D96" s="105">
        <v>0</v>
      </c>
      <c r="E96" s="49">
        <v>2160</v>
      </c>
      <c r="F96" s="49"/>
      <c r="G96" s="49"/>
      <c r="H96" s="49"/>
      <c r="I96" s="49"/>
      <c r="J96" s="49"/>
      <c r="K96" s="49">
        <f t="shared" si="2"/>
        <v>2160</v>
      </c>
      <c r="L96" s="90">
        <v>0</v>
      </c>
      <c r="M96" s="49">
        <f t="shared" si="3"/>
        <v>2160</v>
      </c>
    </row>
    <row r="97" spans="1:13" x14ac:dyDescent="0.25">
      <c r="A97" s="355"/>
      <c r="B97" s="357" t="s">
        <v>24</v>
      </c>
      <c r="C97" s="93" t="s">
        <v>22</v>
      </c>
      <c r="D97" s="105">
        <v>0</v>
      </c>
      <c r="E97" s="49">
        <v>8000</v>
      </c>
      <c r="F97" s="49"/>
      <c r="G97" s="49"/>
      <c r="H97" s="49"/>
      <c r="I97" s="49"/>
      <c r="J97" s="49"/>
      <c r="K97" s="49">
        <f t="shared" si="2"/>
        <v>8000</v>
      </c>
      <c r="L97" s="90">
        <v>8000</v>
      </c>
      <c r="M97" s="176">
        <f t="shared" si="3"/>
        <v>0</v>
      </c>
    </row>
    <row r="98" spans="1:13" x14ac:dyDescent="0.25">
      <c r="A98" s="355"/>
      <c r="B98" s="364"/>
      <c r="C98" s="93" t="s">
        <v>17</v>
      </c>
      <c r="D98" s="105">
        <v>0</v>
      </c>
      <c r="E98" s="49">
        <v>2160</v>
      </c>
      <c r="F98" s="49"/>
      <c r="G98" s="49"/>
      <c r="H98" s="49"/>
      <c r="I98" s="49"/>
      <c r="J98" s="49"/>
      <c r="K98" s="49">
        <f t="shared" si="2"/>
        <v>2160</v>
      </c>
      <c r="L98" s="90">
        <v>2160</v>
      </c>
      <c r="M98" s="176">
        <f t="shared" si="3"/>
        <v>0</v>
      </c>
    </row>
    <row r="99" spans="1:13" ht="15.75" thickBot="1" x14ac:dyDescent="0.3">
      <c r="A99" s="381"/>
      <c r="B99" s="385"/>
      <c r="C99" s="25" t="s">
        <v>14</v>
      </c>
      <c r="D99" s="101">
        <v>400000</v>
      </c>
      <c r="E99" s="46">
        <v>389840</v>
      </c>
      <c r="F99" s="46"/>
      <c r="G99" s="46"/>
      <c r="H99" s="46"/>
      <c r="I99" s="46"/>
      <c r="J99" s="46"/>
      <c r="K99" s="46">
        <f t="shared" si="2"/>
        <v>389840</v>
      </c>
      <c r="L99" s="180">
        <v>294850</v>
      </c>
      <c r="M99" s="46">
        <f t="shared" si="3"/>
        <v>94990</v>
      </c>
    </row>
    <row r="100" spans="1:13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111081</v>
      </c>
      <c r="F100" s="47"/>
      <c r="G100" s="47"/>
      <c r="H100" s="47"/>
      <c r="I100" s="47"/>
      <c r="J100" s="48"/>
      <c r="K100" s="48">
        <f t="shared" si="2"/>
        <v>111081</v>
      </c>
      <c r="L100" s="181">
        <v>27770</v>
      </c>
      <c r="M100" s="48">
        <f t="shared" si="3"/>
        <v>83311</v>
      </c>
    </row>
    <row r="101" spans="1:13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/>
      <c r="G101" s="48"/>
      <c r="H101" s="48"/>
      <c r="I101" s="48"/>
      <c r="J101" s="48"/>
      <c r="K101" s="45">
        <f t="shared" si="2"/>
        <v>270088</v>
      </c>
      <c r="L101" s="182">
        <v>270088</v>
      </c>
      <c r="M101" s="45">
        <f t="shared" si="3"/>
        <v>0</v>
      </c>
    </row>
    <row r="102" spans="1:13" x14ac:dyDescent="0.25">
      <c r="A102" s="365"/>
      <c r="B102" s="237" t="s">
        <v>24</v>
      </c>
      <c r="C102" s="91" t="s">
        <v>14</v>
      </c>
      <c r="D102" s="107">
        <v>0</v>
      </c>
      <c r="E102" s="81">
        <v>16050</v>
      </c>
      <c r="F102" s="81"/>
      <c r="G102" s="81"/>
      <c r="H102" s="81"/>
      <c r="I102" s="81"/>
      <c r="J102" s="81"/>
      <c r="K102" s="49">
        <f t="shared" si="2"/>
        <v>16050</v>
      </c>
      <c r="L102" s="183">
        <v>7875</v>
      </c>
      <c r="M102" s="178">
        <f t="shared" si="3"/>
        <v>8175</v>
      </c>
    </row>
    <row r="103" spans="1:13" ht="15.75" thickBot="1" x14ac:dyDescent="0.3">
      <c r="A103" s="395"/>
      <c r="B103" s="238" t="s">
        <v>21</v>
      </c>
      <c r="C103" s="25" t="s">
        <v>14</v>
      </c>
      <c r="D103" s="101">
        <v>240000</v>
      </c>
      <c r="E103" s="46">
        <v>223950</v>
      </c>
      <c r="F103" s="46"/>
      <c r="G103" s="46"/>
      <c r="H103" s="46"/>
      <c r="I103" s="46"/>
      <c r="J103" s="46"/>
      <c r="K103" s="46">
        <f>E103+F103+G103+H103+I103+J103</f>
        <v>223950</v>
      </c>
      <c r="L103" s="180">
        <v>129680</v>
      </c>
      <c r="M103" s="46">
        <f t="shared" si="3"/>
        <v>94270</v>
      </c>
    </row>
    <row r="104" spans="1:13" ht="34.5" customHeight="1" thickTop="1" x14ac:dyDescent="0.25">
      <c r="A104" s="469" t="s">
        <v>146</v>
      </c>
      <c r="B104" s="470"/>
      <c r="C104" s="471"/>
      <c r="D104" s="211">
        <f t="shared" ref="D104:M104" si="4">SUM(D5:D103)</f>
        <v>271483850</v>
      </c>
      <c r="E104" s="211">
        <v>277238292</v>
      </c>
      <c r="F104" s="211">
        <f t="shared" si="4"/>
        <v>0</v>
      </c>
      <c r="G104" s="211">
        <f t="shared" si="4"/>
        <v>0</v>
      </c>
      <c r="H104" s="211">
        <f t="shared" si="4"/>
        <v>0</v>
      </c>
      <c r="I104" s="211">
        <f t="shared" si="4"/>
        <v>0</v>
      </c>
      <c r="J104" s="211">
        <f t="shared" si="4"/>
        <v>0</v>
      </c>
      <c r="K104" s="211">
        <f t="shared" si="2"/>
        <v>277238292</v>
      </c>
      <c r="L104" s="212">
        <f>SUM(L5:L103)</f>
        <v>167946660</v>
      </c>
      <c r="M104" s="213">
        <f t="shared" si="4"/>
        <v>109291632</v>
      </c>
    </row>
    <row r="105" spans="1:13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2002265</v>
      </c>
      <c r="F105" s="45"/>
      <c r="G105" s="45"/>
      <c r="H105" s="45"/>
      <c r="I105" s="45"/>
      <c r="J105" s="45"/>
      <c r="K105" s="45">
        <f>E105+F105+G105+H105+I105+J105</f>
        <v>2002265</v>
      </c>
      <c r="L105" s="95">
        <v>702425</v>
      </c>
      <c r="M105" s="45">
        <f t="shared" si="3"/>
        <v>1299840</v>
      </c>
    </row>
    <row r="106" spans="1:13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/>
      <c r="G106" s="45"/>
      <c r="H106" s="45"/>
      <c r="I106" s="45"/>
      <c r="J106" s="45"/>
      <c r="K106" s="45">
        <f>E106+F106+G106+H106+I106+J106</f>
        <v>254755</v>
      </c>
      <c r="L106" s="95">
        <v>32297</v>
      </c>
      <c r="M106" s="45">
        <f t="shared" si="3"/>
        <v>222458</v>
      </c>
    </row>
    <row r="107" spans="1:13" x14ac:dyDescent="0.25">
      <c r="A107" s="397"/>
      <c r="B107" s="359"/>
      <c r="C107" s="18" t="s">
        <v>44</v>
      </c>
      <c r="D107" s="51">
        <f>SUM(D105:D106)</f>
        <v>2257020</v>
      </c>
      <c r="E107" s="51">
        <v>2257020</v>
      </c>
      <c r="F107" s="51">
        <f t="shared" ref="F107:M107" si="5">SUM(F105:F106)</f>
        <v>0</v>
      </c>
      <c r="G107" s="51">
        <f t="shared" si="5"/>
        <v>0</v>
      </c>
      <c r="H107" s="51">
        <f t="shared" si="5"/>
        <v>0</v>
      </c>
      <c r="I107" s="51">
        <f t="shared" si="5"/>
        <v>0</v>
      </c>
      <c r="J107" s="51">
        <f t="shared" si="5"/>
        <v>0</v>
      </c>
      <c r="K107" s="51">
        <f>SUM(K105:K106)</f>
        <v>2257020</v>
      </c>
      <c r="L107" s="185">
        <f t="shared" si="5"/>
        <v>734722</v>
      </c>
      <c r="M107" s="51">
        <f t="shared" si="5"/>
        <v>1522298</v>
      </c>
    </row>
    <row r="108" spans="1:13" x14ac:dyDescent="0.25">
      <c r="A108" s="397"/>
      <c r="B108" s="359"/>
      <c r="C108" s="220" t="s">
        <v>45</v>
      </c>
      <c r="D108" s="215">
        <v>210655</v>
      </c>
      <c r="E108" s="215">
        <v>210655</v>
      </c>
      <c r="F108" s="215"/>
      <c r="G108" s="215"/>
      <c r="H108" s="215"/>
      <c r="I108" s="215"/>
      <c r="J108" s="215"/>
      <c r="K108" s="216">
        <f t="shared" ref="K108:K112" si="6">E108+F108+G108+H108+I108+J108</f>
        <v>210655</v>
      </c>
      <c r="L108" s="217">
        <v>74420</v>
      </c>
      <c r="M108" s="216">
        <f t="shared" si="3"/>
        <v>136235</v>
      </c>
    </row>
    <row r="109" spans="1:13" x14ac:dyDescent="0.25">
      <c r="A109" s="397"/>
      <c r="B109" s="359"/>
      <c r="C109" s="4" t="s">
        <v>46</v>
      </c>
      <c r="D109" s="100">
        <v>0</v>
      </c>
      <c r="E109" s="45">
        <v>3181</v>
      </c>
      <c r="F109" s="45"/>
      <c r="G109" s="45"/>
      <c r="H109" s="45"/>
      <c r="I109" s="45"/>
      <c r="J109" s="45"/>
      <c r="K109" s="45">
        <f t="shared" si="6"/>
        <v>3181</v>
      </c>
      <c r="L109" s="95">
        <v>3181</v>
      </c>
      <c r="M109" s="94">
        <f t="shared" si="3"/>
        <v>0</v>
      </c>
    </row>
    <row r="110" spans="1:13" x14ac:dyDescent="0.25">
      <c r="A110" s="397"/>
      <c r="B110" s="359"/>
      <c r="C110" s="4" t="s">
        <v>56</v>
      </c>
      <c r="D110" s="100">
        <v>0</v>
      </c>
      <c r="E110" s="45">
        <v>428</v>
      </c>
      <c r="F110" s="45"/>
      <c r="G110" s="45"/>
      <c r="H110" s="45"/>
      <c r="I110" s="45"/>
      <c r="J110" s="45"/>
      <c r="K110" s="45">
        <f t="shared" si="6"/>
        <v>428</v>
      </c>
      <c r="L110" s="95">
        <v>428</v>
      </c>
      <c r="M110" s="94">
        <f t="shared" si="3"/>
        <v>0</v>
      </c>
    </row>
    <row r="111" spans="1:13" x14ac:dyDescent="0.25">
      <c r="A111" s="397"/>
      <c r="B111" s="359"/>
      <c r="C111" s="4" t="s">
        <v>47</v>
      </c>
      <c r="D111" s="100">
        <v>0</v>
      </c>
      <c r="E111" s="45">
        <v>1900</v>
      </c>
      <c r="F111" s="45"/>
      <c r="G111" s="45"/>
      <c r="H111" s="45"/>
      <c r="I111" s="45"/>
      <c r="J111" s="45"/>
      <c r="K111" s="45">
        <f t="shared" si="6"/>
        <v>1900</v>
      </c>
      <c r="L111" s="95">
        <v>1900</v>
      </c>
      <c r="M111" s="94">
        <f t="shared" si="3"/>
        <v>0</v>
      </c>
    </row>
    <row r="112" spans="1:13" x14ac:dyDescent="0.25">
      <c r="A112" s="397"/>
      <c r="B112" s="359"/>
      <c r="C112" s="4" t="s">
        <v>48</v>
      </c>
      <c r="D112" s="100">
        <v>0</v>
      </c>
      <c r="E112" s="45">
        <v>975</v>
      </c>
      <c r="F112" s="45"/>
      <c r="G112" s="45"/>
      <c r="H112" s="45"/>
      <c r="I112" s="45"/>
      <c r="J112" s="45"/>
      <c r="K112" s="45">
        <f t="shared" si="6"/>
        <v>975</v>
      </c>
      <c r="L112" s="95">
        <v>975</v>
      </c>
      <c r="M112" s="94">
        <f t="shared" si="3"/>
        <v>0</v>
      </c>
    </row>
    <row r="113" spans="1:13" x14ac:dyDescent="0.25">
      <c r="A113" s="397"/>
      <c r="B113" s="359"/>
      <c r="C113" s="18" t="s">
        <v>49</v>
      </c>
      <c r="D113" s="51">
        <f t="shared" ref="D113:M113" si="7">SUM(D109:D112)</f>
        <v>0</v>
      </c>
      <c r="E113" s="51">
        <v>6484</v>
      </c>
      <c r="F113" s="51">
        <f t="shared" si="7"/>
        <v>0</v>
      </c>
      <c r="G113" s="51">
        <f t="shared" si="7"/>
        <v>0</v>
      </c>
      <c r="H113" s="51">
        <f t="shared" si="7"/>
        <v>0</v>
      </c>
      <c r="I113" s="51">
        <f t="shared" si="7"/>
        <v>0</v>
      </c>
      <c r="J113" s="51">
        <f t="shared" si="7"/>
        <v>0</v>
      </c>
      <c r="K113" s="51">
        <f t="shared" si="7"/>
        <v>6484</v>
      </c>
      <c r="L113" s="185">
        <f t="shared" si="7"/>
        <v>6484</v>
      </c>
      <c r="M113" s="96">
        <f t="shared" si="7"/>
        <v>0</v>
      </c>
    </row>
    <row r="114" spans="1:13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45"/>
      <c r="G114" s="45"/>
      <c r="H114" s="45"/>
      <c r="I114" s="45"/>
      <c r="J114" s="45"/>
      <c r="K114" s="45">
        <f t="shared" ref="K114:K120" si="8">E114+F114+G114+H114+I114+J114</f>
        <v>5152927</v>
      </c>
      <c r="L114" s="95">
        <v>2137842</v>
      </c>
      <c r="M114" s="45">
        <f t="shared" si="3"/>
        <v>3015085</v>
      </c>
    </row>
    <row r="115" spans="1:13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/>
      <c r="G115" s="45"/>
      <c r="H115" s="45"/>
      <c r="I115" s="45"/>
      <c r="J115" s="45"/>
      <c r="K115" s="45">
        <f t="shared" si="8"/>
        <v>200000</v>
      </c>
      <c r="L115" s="95">
        <v>50000</v>
      </c>
      <c r="M115" s="45">
        <f t="shared" si="3"/>
        <v>150000</v>
      </c>
    </row>
    <row r="116" spans="1:13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/>
      <c r="G116" s="45"/>
      <c r="H116" s="45"/>
      <c r="I116" s="45"/>
      <c r="J116" s="45"/>
      <c r="K116" s="45">
        <f t="shared" si="8"/>
        <v>10000</v>
      </c>
      <c r="L116" s="95">
        <v>0</v>
      </c>
      <c r="M116" s="45">
        <f t="shared" si="3"/>
        <v>10000</v>
      </c>
    </row>
    <row r="117" spans="1:13" x14ac:dyDescent="0.25">
      <c r="A117" s="397"/>
      <c r="B117" s="359"/>
      <c r="C117" s="4" t="s">
        <v>52</v>
      </c>
      <c r="D117" s="100">
        <v>0</v>
      </c>
      <c r="E117" s="45">
        <v>0</v>
      </c>
      <c r="F117" s="45"/>
      <c r="G117" s="45"/>
      <c r="H117" s="45"/>
      <c r="I117" s="45"/>
      <c r="J117" s="45"/>
      <c r="K117" s="45">
        <f t="shared" si="8"/>
        <v>0</v>
      </c>
      <c r="L117" s="95">
        <v>0</v>
      </c>
      <c r="M117" s="45">
        <f t="shared" si="3"/>
        <v>0</v>
      </c>
    </row>
    <row r="118" spans="1:13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/>
      <c r="G118" s="45"/>
      <c r="H118" s="45"/>
      <c r="I118" s="45"/>
      <c r="J118" s="45"/>
      <c r="K118" s="45">
        <f t="shared" si="8"/>
        <v>24000</v>
      </c>
      <c r="L118" s="95">
        <v>6000</v>
      </c>
      <c r="M118" s="45">
        <f t="shared" si="3"/>
        <v>18000</v>
      </c>
    </row>
    <row r="119" spans="1:13" x14ac:dyDescent="0.25">
      <c r="A119" s="397"/>
      <c r="B119" s="359"/>
      <c r="C119" s="4" t="s">
        <v>54</v>
      </c>
      <c r="D119" s="100">
        <v>0</v>
      </c>
      <c r="E119" s="45">
        <v>0</v>
      </c>
      <c r="F119" s="45"/>
      <c r="G119" s="45"/>
      <c r="H119" s="45"/>
      <c r="I119" s="45"/>
      <c r="J119" s="45"/>
      <c r="K119" s="45">
        <f t="shared" si="8"/>
        <v>0</v>
      </c>
      <c r="L119" s="95">
        <v>0</v>
      </c>
      <c r="M119" s="45">
        <f t="shared" si="3"/>
        <v>0</v>
      </c>
    </row>
    <row r="120" spans="1:13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/>
      <c r="G120" s="45"/>
      <c r="H120" s="45"/>
      <c r="I120" s="45"/>
      <c r="J120" s="45"/>
      <c r="K120" s="45">
        <f t="shared" si="8"/>
        <v>30000</v>
      </c>
      <c r="L120" s="95">
        <v>0</v>
      </c>
      <c r="M120" s="45">
        <f t="shared" si="3"/>
        <v>30000</v>
      </c>
    </row>
    <row r="121" spans="1:13" x14ac:dyDescent="0.25">
      <c r="A121" s="397"/>
      <c r="B121" s="359"/>
      <c r="C121" s="18" t="s">
        <v>44</v>
      </c>
      <c r="D121" s="51">
        <f t="shared" ref="D121:M121" si="9">SUM(D114:D120)</f>
        <v>5416927</v>
      </c>
      <c r="E121" s="51">
        <v>5416927</v>
      </c>
      <c r="F121" s="51">
        <f t="shared" si="9"/>
        <v>0</v>
      </c>
      <c r="G121" s="51">
        <f t="shared" si="9"/>
        <v>0</v>
      </c>
      <c r="H121" s="51">
        <f t="shared" si="9"/>
        <v>0</v>
      </c>
      <c r="I121" s="51">
        <f t="shared" si="9"/>
        <v>0</v>
      </c>
      <c r="J121" s="51">
        <f t="shared" si="9"/>
        <v>0</v>
      </c>
      <c r="K121" s="51">
        <f t="shared" si="9"/>
        <v>5416927</v>
      </c>
      <c r="L121" s="185">
        <f t="shared" si="9"/>
        <v>2193842</v>
      </c>
      <c r="M121" s="83">
        <f t="shared" si="9"/>
        <v>3223085</v>
      </c>
    </row>
    <row r="122" spans="1:13" x14ac:dyDescent="0.25">
      <c r="A122" s="397"/>
      <c r="B122" s="359"/>
      <c r="C122" s="220" t="s">
        <v>45</v>
      </c>
      <c r="D122" s="215">
        <v>1054431</v>
      </c>
      <c r="E122" s="215">
        <v>1054431</v>
      </c>
      <c r="F122" s="215"/>
      <c r="G122" s="215"/>
      <c r="H122" s="215"/>
      <c r="I122" s="215"/>
      <c r="J122" s="215"/>
      <c r="K122" s="216">
        <f>E122+F122+G122+H122+I122+J122</f>
        <v>1054431</v>
      </c>
      <c r="L122" s="217">
        <v>593867</v>
      </c>
      <c r="M122" s="216">
        <f t="shared" si="3"/>
        <v>460564</v>
      </c>
    </row>
    <row r="123" spans="1:13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/>
      <c r="G123" s="45"/>
      <c r="H123" s="45"/>
      <c r="I123" s="45"/>
      <c r="J123" s="45"/>
      <c r="K123" s="45">
        <f t="shared" ref="K123:K133" si="10">E123+F123+G123+H123+I123+J123</f>
        <v>86819</v>
      </c>
      <c r="L123" s="95">
        <v>21950</v>
      </c>
      <c r="M123" s="45">
        <f t="shared" si="3"/>
        <v>64869</v>
      </c>
    </row>
    <row r="124" spans="1:13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/>
      <c r="G124" s="45"/>
      <c r="H124" s="45"/>
      <c r="I124" s="45"/>
      <c r="J124" s="45"/>
      <c r="K124" s="45">
        <f t="shared" si="10"/>
        <v>228358</v>
      </c>
      <c r="L124" s="95">
        <v>118675</v>
      </c>
      <c r="M124" s="45">
        <f t="shared" si="3"/>
        <v>109683</v>
      </c>
    </row>
    <row r="125" spans="1:13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/>
      <c r="G125" s="45"/>
      <c r="H125" s="45"/>
      <c r="I125" s="45"/>
      <c r="J125" s="45"/>
      <c r="K125" s="45">
        <f t="shared" si="10"/>
        <v>72648</v>
      </c>
      <c r="L125" s="95">
        <v>42090</v>
      </c>
      <c r="M125" s="45">
        <f t="shared" si="3"/>
        <v>30558</v>
      </c>
    </row>
    <row r="126" spans="1:13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/>
      <c r="G126" s="45"/>
      <c r="H126" s="45"/>
      <c r="I126" s="45"/>
      <c r="J126" s="45"/>
      <c r="K126" s="45">
        <f t="shared" si="10"/>
        <v>61188</v>
      </c>
      <c r="L126" s="95">
        <v>33142</v>
      </c>
      <c r="M126" s="45">
        <f t="shared" si="3"/>
        <v>28046</v>
      </c>
    </row>
    <row r="127" spans="1:13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/>
      <c r="G127" s="45"/>
      <c r="H127" s="45"/>
      <c r="I127" s="45"/>
      <c r="J127" s="45"/>
      <c r="K127" s="45">
        <f t="shared" si="10"/>
        <v>819301</v>
      </c>
      <c r="L127" s="95">
        <v>444345</v>
      </c>
      <c r="M127" s="45">
        <f t="shared" si="3"/>
        <v>374956</v>
      </c>
    </row>
    <row r="128" spans="1:13" x14ac:dyDescent="0.25">
      <c r="A128" s="397"/>
      <c r="B128" s="359"/>
      <c r="C128" s="4" t="s">
        <v>60</v>
      </c>
      <c r="D128" s="100">
        <v>24000</v>
      </c>
      <c r="E128" s="45">
        <v>24000</v>
      </c>
      <c r="F128" s="45">
        <v>11293</v>
      </c>
      <c r="G128" s="45"/>
      <c r="H128" s="45"/>
      <c r="I128" s="45"/>
      <c r="J128" s="45"/>
      <c r="K128" s="45">
        <f t="shared" si="10"/>
        <v>35293</v>
      </c>
      <c r="L128" s="95">
        <v>35293</v>
      </c>
      <c r="M128" s="64">
        <f t="shared" si="3"/>
        <v>0</v>
      </c>
    </row>
    <row r="129" spans="1:13" x14ac:dyDescent="0.25">
      <c r="A129" s="397"/>
      <c r="B129" s="359"/>
      <c r="C129" s="4" t="s">
        <v>47</v>
      </c>
      <c r="D129" s="100">
        <v>30200</v>
      </c>
      <c r="E129" s="45">
        <v>28300</v>
      </c>
      <c r="F129" s="45"/>
      <c r="G129" s="45"/>
      <c r="H129" s="45"/>
      <c r="I129" s="45"/>
      <c r="J129" s="45"/>
      <c r="K129" s="45">
        <f t="shared" si="10"/>
        <v>28300</v>
      </c>
      <c r="L129" s="95">
        <v>3350</v>
      </c>
      <c r="M129" s="45">
        <f t="shared" si="3"/>
        <v>24950</v>
      </c>
    </row>
    <row r="130" spans="1:13" x14ac:dyDescent="0.25">
      <c r="A130" s="397"/>
      <c r="B130" s="359"/>
      <c r="C130" s="4" t="s">
        <v>61</v>
      </c>
      <c r="D130" s="100">
        <v>43740</v>
      </c>
      <c r="E130" s="45">
        <v>43740</v>
      </c>
      <c r="F130" s="45"/>
      <c r="G130" s="45"/>
      <c r="H130" s="45"/>
      <c r="I130" s="45"/>
      <c r="J130" s="45"/>
      <c r="K130" s="45">
        <f t="shared" si="10"/>
        <v>43740</v>
      </c>
      <c r="L130" s="95">
        <v>15444</v>
      </c>
      <c r="M130" s="45">
        <f t="shared" si="3"/>
        <v>28296</v>
      </c>
    </row>
    <row r="131" spans="1:13" x14ac:dyDescent="0.25">
      <c r="A131" s="397"/>
      <c r="B131" s="359"/>
      <c r="C131" s="4" t="s">
        <v>62</v>
      </c>
      <c r="D131" s="100">
        <v>60000</v>
      </c>
      <c r="E131" s="45">
        <v>60000</v>
      </c>
      <c r="F131" s="45"/>
      <c r="G131" s="45"/>
      <c r="H131" s="45"/>
      <c r="I131" s="45"/>
      <c r="J131" s="45"/>
      <c r="K131" s="45">
        <f t="shared" si="10"/>
        <v>60000</v>
      </c>
      <c r="L131" s="95">
        <v>0</v>
      </c>
      <c r="M131" s="45">
        <f t="shared" si="3"/>
        <v>60000</v>
      </c>
    </row>
    <row r="132" spans="1:13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/>
      <c r="G132" s="45"/>
      <c r="H132" s="45"/>
      <c r="I132" s="45"/>
      <c r="J132" s="45"/>
      <c r="K132" s="45">
        <f t="shared" si="10"/>
        <v>204060</v>
      </c>
      <c r="L132" s="95">
        <v>131518</v>
      </c>
      <c r="M132" s="45">
        <f t="shared" si="3"/>
        <v>72542</v>
      </c>
    </row>
    <row r="133" spans="1:13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/>
      <c r="G133" s="45"/>
      <c r="H133" s="45"/>
      <c r="I133" s="45"/>
      <c r="J133" s="45"/>
      <c r="K133" s="45">
        <f t="shared" si="10"/>
        <v>1000</v>
      </c>
      <c r="L133" s="95">
        <v>0</v>
      </c>
      <c r="M133" s="45">
        <f t="shared" si="3"/>
        <v>1000</v>
      </c>
    </row>
    <row r="134" spans="1:13" x14ac:dyDescent="0.25">
      <c r="A134" s="397"/>
      <c r="B134" s="359"/>
      <c r="C134" s="18" t="s">
        <v>49</v>
      </c>
      <c r="D134" s="51">
        <f t="shared" ref="D134:M134" si="11">SUM(D123:D133)</f>
        <v>1635354</v>
      </c>
      <c r="E134" s="51">
        <v>1629414</v>
      </c>
      <c r="F134" s="51">
        <f t="shared" si="11"/>
        <v>11293</v>
      </c>
      <c r="G134" s="51">
        <f t="shared" si="11"/>
        <v>0</v>
      </c>
      <c r="H134" s="51">
        <f t="shared" si="11"/>
        <v>0</v>
      </c>
      <c r="I134" s="51">
        <f t="shared" si="11"/>
        <v>0</v>
      </c>
      <c r="J134" s="51">
        <f t="shared" si="11"/>
        <v>0</v>
      </c>
      <c r="K134" s="51">
        <f t="shared" si="11"/>
        <v>1640707</v>
      </c>
      <c r="L134" s="185">
        <f t="shared" si="11"/>
        <v>845807</v>
      </c>
      <c r="M134" s="83">
        <f t="shared" si="11"/>
        <v>794900</v>
      </c>
    </row>
    <row r="135" spans="1:13" x14ac:dyDescent="0.25">
      <c r="A135" s="397"/>
      <c r="B135" s="359" t="s">
        <v>15</v>
      </c>
      <c r="C135" s="4" t="s">
        <v>43</v>
      </c>
      <c r="D135" s="100">
        <v>4276299</v>
      </c>
      <c r="E135" s="45">
        <v>3926299</v>
      </c>
      <c r="F135" s="45"/>
      <c r="G135" s="45"/>
      <c r="H135" s="45"/>
      <c r="I135" s="45"/>
      <c r="J135" s="45"/>
      <c r="K135" s="45">
        <f t="shared" ref="K135:K140" si="12">E135+F135+G135+H135+I135+J135</f>
        <v>3926299</v>
      </c>
      <c r="L135" s="95">
        <v>3237846</v>
      </c>
      <c r="M135" s="45">
        <f t="shared" si="3"/>
        <v>688453</v>
      </c>
    </row>
    <row r="136" spans="1:13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/>
      <c r="G136" s="45"/>
      <c r="H136" s="45"/>
      <c r="I136" s="45"/>
      <c r="J136" s="45"/>
      <c r="K136" s="45">
        <f t="shared" si="12"/>
        <v>175000</v>
      </c>
      <c r="L136" s="95">
        <v>137500</v>
      </c>
      <c r="M136" s="45">
        <f t="shared" si="3"/>
        <v>37500</v>
      </c>
    </row>
    <row r="137" spans="1:13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/>
      <c r="G137" s="45"/>
      <c r="H137" s="45"/>
      <c r="I137" s="45"/>
      <c r="J137" s="45"/>
      <c r="K137" s="45">
        <f t="shared" si="12"/>
        <v>10000</v>
      </c>
      <c r="L137" s="95">
        <v>0</v>
      </c>
      <c r="M137" s="45">
        <f t="shared" si="3"/>
        <v>10000</v>
      </c>
    </row>
    <row r="138" spans="1:13" x14ac:dyDescent="0.25">
      <c r="A138" s="397"/>
      <c r="B138" s="359"/>
      <c r="C138" s="4" t="s">
        <v>52</v>
      </c>
      <c r="D138" s="100">
        <v>0</v>
      </c>
      <c r="E138" s="45">
        <v>0</v>
      </c>
      <c r="F138" s="45"/>
      <c r="G138" s="45"/>
      <c r="H138" s="45"/>
      <c r="I138" s="45"/>
      <c r="J138" s="45"/>
      <c r="K138" s="45">
        <f t="shared" si="12"/>
        <v>0</v>
      </c>
      <c r="L138" s="95">
        <v>0</v>
      </c>
      <c r="M138" s="45">
        <f t="shared" si="3"/>
        <v>0</v>
      </c>
    </row>
    <row r="139" spans="1:13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/>
      <c r="G139" s="45"/>
      <c r="H139" s="45"/>
      <c r="I139" s="45"/>
      <c r="J139" s="45"/>
      <c r="K139" s="45">
        <f t="shared" si="12"/>
        <v>24000</v>
      </c>
      <c r="L139" s="95">
        <v>18000</v>
      </c>
      <c r="M139" s="45">
        <f t="shared" si="3"/>
        <v>6000</v>
      </c>
    </row>
    <row r="140" spans="1:13" x14ac:dyDescent="0.25">
      <c r="A140" s="397"/>
      <c r="B140" s="359"/>
      <c r="C140" s="92" t="s">
        <v>54</v>
      </c>
      <c r="D140" s="100">
        <v>0</v>
      </c>
      <c r="E140" s="45">
        <v>350000</v>
      </c>
      <c r="F140" s="45"/>
      <c r="G140" s="45"/>
      <c r="H140" s="45"/>
      <c r="I140" s="45"/>
      <c r="J140" s="45"/>
      <c r="K140" s="45">
        <f t="shared" si="12"/>
        <v>350000</v>
      </c>
      <c r="L140" s="95">
        <v>220736</v>
      </c>
      <c r="M140" s="64">
        <f t="shared" si="3"/>
        <v>129264</v>
      </c>
    </row>
    <row r="141" spans="1:13" x14ac:dyDescent="0.25">
      <c r="A141" s="397"/>
      <c r="B141" s="359"/>
      <c r="C141" s="18" t="s">
        <v>44</v>
      </c>
      <c r="D141" s="51">
        <f>SUM(D135:D140)</f>
        <v>4485299</v>
      </c>
      <c r="E141" s="51">
        <v>4485299</v>
      </c>
      <c r="F141" s="51">
        <f t="shared" ref="F141:J141" si="13">SUM(F135:F140)</f>
        <v>0</v>
      </c>
      <c r="G141" s="51">
        <f t="shared" si="13"/>
        <v>0</v>
      </c>
      <c r="H141" s="51">
        <f t="shared" si="13"/>
        <v>0</v>
      </c>
      <c r="I141" s="51">
        <f t="shared" si="13"/>
        <v>0</v>
      </c>
      <c r="J141" s="51">
        <f t="shared" si="13"/>
        <v>0</v>
      </c>
      <c r="K141" s="51">
        <f>SUM(K135:K140)</f>
        <v>4485299</v>
      </c>
      <c r="L141" s="185">
        <f>SUM(L135:L140)</f>
        <v>3614082</v>
      </c>
      <c r="M141" s="83">
        <f>SUM(M135:M140)</f>
        <v>871217</v>
      </c>
    </row>
    <row r="142" spans="1:13" x14ac:dyDescent="0.25">
      <c r="A142" s="397"/>
      <c r="B142" s="359"/>
      <c r="C142" s="220" t="s">
        <v>45</v>
      </c>
      <c r="D142" s="215">
        <v>864154</v>
      </c>
      <c r="E142" s="215">
        <v>864154</v>
      </c>
      <c r="F142" s="215"/>
      <c r="G142" s="215"/>
      <c r="H142" s="215"/>
      <c r="I142" s="215"/>
      <c r="J142" s="215"/>
      <c r="K142" s="216">
        <f>E142+F142+G142+H142+I142+J142</f>
        <v>864154</v>
      </c>
      <c r="L142" s="217">
        <v>511896</v>
      </c>
      <c r="M142" s="216">
        <f t="shared" si="3"/>
        <v>352258</v>
      </c>
    </row>
    <row r="143" spans="1:13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/>
      <c r="G143" s="45"/>
      <c r="H143" s="45"/>
      <c r="I143" s="45"/>
      <c r="J143" s="45"/>
      <c r="K143" s="45">
        <f t="shared" ref="K143:K155" si="14">E143+F143+G143+H143+I143+J143</f>
        <v>40000</v>
      </c>
      <c r="L143" s="95">
        <v>0</v>
      </c>
      <c r="M143" s="45">
        <f t="shared" ref="M143:M155" si="15">K143-L143</f>
        <v>40000</v>
      </c>
    </row>
    <row r="144" spans="1:13" x14ac:dyDescent="0.25">
      <c r="A144" s="397"/>
      <c r="B144" s="359"/>
      <c r="C144" s="4" t="s">
        <v>56</v>
      </c>
      <c r="D144" s="100">
        <v>300000</v>
      </c>
      <c r="E144" s="45">
        <v>300000</v>
      </c>
      <c r="F144" s="45"/>
      <c r="G144" s="45"/>
      <c r="H144" s="45"/>
      <c r="I144" s="45"/>
      <c r="J144" s="45"/>
      <c r="K144" s="45">
        <f t="shared" si="14"/>
        <v>300000</v>
      </c>
      <c r="L144" s="95">
        <v>11391</v>
      </c>
      <c r="M144" s="45">
        <f t="shared" si="15"/>
        <v>288609</v>
      </c>
    </row>
    <row r="145" spans="1:13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/>
      <c r="G145" s="45"/>
      <c r="H145" s="45"/>
      <c r="I145" s="45"/>
      <c r="J145" s="45"/>
      <c r="K145" s="45">
        <f t="shared" si="14"/>
        <v>48432</v>
      </c>
      <c r="L145" s="95">
        <v>28540</v>
      </c>
      <c r="M145" s="45">
        <f t="shared" si="15"/>
        <v>19892</v>
      </c>
    </row>
    <row r="146" spans="1:13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/>
      <c r="G146" s="45"/>
      <c r="H146" s="45"/>
      <c r="I146" s="45"/>
      <c r="J146" s="45"/>
      <c r="K146" s="45">
        <f t="shared" si="14"/>
        <v>39698</v>
      </c>
      <c r="L146" s="95">
        <v>21577</v>
      </c>
      <c r="M146" s="45">
        <f t="shared" si="15"/>
        <v>18121</v>
      </c>
    </row>
    <row r="147" spans="1:13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/>
      <c r="G147" s="45"/>
      <c r="H147" s="45"/>
      <c r="I147" s="45"/>
      <c r="J147" s="45"/>
      <c r="K147" s="45">
        <f t="shared" si="14"/>
        <v>546201</v>
      </c>
      <c r="L147" s="95">
        <v>278826</v>
      </c>
      <c r="M147" s="45">
        <f t="shared" si="15"/>
        <v>267375</v>
      </c>
    </row>
    <row r="148" spans="1:13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/>
      <c r="G148" s="45"/>
      <c r="H148" s="45"/>
      <c r="I148" s="45"/>
      <c r="J148" s="45"/>
      <c r="K148" s="45">
        <f t="shared" si="14"/>
        <v>1147070</v>
      </c>
      <c r="L148" s="95">
        <v>572621</v>
      </c>
      <c r="M148" s="45">
        <f t="shared" si="15"/>
        <v>574449</v>
      </c>
    </row>
    <row r="149" spans="1:13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/>
      <c r="G149" s="45"/>
      <c r="H149" s="45"/>
      <c r="I149" s="45"/>
      <c r="J149" s="45"/>
      <c r="K149" s="45">
        <f t="shared" si="14"/>
        <v>891960</v>
      </c>
      <c r="L149" s="95">
        <v>520310</v>
      </c>
      <c r="M149" s="45">
        <f t="shared" si="15"/>
        <v>371650</v>
      </c>
    </row>
    <row r="150" spans="1:13" x14ac:dyDescent="0.25">
      <c r="A150" s="397"/>
      <c r="B150" s="359"/>
      <c r="C150" s="4" t="s">
        <v>60</v>
      </c>
      <c r="D150" s="100">
        <v>176000</v>
      </c>
      <c r="E150" s="45">
        <v>176000</v>
      </c>
      <c r="F150" s="45">
        <v>-11293</v>
      </c>
      <c r="G150" s="45"/>
      <c r="H150" s="45"/>
      <c r="I150" s="45"/>
      <c r="J150" s="45"/>
      <c r="K150" s="45">
        <f t="shared" si="14"/>
        <v>164707</v>
      </c>
      <c r="L150" s="95">
        <v>17322</v>
      </c>
      <c r="M150" s="45">
        <f t="shared" si="15"/>
        <v>147385</v>
      </c>
    </row>
    <row r="151" spans="1:13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/>
      <c r="G151" s="45"/>
      <c r="H151" s="45"/>
      <c r="I151" s="45"/>
      <c r="J151" s="45"/>
      <c r="K151" s="45">
        <f t="shared" si="14"/>
        <v>12000</v>
      </c>
      <c r="L151" s="95">
        <v>4200</v>
      </c>
      <c r="M151" s="45">
        <f t="shared" si="15"/>
        <v>7800</v>
      </c>
    </row>
    <row r="152" spans="1:13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/>
      <c r="G152" s="45"/>
      <c r="H152" s="45"/>
      <c r="I152" s="45"/>
      <c r="J152" s="45"/>
      <c r="K152" s="45">
        <f t="shared" si="14"/>
        <v>29160</v>
      </c>
      <c r="L152" s="95">
        <v>15296</v>
      </c>
      <c r="M152" s="45">
        <f t="shared" si="15"/>
        <v>13864</v>
      </c>
    </row>
    <row r="153" spans="1:13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/>
      <c r="G153" s="45"/>
      <c r="H153" s="45"/>
      <c r="I153" s="45"/>
      <c r="J153" s="45"/>
      <c r="K153" s="45">
        <f t="shared" si="14"/>
        <v>40000</v>
      </c>
      <c r="L153" s="95">
        <v>0</v>
      </c>
      <c r="M153" s="45">
        <f t="shared" si="15"/>
        <v>40000</v>
      </c>
    </row>
    <row r="154" spans="1:13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/>
      <c r="G154" s="45"/>
      <c r="H154" s="45"/>
      <c r="I154" s="45"/>
      <c r="J154" s="45"/>
      <c r="K154" s="45">
        <f t="shared" si="14"/>
        <v>768218</v>
      </c>
      <c r="L154" s="95">
        <v>358631</v>
      </c>
      <c r="M154" s="45">
        <f t="shared" si="15"/>
        <v>409587</v>
      </c>
    </row>
    <row r="155" spans="1:13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/>
      <c r="G155" s="45"/>
      <c r="H155" s="45"/>
      <c r="I155" s="45"/>
      <c r="J155" s="45"/>
      <c r="K155" s="45">
        <f t="shared" si="14"/>
        <v>90000</v>
      </c>
      <c r="L155" s="95">
        <v>0</v>
      </c>
      <c r="M155" s="45">
        <f t="shared" si="15"/>
        <v>90000</v>
      </c>
    </row>
    <row r="156" spans="1:13" x14ac:dyDescent="0.25">
      <c r="A156" s="397"/>
      <c r="B156" s="359"/>
      <c r="C156" s="18" t="s">
        <v>49</v>
      </c>
      <c r="D156" s="51">
        <f t="shared" ref="D156:M156" si="16">SUM(D143:D155)</f>
        <v>4128739</v>
      </c>
      <c r="E156" s="51">
        <v>4128739</v>
      </c>
      <c r="F156" s="51">
        <f t="shared" si="16"/>
        <v>-11293</v>
      </c>
      <c r="G156" s="51">
        <f t="shared" si="16"/>
        <v>0</v>
      </c>
      <c r="H156" s="51">
        <f t="shared" si="16"/>
        <v>0</v>
      </c>
      <c r="I156" s="51">
        <f t="shared" si="16"/>
        <v>0</v>
      </c>
      <c r="J156" s="51">
        <f t="shared" si="16"/>
        <v>0</v>
      </c>
      <c r="K156" s="51">
        <f t="shared" si="16"/>
        <v>4117446</v>
      </c>
      <c r="L156" s="185">
        <f t="shared" si="16"/>
        <v>1828714</v>
      </c>
      <c r="M156" s="83">
        <f t="shared" si="16"/>
        <v>2288732</v>
      </c>
    </row>
    <row r="157" spans="1:13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/>
      <c r="G157" s="45"/>
      <c r="H157" s="45"/>
      <c r="I157" s="45"/>
      <c r="J157" s="45"/>
      <c r="K157" s="45">
        <f t="shared" ref="K157:K162" si="17">E157+F157+G157+H157+I157+J157</f>
        <v>19437613</v>
      </c>
      <c r="L157" s="95">
        <v>9783559</v>
      </c>
      <c r="M157" s="45">
        <f t="shared" ref="M157:M162" si="18">K157-L157</f>
        <v>9654054</v>
      </c>
    </row>
    <row r="158" spans="1:13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/>
      <c r="G158" s="45"/>
      <c r="H158" s="45"/>
      <c r="I158" s="45"/>
      <c r="J158" s="45"/>
      <c r="K158" s="45">
        <f t="shared" si="17"/>
        <v>600000</v>
      </c>
      <c r="L158" s="95">
        <v>274660</v>
      </c>
      <c r="M158" s="45">
        <f t="shared" si="18"/>
        <v>325340</v>
      </c>
    </row>
    <row r="159" spans="1:13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/>
      <c r="G159" s="45"/>
      <c r="H159" s="45"/>
      <c r="I159" s="45"/>
      <c r="J159" s="45"/>
      <c r="K159" s="45">
        <f t="shared" si="17"/>
        <v>30000</v>
      </c>
      <c r="L159" s="95">
        <v>0</v>
      </c>
      <c r="M159" s="45">
        <f t="shared" si="18"/>
        <v>30000</v>
      </c>
    </row>
    <row r="160" spans="1:13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/>
      <c r="G160" s="45"/>
      <c r="H160" s="45"/>
      <c r="I160" s="45"/>
      <c r="J160" s="45"/>
      <c r="K160" s="45">
        <f t="shared" si="17"/>
        <v>200000</v>
      </c>
      <c r="L160" s="95">
        <v>6265</v>
      </c>
      <c r="M160" s="45">
        <f t="shared" si="18"/>
        <v>193735</v>
      </c>
    </row>
    <row r="161" spans="1:13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/>
      <c r="G161" s="45"/>
      <c r="H161" s="45"/>
      <c r="I161" s="45"/>
      <c r="J161" s="45"/>
      <c r="K161" s="45">
        <f t="shared" si="17"/>
        <v>72000</v>
      </c>
      <c r="L161" s="95">
        <v>33000</v>
      </c>
      <c r="M161" s="45">
        <f t="shared" si="18"/>
        <v>39000</v>
      </c>
    </row>
    <row r="162" spans="1:13" x14ac:dyDescent="0.25">
      <c r="A162" s="397"/>
      <c r="B162" s="359"/>
      <c r="C162" s="4" t="s">
        <v>54</v>
      </c>
      <c r="D162" s="100">
        <v>120000</v>
      </c>
      <c r="E162" s="45">
        <v>120000</v>
      </c>
      <c r="F162" s="45"/>
      <c r="G162" s="45"/>
      <c r="H162" s="45"/>
      <c r="I162" s="45"/>
      <c r="J162" s="45"/>
      <c r="K162" s="45">
        <f t="shared" si="17"/>
        <v>120000</v>
      </c>
      <c r="L162" s="95">
        <v>72252</v>
      </c>
      <c r="M162" s="45">
        <f t="shared" si="18"/>
        <v>47748</v>
      </c>
    </row>
    <row r="163" spans="1:13" x14ac:dyDescent="0.25">
      <c r="A163" s="397"/>
      <c r="B163" s="359"/>
      <c r="C163" s="18" t="s">
        <v>44</v>
      </c>
      <c r="D163" s="51">
        <f t="shared" ref="D163:M163" si="19">SUM(D157:D162)</f>
        <v>20459613</v>
      </c>
      <c r="E163" s="51">
        <v>20459613</v>
      </c>
      <c r="F163" s="51">
        <f t="shared" si="19"/>
        <v>0</v>
      </c>
      <c r="G163" s="51">
        <f t="shared" si="19"/>
        <v>0</v>
      </c>
      <c r="H163" s="51">
        <f t="shared" si="19"/>
        <v>0</v>
      </c>
      <c r="I163" s="51">
        <f t="shared" si="19"/>
        <v>0</v>
      </c>
      <c r="J163" s="51">
        <f t="shared" si="19"/>
        <v>0</v>
      </c>
      <c r="K163" s="51">
        <f t="shared" si="19"/>
        <v>20459613</v>
      </c>
      <c r="L163" s="185">
        <f t="shared" si="19"/>
        <v>10169736</v>
      </c>
      <c r="M163" s="83">
        <f t="shared" si="19"/>
        <v>10289877</v>
      </c>
    </row>
    <row r="164" spans="1:13" x14ac:dyDescent="0.25">
      <c r="A164" s="397"/>
      <c r="B164" s="359"/>
      <c r="C164" s="220" t="s">
        <v>45</v>
      </c>
      <c r="D164" s="215">
        <v>3860983</v>
      </c>
      <c r="E164" s="215">
        <v>3860983</v>
      </c>
      <c r="F164" s="215"/>
      <c r="G164" s="215"/>
      <c r="H164" s="215"/>
      <c r="I164" s="215"/>
      <c r="J164" s="215"/>
      <c r="K164" s="216">
        <f t="shared" ref="K164:K176" si="20">E164+F164+G164+H164+I164+J164</f>
        <v>3860983</v>
      </c>
      <c r="L164" s="217">
        <v>2013708</v>
      </c>
      <c r="M164" s="216">
        <f t="shared" ref="M164:M176" si="21">K164-L164</f>
        <v>1847275</v>
      </c>
    </row>
    <row r="165" spans="1:13" x14ac:dyDescent="0.25">
      <c r="A165" s="397"/>
      <c r="B165" s="359"/>
      <c r="C165" s="4" t="s">
        <v>46</v>
      </c>
      <c r="D165" s="100">
        <v>70000</v>
      </c>
      <c r="E165" s="45">
        <v>70000</v>
      </c>
      <c r="F165" s="45"/>
      <c r="G165" s="45"/>
      <c r="H165" s="45"/>
      <c r="I165" s="45"/>
      <c r="J165" s="45"/>
      <c r="K165" s="45">
        <f t="shared" si="20"/>
        <v>70000</v>
      </c>
      <c r="L165" s="95">
        <v>4835</v>
      </c>
      <c r="M165" s="45">
        <f t="shared" si="21"/>
        <v>65165</v>
      </c>
    </row>
    <row r="166" spans="1:13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/>
      <c r="G166" s="45"/>
      <c r="H166" s="45"/>
      <c r="I166" s="45"/>
      <c r="J166" s="45"/>
      <c r="K166" s="45">
        <f t="shared" si="20"/>
        <v>250000</v>
      </c>
      <c r="L166" s="95">
        <v>210675</v>
      </c>
      <c r="M166" s="45">
        <f t="shared" si="21"/>
        <v>39325</v>
      </c>
    </row>
    <row r="167" spans="1:13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/>
      <c r="G167" s="45"/>
      <c r="H167" s="45"/>
      <c r="I167" s="45"/>
      <c r="J167" s="45"/>
      <c r="K167" s="45">
        <f t="shared" si="20"/>
        <v>134280</v>
      </c>
      <c r="L167" s="95">
        <v>78331</v>
      </c>
      <c r="M167" s="45">
        <f t="shared" si="21"/>
        <v>55949</v>
      </c>
    </row>
    <row r="168" spans="1:13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/>
      <c r="G168" s="45"/>
      <c r="H168" s="45"/>
      <c r="I168" s="45"/>
      <c r="J168" s="45"/>
      <c r="K168" s="45">
        <f t="shared" si="20"/>
        <v>124080</v>
      </c>
      <c r="L168" s="95">
        <v>50606</v>
      </c>
      <c r="M168" s="45">
        <f t="shared" si="21"/>
        <v>73474</v>
      </c>
    </row>
    <row r="169" spans="1:13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/>
      <c r="G169" s="45"/>
      <c r="H169" s="45"/>
      <c r="I169" s="45"/>
      <c r="J169" s="45"/>
      <c r="K169" s="45">
        <f t="shared" si="20"/>
        <v>2378010</v>
      </c>
      <c r="L169" s="95">
        <v>1506030</v>
      </c>
      <c r="M169" s="45">
        <f t="shared" si="21"/>
        <v>871980</v>
      </c>
    </row>
    <row r="170" spans="1:13" x14ac:dyDescent="0.25">
      <c r="A170" s="397"/>
      <c r="B170" s="359"/>
      <c r="C170" s="4" t="s">
        <v>65</v>
      </c>
      <c r="D170" s="100">
        <v>0</v>
      </c>
      <c r="E170" s="45">
        <v>0</v>
      </c>
      <c r="F170" s="45"/>
      <c r="G170" s="45"/>
      <c r="H170" s="45"/>
      <c r="I170" s="45"/>
      <c r="J170" s="45"/>
      <c r="K170" s="45">
        <f t="shared" si="20"/>
        <v>0</v>
      </c>
      <c r="L170" s="95">
        <v>0</v>
      </c>
      <c r="M170" s="45">
        <f t="shared" si="21"/>
        <v>0</v>
      </c>
    </row>
    <row r="171" spans="1:13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/>
      <c r="G171" s="45"/>
      <c r="H171" s="45"/>
      <c r="I171" s="45"/>
      <c r="J171" s="45"/>
      <c r="K171" s="45">
        <f t="shared" si="20"/>
        <v>100000</v>
      </c>
      <c r="L171" s="95">
        <v>54000</v>
      </c>
      <c r="M171" s="45">
        <f t="shared" si="21"/>
        <v>46000</v>
      </c>
    </row>
    <row r="172" spans="1:13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/>
      <c r="G172" s="45"/>
      <c r="H172" s="45"/>
      <c r="I172" s="45"/>
      <c r="J172" s="45"/>
      <c r="K172" s="45">
        <f t="shared" si="20"/>
        <v>1007000</v>
      </c>
      <c r="L172" s="95">
        <v>409650</v>
      </c>
      <c r="M172" s="45">
        <f t="shared" si="21"/>
        <v>597350</v>
      </c>
    </row>
    <row r="173" spans="1:13" x14ac:dyDescent="0.25">
      <c r="A173" s="397"/>
      <c r="B173" s="359"/>
      <c r="C173" s="4" t="s">
        <v>61</v>
      </c>
      <c r="D173" s="100">
        <v>3266450</v>
      </c>
      <c r="E173" s="45">
        <v>3266450</v>
      </c>
      <c r="F173" s="45">
        <v>-85000</v>
      </c>
      <c r="G173" s="45"/>
      <c r="H173" s="45"/>
      <c r="I173" s="45"/>
      <c r="J173" s="45"/>
      <c r="K173" s="45">
        <f t="shared" si="20"/>
        <v>3181450</v>
      </c>
      <c r="L173" s="95">
        <v>2536255</v>
      </c>
      <c r="M173" s="45">
        <f t="shared" si="21"/>
        <v>645195</v>
      </c>
    </row>
    <row r="174" spans="1:13" x14ac:dyDescent="0.25">
      <c r="A174" s="397"/>
      <c r="B174" s="359"/>
      <c r="C174" s="4" t="s">
        <v>62</v>
      </c>
      <c r="D174" s="100">
        <v>0</v>
      </c>
      <c r="E174" s="45">
        <v>0</v>
      </c>
      <c r="F174" s="45"/>
      <c r="G174" s="45"/>
      <c r="H174" s="45"/>
      <c r="I174" s="45"/>
      <c r="J174" s="45"/>
      <c r="K174" s="45">
        <f t="shared" si="20"/>
        <v>0</v>
      </c>
      <c r="L174" s="95">
        <v>0</v>
      </c>
      <c r="M174" s="45">
        <f t="shared" si="21"/>
        <v>0</v>
      </c>
    </row>
    <row r="175" spans="1:13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/>
      <c r="G175" s="45"/>
      <c r="H175" s="45"/>
      <c r="I175" s="45"/>
      <c r="J175" s="45"/>
      <c r="K175" s="45">
        <f t="shared" si="20"/>
        <v>1661036</v>
      </c>
      <c r="L175" s="95">
        <v>413171</v>
      </c>
      <c r="M175" s="45">
        <f t="shared" si="21"/>
        <v>1247865</v>
      </c>
    </row>
    <row r="176" spans="1:13" x14ac:dyDescent="0.25">
      <c r="A176" s="397"/>
      <c r="B176" s="359"/>
      <c r="C176" s="4" t="s">
        <v>63</v>
      </c>
      <c r="D176" s="100">
        <v>1000</v>
      </c>
      <c r="E176" s="45">
        <v>1000</v>
      </c>
      <c r="F176" s="45"/>
      <c r="G176" s="45"/>
      <c r="H176" s="45"/>
      <c r="I176" s="45"/>
      <c r="J176" s="45"/>
      <c r="K176" s="45">
        <f t="shared" si="20"/>
        <v>1000</v>
      </c>
      <c r="L176" s="95">
        <v>0</v>
      </c>
      <c r="M176" s="45">
        <f t="shared" si="21"/>
        <v>1000</v>
      </c>
    </row>
    <row r="177" spans="1:13" x14ac:dyDescent="0.25">
      <c r="A177" s="397"/>
      <c r="B177" s="359"/>
      <c r="C177" s="18" t="s">
        <v>49</v>
      </c>
      <c r="D177" s="51">
        <f t="shared" ref="D177:M177" si="22">SUM(D165:D176)</f>
        <v>8991856</v>
      </c>
      <c r="E177" s="51">
        <v>8991856</v>
      </c>
      <c r="F177" s="51">
        <f t="shared" si="22"/>
        <v>-85000</v>
      </c>
      <c r="G177" s="51">
        <f t="shared" si="22"/>
        <v>0</v>
      </c>
      <c r="H177" s="51">
        <f t="shared" si="22"/>
        <v>0</v>
      </c>
      <c r="I177" s="51">
        <f t="shared" si="22"/>
        <v>0</v>
      </c>
      <c r="J177" s="51">
        <f t="shared" si="22"/>
        <v>0</v>
      </c>
      <c r="K177" s="51">
        <f t="shared" si="22"/>
        <v>8906856</v>
      </c>
      <c r="L177" s="185">
        <f t="shared" si="22"/>
        <v>5263553</v>
      </c>
      <c r="M177" s="83">
        <f t="shared" si="22"/>
        <v>3643303</v>
      </c>
    </row>
    <row r="178" spans="1:13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/>
      <c r="G178" s="45"/>
      <c r="H178" s="45"/>
      <c r="I178" s="45"/>
      <c r="J178" s="45"/>
      <c r="K178" s="45">
        <f t="shared" ref="K178:K182" si="23">E178+F178+G178+H178+I178+J178</f>
        <v>3707761</v>
      </c>
      <c r="L178" s="95">
        <v>1993948</v>
      </c>
      <c r="M178" s="45">
        <f t="shared" ref="M178:M182" si="24">K178-L178</f>
        <v>1713813</v>
      </c>
    </row>
    <row r="179" spans="1:13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/>
      <c r="G179" s="45"/>
      <c r="H179" s="45"/>
      <c r="I179" s="45"/>
      <c r="J179" s="45"/>
      <c r="K179" s="45">
        <f t="shared" si="23"/>
        <v>150000</v>
      </c>
      <c r="L179" s="95">
        <v>67947</v>
      </c>
      <c r="M179" s="45">
        <f t="shared" si="24"/>
        <v>82053</v>
      </c>
    </row>
    <row r="180" spans="1:13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/>
      <c r="G180" s="45"/>
      <c r="H180" s="45"/>
      <c r="I180" s="45"/>
      <c r="J180" s="45"/>
      <c r="K180" s="45">
        <f t="shared" si="23"/>
        <v>10000</v>
      </c>
      <c r="L180" s="95">
        <v>0</v>
      </c>
      <c r="M180" s="45">
        <f t="shared" si="24"/>
        <v>10000</v>
      </c>
    </row>
    <row r="181" spans="1:13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/>
      <c r="G181" s="45"/>
      <c r="H181" s="45"/>
      <c r="I181" s="45"/>
      <c r="J181" s="45"/>
      <c r="K181" s="45">
        <f t="shared" si="23"/>
        <v>24000</v>
      </c>
      <c r="L181" s="95">
        <v>12000</v>
      </c>
      <c r="M181" s="45">
        <f t="shared" si="24"/>
        <v>12000</v>
      </c>
    </row>
    <row r="182" spans="1:13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/>
      <c r="G182" s="45"/>
      <c r="H182" s="45"/>
      <c r="I182" s="45"/>
      <c r="J182" s="45"/>
      <c r="K182" s="45">
        <f t="shared" si="23"/>
        <v>174120</v>
      </c>
      <c r="L182" s="95">
        <v>85602</v>
      </c>
      <c r="M182" s="45">
        <f t="shared" si="24"/>
        <v>88518</v>
      </c>
    </row>
    <row r="183" spans="1:13" x14ac:dyDescent="0.25">
      <c r="A183" s="397"/>
      <c r="B183" s="359"/>
      <c r="C183" s="18" t="s">
        <v>44</v>
      </c>
      <c r="D183" s="51">
        <f t="shared" ref="D183:M183" si="25">SUM(D178:D182)</f>
        <v>4065881</v>
      </c>
      <c r="E183" s="51">
        <v>4065881</v>
      </c>
      <c r="F183" s="51">
        <f t="shared" si="25"/>
        <v>0</v>
      </c>
      <c r="G183" s="51">
        <f t="shared" si="25"/>
        <v>0</v>
      </c>
      <c r="H183" s="51">
        <f t="shared" si="25"/>
        <v>0</v>
      </c>
      <c r="I183" s="51">
        <f t="shared" si="25"/>
        <v>0</v>
      </c>
      <c r="J183" s="51">
        <f t="shared" si="25"/>
        <v>0</v>
      </c>
      <c r="K183" s="51">
        <f t="shared" si="25"/>
        <v>4065881</v>
      </c>
      <c r="L183" s="185">
        <f t="shared" si="25"/>
        <v>2159497</v>
      </c>
      <c r="M183" s="83">
        <f t="shared" si="25"/>
        <v>1906384</v>
      </c>
    </row>
    <row r="184" spans="1:13" x14ac:dyDescent="0.25">
      <c r="A184" s="397"/>
      <c r="B184" s="359"/>
      <c r="C184" s="220" t="s">
        <v>45</v>
      </c>
      <c r="D184" s="215">
        <v>769883</v>
      </c>
      <c r="E184" s="215">
        <v>769883</v>
      </c>
      <c r="F184" s="215"/>
      <c r="G184" s="215"/>
      <c r="H184" s="215"/>
      <c r="I184" s="215"/>
      <c r="J184" s="215"/>
      <c r="K184" s="216">
        <f t="shared" ref="K184:K190" si="26">E184+F184+G184+H184+I184+J184</f>
        <v>769883</v>
      </c>
      <c r="L184" s="217">
        <v>423676</v>
      </c>
      <c r="M184" s="216">
        <f t="shared" ref="M184:M190" si="27">K184-L184</f>
        <v>346207</v>
      </c>
    </row>
    <row r="185" spans="1:13" x14ac:dyDescent="0.25">
      <c r="A185" s="397"/>
      <c r="B185" s="359"/>
      <c r="C185" s="4" t="s">
        <v>56</v>
      </c>
      <c r="D185" s="100">
        <v>50000</v>
      </c>
      <c r="E185" s="45">
        <v>50000</v>
      </c>
      <c r="F185" s="45"/>
      <c r="G185" s="45"/>
      <c r="H185" s="45"/>
      <c r="I185" s="45"/>
      <c r="J185" s="45"/>
      <c r="K185" s="45">
        <f t="shared" si="26"/>
        <v>50000</v>
      </c>
      <c r="L185" s="95">
        <v>0</v>
      </c>
      <c r="M185" s="45">
        <f t="shared" si="27"/>
        <v>50000</v>
      </c>
    </row>
    <row r="186" spans="1:13" x14ac:dyDescent="0.25">
      <c r="A186" s="397"/>
      <c r="B186" s="359"/>
      <c r="C186" s="4" t="s">
        <v>64</v>
      </c>
      <c r="D186" s="100">
        <v>10323630</v>
      </c>
      <c r="E186" s="45">
        <v>10057866</v>
      </c>
      <c r="F186" s="45"/>
      <c r="G186" s="64"/>
      <c r="H186" s="64"/>
      <c r="I186" s="45"/>
      <c r="J186" s="45"/>
      <c r="K186" s="45">
        <f t="shared" si="26"/>
        <v>10057866</v>
      </c>
      <c r="L186" s="95">
        <v>5333190</v>
      </c>
      <c r="M186" s="45">
        <f t="shared" si="27"/>
        <v>4724676</v>
      </c>
    </row>
    <row r="187" spans="1:13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/>
      <c r="G187" s="64"/>
      <c r="H187" s="64"/>
      <c r="I187" s="45"/>
      <c r="J187" s="45"/>
      <c r="K187" s="45">
        <f t="shared" si="26"/>
        <v>13080</v>
      </c>
      <c r="L187" s="95">
        <v>4200</v>
      </c>
      <c r="M187" s="45">
        <f t="shared" si="27"/>
        <v>8880</v>
      </c>
    </row>
    <row r="188" spans="1:13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/>
      <c r="G188" s="64"/>
      <c r="H188" s="64"/>
      <c r="I188" s="45"/>
      <c r="J188" s="45"/>
      <c r="K188" s="45">
        <f t="shared" si="26"/>
        <v>68000</v>
      </c>
      <c r="L188" s="95">
        <v>28000</v>
      </c>
      <c r="M188" s="45">
        <f t="shared" si="27"/>
        <v>40000</v>
      </c>
    </row>
    <row r="189" spans="1:13" x14ac:dyDescent="0.25">
      <c r="A189" s="397"/>
      <c r="B189" s="359"/>
      <c r="C189" s="4" t="s">
        <v>48</v>
      </c>
      <c r="D189" s="100">
        <v>2800340</v>
      </c>
      <c r="E189" s="45">
        <v>2728584</v>
      </c>
      <c r="F189" s="45"/>
      <c r="G189" s="64"/>
      <c r="H189" s="64"/>
      <c r="I189" s="45"/>
      <c r="J189" s="45"/>
      <c r="K189" s="45">
        <f t="shared" si="26"/>
        <v>2728584</v>
      </c>
      <c r="L189" s="95">
        <v>1447521</v>
      </c>
      <c r="M189" s="45">
        <f t="shared" si="27"/>
        <v>1281063</v>
      </c>
    </row>
    <row r="190" spans="1:13" x14ac:dyDescent="0.25">
      <c r="A190" s="397"/>
      <c r="B190" s="359"/>
      <c r="C190" s="4" t="s">
        <v>205</v>
      </c>
      <c r="D190" s="100">
        <v>0</v>
      </c>
      <c r="E190" s="45">
        <v>0</v>
      </c>
      <c r="F190" s="45">
        <v>85000</v>
      </c>
      <c r="G190" s="64"/>
      <c r="H190" s="64"/>
      <c r="I190" s="45"/>
      <c r="J190" s="45"/>
      <c r="K190" s="45">
        <f t="shared" si="26"/>
        <v>85000</v>
      </c>
      <c r="L190" s="95">
        <v>85000</v>
      </c>
      <c r="M190" s="45">
        <f t="shared" si="27"/>
        <v>0</v>
      </c>
    </row>
    <row r="191" spans="1:13" x14ac:dyDescent="0.25">
      <c r="A191" s="397"/>
      <c r="B191" s="359"/>
      <c r="C191" s="18" t="s">
        <v>49</v>
      </c>
      <c r="D191" s="185">
        <f t="shared" ref="D191" si="28">SUM(D185:D190)</f>
        <v>13255050</v>
      </c>
      <c r="E191" s="185">
        <f t="shared" ref="E191" si="29">SUM(E185:E190)</f>
        <v>12917530</v>
      </c>
      <c r="F191" s="185">
        <f t="shared" ref="F191" si="30">SUM(F185:F190)</f>
        <v>85000</v>
      </c>
      <c r="G191" s="185">
        <f t="shared" ref="G191" si="31">SUM(G185:G190)</f>
        <v>0</v>
      </c>
      <c r="H191" s="185">
        <f t="shared" ref="H191" si="32">SUM(H185:H190)</f>
        <v>0</v>
      </c>
      <c r="I191" s="185">
        <f t="shared" ref="I191" si="33">SUM(I185:I190)</f>
        <v>0</v>
      </c>
      <c r="J191" s="185">
        <f t="shared" ref="J191" si="34">SUM(J185:J190)</f>
        <v>0</v>
      </c>
      <c r="K191" s="185">
        <f t="shared" ref="K191" si="35">SUM(K185:K190)</f>
        <v>13002530</v>
      </c>
      <c r="L191" s="185">
        <f t="shared" ref="L191" si="36">SUM(L185:L190)</f>
        <v>6897911</v>
      </c>
      <c r="M191" s="185">
        <f t="shared" ref="M191" si="37">SUM(M185:M190)</f>
        <v>6104619</v>
      </c>
    </row>
    <row r="192" spans="1:13" x14ac:dyDescent="0.25">
      <c r="A192" s="397"/>
      <c r="B192" s="357" t="s">
        <v>21</v>
      </c>
      <c r="C192" s="4" t="s">
        <v>43</v>
      </c>
      <c r="D192" s="100">
        <v>50493564</v>
      </c>
      <c r="E192" s="45">
        <v>50272828</v>
      </c>
      <c r="F192" s="64"/>
      <c r="G192" s="45"/>
      <c r="H192" s="45"/>
      <c r="I192" s="45"/>
      <c r="J192" s="45"/>
      <c r="K192" s="45">
        <f t="shared" ref="K192:K199" si="38">E192+F192+G192+H192+I192+J192</f>
        <v>50272828</v>
      </c>
      <c r="L192" s="95">
        <v>25484370</v>
      </c>
      <c r="M192" s="45">
        <f t="shared" ref="M192:M199" si="39">K192-L192</f>
        <v>24788458</v>
      </c>
    </row>
    <row r="193" spans="1:13" x14ac:dyDescent="0.25">
      <c r="A193" s="397"/>
      <c r="B193" s="364"/>
      <c r="C193" s="4" t="s">
        <v>66</v>
      </c>
      <c r="D193" s="100">
        <v>0</v>
      </c>
      <c r="E193" s="45">
        <v>0</v>
      </c>
      <c r="F193" s="64"/>
      <c r="G193" s="45"/>
      <c r="H193" s="45"/>
      <c r="I193" s="45"/>
      <c r="J193" s="45"/>
      <c r="K193" s="45">
        <f t="shared" si="38"/>
        <v>0</v>
      </c>
      <c r="L193" s="95">
        <v>0</v>
      </c>
      <c r="M193" s="45">
        <f t="shared" si="39"/>
        <v>0</v>
      </c>
    </row>
    <row r="194" spans="1:13" x14ac:dyDescent="0.25">
      <c r="A194" s="397"/>
      <c r="B194" s="364"/>
      <c r="C194" s="4" t="s">
        <v>50</v>
      </c>
      <c r="D194" s="100">
        <v>2405000</v>
      </c>
      <c r="E194" s="45">
        <v>2405000</v>
      </c>
      <c r="F194" s="64"/>
      <c r="G194" s="45"/>
      <c r="H194" s="45"/>
      <c r="I194" s="45"/>
      <c r="J194" s="45"/>
      <c r="K194" s="45">
        <f t="shared" si="38"/>
        <v>2405000</v>
      </c>
      <c r="L194" s="95">
        <v>1088318</v>
      </c>
      <c r="M194" s="45">
        <f t="shared" si="39"/>
        <v>1316682</v>
      </c>
    </row>
    <row r="195" spans="1:13" x14ac:dyDescent="0.25">
      <c r="A195" s="397"/>
      <c r="B195" s="364"/>
      <c r="C195" s="4" t="s">
        <v>51</v>
      </c>
      <c r="D195" s="100">
        <v>115000</v>
      </c>
      <c r="E195" s="45">
        <v>115000</v>
      </c>
      <c r="F195" s="64"/>
      <c r="G195" s="45"/>
      <c r="H195" s="45"/>
      <c r="I195" s="45"/>
      <c r="J195" s="45"/>
      <c r="K195" s="45">
        <f t="shared" si="38"/>
        <v>115000</v>
      </c>
      <c r="L195" s="95">
        <v>0</v>
      </c>
      <c r="M195" s="45">
        <f t="shared" si="39"/>
        <v>115000</v>
      </c>
    </row>
    <row r="196" spans="1:13" x14ac:dyDescent="0.25">
      <c r="A196" s="397"/>
      <c r="B196" s="364"/>
      <c r="C196" s="4" t="s">
        <v>52</v>
      </c>
      <c r="D196" s="100">
        <v>322000</v>
      </c>
      <c r="E196" s="45">
        <v>322000</v>
      </c>
      <c r="F196" s="64"/>
      <c r="G196" s="45"/>
      <c r="H196" s="45"/>
      <c r="I196" s="45"/>
      <c r="J196" s="45"/>
      <c r="K196" s="45">
        <f t="shared" si="38"/>
        <v>322000</v>
      </c>
      <c r="L196" s="95">
        <v>101733</v>
      </c>
      <c r="M196" s="45">
        <f t="shared" si="39"/>
        <v>220267</v>
      </c>
    </row>
    <row r="197" spans="1:13" x14ac:dyDescent="0.25">
      <c r="A197" s="397"/>
      <c r="B197" s="364"/>
      <c r="C197" s="4" t="s">
        <v>53</v>
      </c>
      <c r="D197" s="100">
        <v>276000</v>
      </c>
      <c r="E197" s="45">
        <v>276000</v>
      </c>
      <c r="F197" s="64"/>
      <c r="G197" s="45"/>
      <c r="H197" s="45"/>
      <c r="I197" s="45"/>
      <c r="J197" s="45"/>
      <c r="K197" s="45">
        <f t="shared" si="38"/>
        <v>276000</v>
      </c>
      <c r="L197" s="95">
        <v>124500</v>
      </c>
      <c r="M197" s="45">
        <f t="shared" si="39"/>
        <v>151500</v>
      </c>
    </row>
    <row r="198" spans="1:13" x14ac:dyDescent="0.25">
      <c r="A198" s="397"/>
      <c r="B198" s="364"/>
      <c r="C198" s="4" t="s">
        <v>54</v>
      </c>
      <c r="D198" s="100">
        <v>1550000</v>
      </c>
      <c r="E198" s="45">
        <v>2440192</v>
      </c>
      <c r="F198" s="64"/>
      <c r="G198" s="64"/>
      <c r="H198" s="45"/>
      <c r="I198" s="45"/>
      <c r="J198" s="45"/>
      <c r="K198" s="45">
        <f t="shared" si="38"/>
        <v>2440192</v>
      </c>
      <c r="L198" s="95">
        <v>980554</v>
      </c>
      <c r="M198" s="45">
        <f t="shared" si="39"/>
        <v>1459638</v>
      </c>
    </row>
    <row r="199" spans="1:13" x14ac:dyDescent="0.25">
      <c r="A199" s="397"/>
      <c r="B199" s="364"/>
      <c r="C199" s="4" t="s">
        <v>55</v>
      </c>
      <c r="D199" s="100">
        <v>0</v>
      </c>
      <c r="E199" s="45">
        <v>0</v>
      </c>
      <c r="F199" s="45"/>
      <c r="G199" s="45"/>
      <c r="H199" s="45"/>
      <c r="I199" s="45"/>
      <c r="J199" s="45"/>
      <c r="K199" s="45">
        <f t="shared" si="38"/>
        <v>0</v>
      </c>
      <c r="L199" s="95">
        <v>0</v>
      </c>
      <c r="M199" s="45">
        <f t="shared" si="39"/>
        <v>0</v>
      </c>
    </row>
    <row r="200" spans="1:13" x14ac:dyDescent="0.25">
      <c r="A200" s="397"/>
      <c r="B200" s="364"/>
      <c r="C200" s="18" t="s">
        <v>44</v>
      </c>
      <c r="D200" s="51">
        <f t="shared" ref="D200:M200" si="40">SUM(D192:D199)</f>
        <v>55161564</v>
      </c>
      <c r="E200" s="51">
        <v>55831020</v>
      </c>
      <c r="F200" s="51">
        <f t="shared" si="40"/>
        <v>0</v>
      </c>
      <c r="G200" s="51">
        <f t="shared" si="40"/>
        <v>0</v>
      </c>
      <c r="H200" s="51">
        <f t="shared" si="40"/>
        <v>0</v>
      </c>
      <c r="I200" s="51">
        <f t="shared" si="40"/>
        <v>0</v>
      </c>
      <c r="J200" s="51">
        <f t="shared" si="40"/>
        <v>0</v>
      </c>
      <c r="K200" s="51">
        <f t="shared" si="40"/>
        <v>55831020</v>
      </c>
      <c r="L200" s="185">
        <f t="shared" si="40"/>
        <v>27779475</v>
      </c>
      <c r="M200" s="83">
        <f t="shared" si="40"/>
        <v>28051545</v>
      </c>
    </row>
    <row r="201" spans="1:13" x14ac:dyDescent="0.25">
      <c r="A201" s="397"/>
      <c r="B201" s="364"/>
      <c r="C201" s="220" t="s">
        <v>45</v>
      </c>
      <c r="D201" s="215">
        <v>10313174</v>
      </c>
      <c r="E201" s="215">
        <v>10443718</v>
      </c>
      <c r="F201" s="215"/>
      <c r="G201" s="215"/>
      <c r="H201" s="215"/>
      <c r="I201" s="215"/>
      <c r="J201" s="215"/>
      <c r="K201" s="216">
        <f t="shared" ref="K201:K214" si="41">E201+F201+G201+H201+I201+J201</f>
        <v>10443718</v>
      </c>
      <c r="L201" s="217">
        <v>5412851</v>
      </c>
      <c r="M201" s="216">
        <f t="shared" ref="M201:M214" si="42">K201-L201</f>
        <v>5030867</v>
      </c>
    </row>
    <row r="202" spans="1:13" x14ac:dyDescent="0.25">
      <c r="A202" s="397"/>
      <c r="B202" s="364"/>
      <c r="C202" s="4" t="s">
        <v>46</v>
      </c>
      <c r="D202" s="100">
        <v>70000</v>
      </c>
      <c r="E202" s="45">
        <v>70000</v>
      </c>
      <c r="F202" s="45"/>
      <c r="G202" s="45"/>
      <c r="H202" s="45"/>
      <c r="I202" s="45"/>
      <c r="J202" s="45"/>
      <c r="K202" s="45">
        <f t="shared" si="41"/>
        <v>70000</v>
      </c>
      <c r="L202" s="95">
        <v>21978</v>
      </c>
      <c r="M202" s="64">
        <f t="shared" si="42"/>
        <v>48022</v>
      </c>
    </row>
    <row r="203" spans="1:13" x14ac:dyDescent="0.25">
      <c r="A203" s="397"/>
      <c r="B203" s="364"/>
      <c r="C203" s="4" t="s">
        <v>56</v>
      </c>
      <c r="D203" s="100">
        <v>260000</v>
      </c>
      <c r="E203" s="45">
        <v>257744</v>
      </c>
      <c r="F203" s="45"/>
      <c r="G203" s="45"/>
      <c r="H203" s="45"/>
      <c r="I203" s="45"/>
      <c r="J203" s="45"/>
      <c r="K203" s="45">
        <f t="shared" si="41"/>
        <v>257744</v>
      </c>
      <c r="L203" s="95">
        <v>114082</v>
      </c>
      <c r="M203" s="64">
        <f t="shared" si="42"/>
        <v>143662</v>
      </c>
    </row>
    <row r="204" spans="1:13" x14ac:dyDescent="0.25">
      <c r="A204" s="397"/>
      <c r="B204" s="364"/>
      <c r="C204" s="4" t="s">
        <v>57</v>
      </c>
      <c r="D204" s="100">
        <v>107880</v>
      </c>
      <c r="E204" s="45">
        <v>107880</v>
      </c>
      <c r="F204" s="45"/>
      <c r="G204" s="45"/>
      <c r="H204" s="45"/>
      <c r="I204" s="45"/>
      <c r="J204" s="45"/>
      <c r="K204" s="45">
        <f t="shared" si="41"/>
        <v>107880</v>
      </c>
      <c r="L204" s="95">
        <v>62931</v>
      </c>
      <c r="M204" s="64">
        <f t="shared" si="42"/>
        <v>44949</v>
      </c>
    </row>
    <row r="205" spans="1:13" x14ac:dyDescent="0.25">
      <c r="A205" s="397"/>
      <c r="B205" s="364"/>
      <c r="C205" s="4" t="s">
        <v>58</v>
      </c>
      <c r="D205" s="100">
        <v>361200</v>
      </c>
      <c r="E205" s="45">
        <v>363028</v>
      </c>
      <c r="F205" s="45"/>
      <c r="G205" s="45"/>
      <c r="H205" s="45"/>
      <c r="I205" s="45"/>
      <c r="J205" s="45"/>
      <c r="K205" s="45">
        <f t="shared" si="41"/>
        <v>363028</v>
      </c>
      <c r="L205" s="95">
        <v>173684</v>
      </c>
      <c r="M205" s="64">
        <f t="shared" si="42"/>
        <v>189344</v>
      </c>
    </row>
    <row r="206" spans="1:13" x14ac:dyDescent="0.25">
      <c r="A206" s="397"/>
      <c r="B206" s="364"/>
      <c r="C206" s="4" t="s">
        <v>59</v>
      </c>
      <c r="D206" s="100">
        <v>806656</v>
      </c>
      <c r="E206" s="45">
        <v>806656</v>
      </c>
      <c r="F206" s="45"/>
      <c r="G206" s="45"/>
      <c r="H206" s="45"/>
      <c r="I206" s="45"/>
      <c r="J206" s="45"/>
      <c r="K206" s="45">
        <f t="shared" si="41"/>
        <v>806656</v>
      </c>
      <c r="L206" s="95">
        <v>386386</v>
      </c>
      <c r="M206" s="64">
        <f t="shared" si="42"/>
        <v>420270</v>
      </c>
    </row>
    <row r="207" spans="1:13" x14ac:dyDescent="0.25">
      <c r="A207" s="397"/>
      <c r="B207" s="364"/>
      <c r="C207" s="4" t="s">
        <v>64</v>
      </c>
      <c r="D207" s="100">
        <v>10000</v>
      </c>
      <c r="E207" s="45">
        <v>10000</v>
      </c>
      <c r="F207" s="45"/>
      <c r="G207" s="45"/>
      <c r="H207" s="45"/>
      <c r="I207" s="45"/>
      <c r="J207" s="45"/>
      <c r="K207" s="45">
        <f t="shared" si="41"/>
        <v>10000</v>
      </c>
      <c r="L207" s="95">
        <v>0</v>
      </c>
      <c r="M207" s="64">
        <f t="shared" si="42"/>
        <v>10000</v>
      </c>
    </row>
    <row r="208" spans="1:13" x14ac:dyDescent="0.25">
      <c r="A208" s="397"/>
      <c r="B208" s="364"/>
      <c r="C208" s="4" t="s">
        <v>60</v>
      </c>
      <c r="D208" s="100">
        <v>241000</v>
      </c>
      <c r="E208" s="45">
        <v>241000</v>
      </c>
      <c r="F208" s="45"/>
      <c r="G208" s="45"/>
      <c r="H208" s="45"/>
      <c r="I208" s="45"/>
      <c r="J208" s="45"/>
      <c r="K208" s="45">
        <f t="shared" si="41"/>
        <v>241000</v>
      </c>
      <c r="L208" s="95">
        <v>201133</v>
      </c>
      <c r="M208" s="64">
        <f t="shared" si="42"/>
        <v>39867</v>
      </c>
    </row>
    <row r="209" spans="1:14" x14ac:dyDescent="0.25">
      <c r="A209" s="397"/>
      <c r="B209" s="364"/>
      <c r="C209" s="4" t="s">
        <v>67</v>
      </c>
      <c r="D209" s="100">
        <v>12000</v>
      </c>
      <c r="E209" s="45">
        <v>12000</v>
      </c>
      <c r="F209" s="45"/>
      <c r="G209" s="45"/>
      <c r="H209" s="45"/>
      <c r="I209" s="45"/>
      <c r="J209" s="45"/>
      <c r="K209" s="45">
        <f t="shared" si="41"/>
        <v>12000</v>
      </c>
      <c r="L209" s="95">
        <v>8200</v>
      </c>
      <c r="M209" s="64">
        <f t="shared" si="42"/>
        <v>3800</v>
      </c>
    </row>
    <row r="210" spans="1:14" x14ac:dyDescent="0.25">
      <c r="A210" s="397"/>
      <c r="B210" s="364"/>
      <c r="C210" s="4" t="s">
        <v>47</v>
      </c>
      <c r="D210" s="100">
        <v>166200</v>
      </c>
      <c r="E210" s="45">
        <v>167700</v>
      </c>
      <c r="F210" s="45"/>
      <c r="G210" s="45"/>
      <c r="H210" s="45"/>
      <c r="I210" s="45"/>
      <c r="J210" s="45"/>
      <c r="K210" s="45">
        <f t="shared" si="41"/>
        <v>167700</v>
      </c>
      <c r="L210" s="95">
        <v>45150</v>
      </c>
      <c r="M210" s="64">
        <f t="shared" si="42"/>
        <v>122550</v>
      </c>
    </row>
    <row r="211" spans="1:14" x14ac:dyDescent="0.25">
      <c r="A211" s="397"/>
      <c r="B211" s="364"/>
      <c r="C211" s="4" t="s">
        <v>61</v>
      </c>
      <c r="D211" s="100">
        <v>1355455</v>
      </c>
      <c r="E211" s="45">
        <v>1355455</v>
      </c>
      <c r="F211" s="45"/>
      <c r="G211" s="45"/>
      <c r="H211" s="45"/>
      <c r="I211" s="45"/>
      <c r="J211" s="45"/>
      <c r="K211" s="45">
        <f t="shared" si="41"/>
        <v>1355455</v>
      </c>
      <c r="L211" s="95">
        <v>823612</v>
      </c>
      <c r="M211" s="64">
        <f t="shared" si="42"/>
        <v>531843</v>
      </c>
    </row>
    <row r="212" spans="1:14" x14ac:dyDescent="0.25">
      <c r="A212" s="397"/>
      <c r="B212" s="364"/>
      <c r="C212" s="4" t="s">
        <v>62</v>
      </c>
      <c r="D212" s="100">
        <v>250000</v>
      </c>
      <c r="E212" s="45">
        <v>250000</v>
      </c>
      <c r="F212" s="45"/>
      <c r="G212" s="45"/>
      <c r="H212" s="45"/>
      <c r="I212" s="45"/>
      <c r="J212" s="45"/>
      <c r="K212" s="45">
        <f t="shared" si="41"/>
        <v>250000</v>
      </c>
      <c r="L212" s="95">
        <v>53055</v>
      </c>
      <c r="M212" s="64">
        <f t="shared" si="42"/>
        <v>196945</v>
      </c>
    </row>
    <row r="213" spans="1:14" x14ac:dyDescent="0.25">
      <c r="A213" s="397"/>
      <c r="B213" s="364"/>
      <c r="C213" s="4" t="s">
        <v>48</v>
      </c>
      <c r="D213" s="100">
        <v>384681</v>
      </c>
      <c r="E213" s="45">
        <v>384565</v>
      </c>
      <c r="F213" s="45"/>
      <c r="G213" s="45"/>
      <c r="H213" s="45"/>
      <c r="I213" s="45"/>
      <c r="J213" s="45"/>
      <c r="K213" s="45">
        <f t="shared" si="41"/>
        <v>384565</v>
      </c>
      <c r="L213" s="95">
        <v>208318</v>
      </c>
      <c r="M213" s="64">
        <f t="shared" si="42"/>
        <v>176247</v>
      </c>
    </row>
    <row r="214" spans="1:14" x14ac:dyDescent="0.25">
      <c r="A214" s="397"/>
      <c r="B214" s="364"/>
      <c r="C214" s="4" t="s">
        <v>63</v>
      </c>
      <c r="D214" s="100">
        <v>15000</v>
      </c>
      <c r="E214" s="45">
        <v>71500</v>
      </c>
      <c r="F214" s="45"/>
      <c r="G214" s="64"/>
      <c r="H214" s="45"/>
      <c r="I214" s="45"/>
      <c r="J214" s="45"/>
      <c r="K214" s="45">
        <f t="shared" si="41"/>
        <v>71500</v>
      </c>
      <c r="L214" s="95">
        <v>8964</v>
      </c>
      <c r="M214" s="45">
        <f t="shared" si="42"/>
        <v>62536</v>
      </c>
    </row>
    <row r="215" spans="1:14" x14ac:dyDescent="0.25">
      <c r="A215" s="397"/>
      <c r="B215" s="364"/>
      <c r="C215" s="18" t="s">
        <v>49</v>
      </c>
      <c r="D215" s="51">
        <f t="shared" ref="D215:M215" si="43">SUM(D202:D214)</f>
        <v>4040072</v>
      </c>
      <c r="E215" s="51">
        <v>4097528</v>
      </c>
      <c r="F215" s="51">
        <f t="shared" si="43"/>
        <v>0</v>
      </c>
      <c r="G215" s="51">
        <f t="shared" si="43"/>
        <v>0</v>
      </c>
      <c r="H215" s="51">
        <f t="shared" si="43"/>
        <v>0</v>
      </c>
      <c r="I215" s="51">
        <f t="shared" si="43"/>
        <v>0</v>
      </c>
      <c r="J215" s="51">
        <f t="shared" si="43"/>
        <v>0</v>
      </c>
      <c r="K215" s="51">
        <f t="shared" si="43"/>
        <v>4097528</v>
      </c>
      <c r="L215" s="185">
        <f t="shared" si="43"/>
        <v>2107493</v>
      </c>
      <c r="M215" s="83">
        <f t="shared" si="43"/>
        <v>1990035</v>
      </c>
    </row>
    <row r="216" spans="1:14" s="170" customFormat="1" x14ac:dyDescent="0.25">
      <c r="A216" s="397"/>
      <c r="B216" s="364"/>
      <c r="C216" s="168" t="s">
        <v>194</v>
      </c>
      <c r="D216" s="169">
        <v>0</v>
      </c>
      <c r="E216" s="169">
        <v>76400</v>
      </c>
      <c r="F216" s="169"/>
      <c r="G216" s="169"/>
      <c r="H216" s="169"/>
      <c r="I216" s="169"/>
      <c r="J216" s="169"/>
      <c r="K216" s="45">
        <f t="shared" ref="K216:K218" si="44">E216+F216+G216+H216+I216+J216</f>
        <v>76400</v>
      </c>
      <c r="L216" s="187">
        <v>76400</v>
      </c>
      <c r="M216" s="45">
        <f t="shared" ref="M216:M218" si="45">K216-L216</f>
        <v>0</v>
      </c>
      <c r="N216" s="174"/>
    </row>
    <row r="217" spans="1:14" x14ac:dyDescent="0.25">
      <c r="A217" s="397"/>
      <c r="B217" s="364"/>
      <c r="C217" s="4" t="s">
        <v>143</v>
      </c>
      <c r="D217" s="100">
        <v>94488</v>
      </c>
      <c r="E217" s="45">
        <v>18088</v>
      </c>
      <c r="F217" s="64"/>
      <c r="G217" s="45"/>
      <c r="H217" s="45"/>
      <c r="I217" s="45"/>
      <c r="J217" s="45"/>
      <c r="K217" s="45">
        <f t="shared" si="44"/>
        <v>18088</v>
      </c>
      <c r="L217" s="95">
        <v>14163</v>
      </c>
      <c r="M217" s="45">
        <f t="shared" si="45"/>
        <v>3925</v>
      </c>
    </row>
    <row r="218" spans="1:14" x14ac:dyDescent="0.25">
      <c r="A218" s="397"/>
      <c r="B218" s="364"/>
      <c r="C218" s="4" t="s">
        <v>144</v>
      </c>
      <c r="D218" s="100">
        <v>25512</v>
      </c>
      <c r="E218" s="45">
        <v>25512</v>
      </c>
      <c r="F218" s="45"/>
      <c r="G218" s="45"/>
      <c r="H218" s="45"/>
      <c r="I218" s="45"/>
      <c r="J218" s="45"/>
      <c r="K218" s="45">
        <f t="shared" si="44"/>
        <v>25512</v>
      </c>
      <c r="L218" s="95">
        <v>24452</v>
      </c>
      <c r="M218" s="45">
        <f t="shared" si="45"/>
        <v>1060</v>
      </c>
    </row>
    <row r="219" spans="1:14" x14ac:dyDescent="0.25">
      <c r="A219" s="397"/>
      <c r="B219" s="358"/>
      <c r="C219" s="18" t="s">
        <v>145</v>
      </c>
      <c r="D219" s="51">
        <f>SUM(D216:D218)</f>
        <v>120000</v>
      </c>
      <c r="E219" s="51">
        <v>120000</v>
      </c>
      <c r="F219" s="51">
        <f t="shared" ref="F219:M219" si="46">SUM(F216:F218)</f>
        <v>0</v>
      </c>
      <c r="G219" s="51">
        <f t="shared" si="46"/>
        <v>0</v>
      </c>
      <c r="H219" s="51">
        <f t="shared" si="46"/>
        <v>0</v>
      </c>
      <c r="I219" s="51">
        <f t="shared" si="46"/>
        <v>0</v>
      </c>
      <c r="J219" s="51">
        <f t="shared" si="46"/>
        <v>0</v>
      </c>
      <c r="K219" s="51">
        <f t="shared" si="46"/>
        <v>120000</v>
      </c>
      <c r="L219" s="185">
        <f t="shared" si="46"/>
        <v>115015</v>
      </c>
      <c r="M219" s="51">
        <f t="shared" si="46"/>
        <v>4985</v>
      </c>
    </row>
    <row r="220" spans="1:14" x14ac:dyDescent="0.25">
      <c r="A220" s="397"/>
      <c r="B220" s="359" t="s">
        <v>24</v>
      </c>
      <c r="C220" s="4" t="s">
        <v>68</v>
      </c>
      <c r="D220" s="100">
        <v>1500000</v>
      </c>
      <c r="E220" s="45">
        <v>1500000</v>
      </c>
      <c r="F220" s="45"/>
      <c r="G220" s="45"/>
      <c r="H220" s="45"/>
      <c r="I220" s="45"/>
      <c r="J220" s="45"/>
      <c r="K220" s="45">
        <f t="shared" ref="K220:K221" si="47">E220+F220+G220+H220+I220+J220</f>
        <v>1500000</v>
      </c>
      <c r="L220" s="95">
        <v>894017</v>
      </c>
      <c r="M220" s="45">
        <f t="shared" ref="M220:M221" si="48">K220-L220</f>
        <v>605983</v>
      </c>
    </row>
    <row r="221" spans="1:14" x14ac:dyDescent="0.25">
      <c r="A221" s="397"/>
      <c r="B221" s="359"/>
      <c r="C221" s="4" t="s">
        <v>55</v>
      </c>
      <c r="D221" s="100">
        <v>720000</v>
      </c>
      <c r="E221" s="45">
        <v>720000</v>
      </c>
      <c r="F221" s="45"/>
      <c r="G221" s="45"/>
      <c r="H221" s="45"/>
      <c r="I221" s="45"/>
      <c r="J221" s="45"/>
      <c r="K221" s="45">
        <f t="shared" si="47"/>
        <v>720000</v>
      </c>
      <c r="L221" s="95">
        <v>420000</v>
      </c>
      <c r="M221" s="45">
        <f t="shared" si="48"/>
        <v>300000</v>
      </c>
    </row>
    <row r="222" spans="1:14" x14ac:dyDescent="0.25">
      <c r="A222" s="397"/>
      <c r="B222" s="359"/>
      <c r="C222" s="18" t="s">
        <v>44</v>
      </c>
      <c r="D222" s="51">
        <f t="shared" ref="D222:M222" si="49">SUM(D220:D221)</f>
        <v>2220000</v>
      </c>
      <c r="E222" s="51">
        <v>2220000</v>
      </c>
      <c r="F222" s="51">
        <f t="shared" si="49"/>
        <v>0</v>
      </c>
      <c r="G222" s="51">
        <f t="shared" si="49"/>
        <v>0</v>
      </c>
      <c r="H222" s="51">
        <f t="shared" si="49"/>
        <v>0</v>
      </c>
      <c r="I222" s="51">
        <f t="shared" si="49"/>
        <v>0</v>
      </c>
      <c r="J222" s="51">
        <f t="shared" si="49"/>
        <v>0</v>
      </c>
      <c r="K222" s="51">
        <f t="shared" si="49"/>
        <v>2220000</v>
      </c>
      <c r="L222" s="185">
        <f t="shared" si="49"/>
        <v>1314017</v>
      </c>
      <c r="M222" s="83">
        <f t="shared" si="49"/>
        <v>905983</v>
      </c>
    </row>
    <row r="223" spans="1:14" x14ac:dyDescent="0.25">
      <c r="A223" s="397"/>
      <c r="B223" s="359"/>
      <c r="C223" s="220" t="s">
        <v>45</v>
      </c>
      <c r="D223" s="215">
        <v>416554</v>
      </c>
      <c r="E223" s="215">
        <v>416554</v>
      </c>
      <c r="F223" s="215"/>
      <c r="G223" s="215"/>
      <c r="H223" s="215"/>
      <c r="I223" s="215"/>
      <c r="J223" s="215"/>
      <c r="K223" s="216">
        <f t="shared" ref="K223:K231" si="50">E223+F223+G223+H223+I223+J223</f>
        <v>416554</v>
      </c>
      <c r="L223" s="217">
        <v>175129</v>
      </c>
      <c r="M223" s="216">
        <f t="shared" ref="M223:M231" si="51">K223-L223</f>
        <v>241425</v>
      </c>
    </row>
    <row r="224" spans="1:14" x14ac:dyDescent="0.25">
      <c r="A224" s="397"/>
      <c r="B224" s="359"/>
      <c r="C224" s="4" t="s">
        <v>46</v>
      </c>
      <c r="D224" s="100">
        <v>50000</v>
      </c>
      <c r="E224" s="45">
        <v>50000</v>
      </c>
      <c r="F224" s="45"/>
      <c r="G224" s="45"/>
      <c r="H224" s="45"/>
      <c r="I224" s="45"/>
      <c r="J224" s="45"/>
      <c r="K224" s="45">
        <f t="shared" si="50"/>
        <v>50000</v>
      </c>
      <c r="L224" s="95">
        <v>14974</v>
      </c>
      <c r="M224" s="45">
        <f t="shared" si="51"/>
        <v>35026</v>
      </c>
    </row>
    <row r="225" spans="1:13" x14ac:dyDescent="0.25">
      <c r="A225" s="397"/>
      <c r="B225" s="359"/>
      <c r="C225" s="4" t="s">
        <v>58</v>
      </c>
      <c r="D225" s="100">
        <v>29292</v>
      </c>
      <c r="E225" s="45">
        <v>29292</v>
      </c>
      <c r="F225" s="45"/>
      <c r="G225" s="45"/>
      <c r="H225" s="45"/>
      <c r="I225" s="45"/>
      <c r="J225" s="45"/>
      <c r="K225" s="45">
        <f t="shared" si="50"/>
        <v>29292</v>
      </c>
      <c r="L225" s="95">
        <v>12797</v>
      </c>
      <c r="M225" s="45">
        <f t="shared" si="51"/>
        <v>16495</v>
      </c>
    </row>
    <row r="226" spans="1:13" x14ac:dyDescent="0.25">
      <c r="A226" s="397"/>
      <c r="B226" s="359"/>
      <c r="C226" s="4" t="s">
        <v>65</v>
      </c>
      <c r="D226" s="100">
        <v>1731600</v>
      </c>
      <c r="E226" s="45">
        <v>1631600</v>
      </c>
      <c r="F226" s="45"/>
      <c r="G226" s="45"/>
      <c r="H226" s="45"/>
      <c r="I226" s="45"/>
      <c r="J226" s="45"/>
      <c r="K226" s="45">
        <f t="shared" si="50"/>
        <v>1631600</v>
      </c>
      <c r="L226" s="95">
        <v>881000</v>
      </c>
      <c r="M226" s="45">
        <f t="shared" si="51"/>
        <v>750600</v>
      </c>
    </row>
    <row r="227" spans="1:13" x14ac:dyDescent="0.25">
      <c r="A227" s="397"/>
      <c r="B227" s="359"/>
      <c r="C227" s="4" t="s">
        <v>60</v>
      </c>
      <c r="D227" s="100">
        <v>150000</v>
      </c>
      <c r="E227" s="45">
        <v>250000</v>
      </c>
      <c r="F227" s="45"/>
      <c r="G227" s="45"/>
      <c r="H227" s="45"/>
      <c r="I227" s="45"/>
      <c r="J227" s="45"/>
      <c r="K227" s="45">
        <f t="shared" si="50"/>
        <v>250000</v>
      </c>
      <c r="L227" s="95">
        <v>231000</v>
      </c>
      <c r="M227" s="64">
        <f t="shared" si="51"/>
        <v>19000</v>
      </c>
    </row>
    <row r="228" spans="1:13" x14ac:dyDescent="0.25">
      <c r="A228" s="397"/>
      <c r="B228" s="359"/>
      <c r="C228" s="4" t="s">
        <v>67</v>
      </c>
      <c r="D228" s="100">
        <v>70000</v>
      </c>
      <c r="E228" s="45">
        <v>70000</v>
      </c>
      <c r="F228" s="45">
        <v>-31040</v>
      </c>
      <c r="G228" s="45"/>
      <c r="H228" s="45"/>
      <c r="I228" s="45"/>
      <c r="J228" s="45"/>
      <c r="K228" s="45">
        <f t="shared" si="50"/>
        <v>38960</v>
      </c>
      <c r="L228" s="95">
        <v>32000</v>
      </c>
      <c r="M228" s="45">
        <f t="shared" si="51"/>
        <v>6960</v>
      </c>
    </row>
    <row r="229" spans="1:13" x14ac:dyDescent="0.25">
      <c r="A229" s="397"/>
      <c r="B229" s="359"/>
      <c r="C229" s="4" t="s">
        <v>61</v>
      </c>
      <c r="D229" s="100">
        <v>150000</v>
      </c>
      <c r="E229" s="45">
        <v>150000</v>
      </c>
      <c r="F229" s="45">
        <v>31040</v>
      </c>
      <c r="G229" s="45"/>
      <c r="H229" s="45"/>
      <c r="I229" s="45"/>
      <c r="J229" s="45"/>
      <c r="K229" s="45">
        <f t="shared" si="50"/>
        <v>181040</v>
      </c>
      <c r="L229" s="95">
        <v>40000</v>
      </c>
      <c r="M229" s="45">
        <f t="shared" si="51"/>
        <v>141040</v>
      </c>
    </row>
    <row r="230" spans="1:13" x14ac:dyDescent="0.25">
      <c r="A230" s="397"/>
      <c r="B230" s="359"/>
      <c r="C230" s="4" t="s">
        <v>48</v>
      </c>
      <c r="D230" s="100">
        <v>600812</v>
      </c>
      <c r="E230" s="45">
        <v>600812</v>
      </c>
      <c r="F230" s="45"/>
      <c r="G230" s="45"/>
      <c r="H230" s="45"/>
      <c r="I230" s="45"/>
      <c r="J230" s="45"/>
      <c r="K230" s="45">
        <f t="shared" si="50"/>
        <v>600812</v>
      </c>
      <c r="L230" s="95">
        <v>323052</v>
      </c>
      <c r="M230" s="45">
        <f t="shared" si="51"/>
        <v>277760</v>
      </c>
    </row>
    <row r="231" spans="1:13" x14ac:dyDescent="0.25">
      <c r="A231" s="397"/>
      <c r="B231" s="359"/>
      <c r="C231" s="4" t="s">
        <v>63</v>
      </c>
      <c r="D231" s="100">
        <v>1000</v>
      </c>
      <c r="E231" s="45">
        <v>1000</v>
      </c>
      <c r="F231" s="45"/>
      <c r="G231" s="45"/>
      <c r="H231" s="45"/>
      <c r="I231" s="45"/>
      <c r="J231" s="45"/>
      <c r="K231" s="45">
        <f t="shared" si="50"/>
        <v>1000</v>
      </c>
      <c r="L231" s="95">
        <v>0</v>
      </c>
      <c r="M231" s="45">
        <f t="shared" si="51"/>
        <v>1000</v>
      </c>
    </row>
    <row r="232" spans="1:13" x14ac:dyDescent="0.25">
      <c r="A232" s="397"/>
      <c r="B232" s="359"/>
      <c r="C232" s="18" t="s">
        <v>49</v>
      </c>
      <c r="D232" s="51">
        <f t="shared" ref="D232:M232" si="52">SUM(D224:D231)</f>
        <v>2782704</v>
      </c>
      <c r="E232" s="51">
        <v>2782704</v>
      </c>
      <c r="F232" s="51">
        <f t="shared" si="52"/>
        <v>0</v>
      </c>
      <c r="G232" s="51">
        <f t="shared" si="52"/>
        <v>0</v>
      </c>
      <c r="H232" s="51">
        <f t="shared" si="52"/>
        <v>0</v>
      </c>
      <c r="I232" s="51">
        <f t="shared" si="52"/>
        <v>0</v>
      </c>
      <c r="J232" s="51">
        <f t="shared" si="52"/>
        <v>0</v>
      </c>
      <c r="K232" s="51">
        <f t="shared" si="52"/>
        <v>2782704</v>
      </c>
      <c r="L232" s="185">
        <f t="shared" si="52"/>
        <v>1534823</v>
      </c>
      <c r="M232" s="83">
        <f t="shared" si="52"/>
        <v>1247881</v>
      </c>
    </row>
    <row r="233" spans="1:13" x14ac:dyDescent="0.25">
      <c r="A233" s="355" t="s">
        <v>82</v>
      </c>
      <c r="B233" s="357" t="s">
        <v>21</v>
      </c>
      <c r="C233" s="4" t="s">
        <v>43</v>
      </c>
      <c r="D233" s="100">
        <v>4087272</v>
      </c>
      <c r="E233" s="64">
        <v>4087272</v>
      </c>
      <c r="F233" s="45"/>
      <c r="G233" s="45"/>
      <c r="H233" s="45"/>
      <c r="I233" s="45"/>
      <c r="J233" s="45"/>
      <c r="K233" s="45">
        <f t="shared" ref="K233:K252" si="53">E233+F233+G233+H233+I233+J233</f>
        <v>4087272</v>
      </c>
      <c r="L233" s="95">
        <v>2271613</v>
      </c>
      <c r="M233" s="45">
        <f t="shared" ref="M233:M252" si="54">K233-L233</f>
        <v>1815659</v>
      </c>
    </row>
    <row r="234" spans="1:13" x14ac:dyDescent="0.25">
      <c r="A234" s="356"/>
      <c r="B234" s="358"/>
      <c r="C234" s="4" t="s">
        <v>45</v>
      </c>
      <c r="D234" s="100">
        <v>762739</v>
      </c>
      <c r="E234" s="64">
        <v>762739</v>
      </c>
      <c r="F234" s="45"/>
      <c r="G234" s="45"/>
      <c r="H234" s="45"/>
      <c r="I234" s="45"/>
      <c r="J234" s="45"/>
      <c r="K234" s="45">
        <f t="shared" si="53"/>
        <v>762739</v>
      </c>
      <c r="L234" s="95">
        <v>442968</v>
      </c>
      <c r="M234" s="45">
        <f t="shared" si="54"/>
        <v>319771</v>
      </c>
    </row>
    <row r="235" spans="1:13" x14ac:dyDescent="0.25">
      <c r="A235" s="355" t="s">
        <v>83</v>
      </c>
      <c r="B235" s="357" t="s">
        <v>13</v>
      </c>
      <c r="C235" s="4" t="s">
        <v>43</v>
      </c>
      <c r="D235" s="100">
        <v>337596</v>
      </c>
      <c r="E235" s="64">
        <v>337596</v>
      </c>
      <c r="F235" s="45"/>
      <c r="G235" s="45"/>
      <c r="H235" s="45"/>
      <c r="I235" s="45"/>
      <c r="J235" s="45"/>
      <c r="K235" s="45">
        <f t="shared" si="53"/>
        <v>337596</v>
      </c>
      <c r="L235" s="95">
        <v>265544</v>
      </c>
      <c r="M235" s="45">
        <f t="shared" si="54"/>
        <v>72052</v>
      </c>
    </row>
    <row r="236" spans="1:13" x14ac:dyDescent="0.25">
      <c r="A236" s="365"/>
      <c r="B236" s="358"/>
      <c r="C236" s="4" t="s">
        <v>45</v>
      </c>
      <c r="D236" s="100">
        <v>63018</v>
      </c>
      <c r="E236" s="64">
        <v>63018</v>
      </c>
      <c r="F236" s="45"/>
      <c r="G236" s="45"/>
      <c r="H236" s="45"/>
      <c r="I236" s="45"/>
      <c r="J236" s="45"/>
      <c r="K236" s="45">
        <f t="shared" si="53"/>
        <v>63018</v>
      </c>
      <c r="L236" s="95">
        <v>51785</v>
      </c>
      <c r="M236" s="45">
        <f t="shared" si="54"/>
        <v>11233</v>
      </c>
    </row>
    <row r="237" spans="1:13" x14ac:dyDescent="0.25">
      <c r="A237" s="355" t="s">
        <v>84</v>
      </c>
      <c r="B237" s="357" t="s">
        <v>15</v>
      </c>
      <c r="C237" s="4" t="s">
        <v>43</v>
      </c>
      <c r="D237" s="100">
        <v>543635</v>
      </c>
      <c r="E237" s="64">
        <v>543635</v>
      </c>
      <c r="F237" s="45"/>
      <c r="G237" s="45"/>
      <c r="H237" s="45"/>
      <c r="I237" s="45"/>
      <c r="J237" s="45"/>
      <c r="K237" s="45">
        <f t="shared" si="53"/>
        <v>543635</v>
      </c>
      <c r="L237" s="95">
        <v>247259</v>
      </c>
      <c r="M237" s="45">
        <f t="shared" si="54"/>
        <v>296376</v>
      </c>
    </row>
    <row r="238" spans="1:13" x14ac:dyDescent="0.25">
      <c r="A238" s="356"/>
      <c r="B238" s="358"/>
      <c r="C238" s="4" t="s">
        <v>45</v>
      </c>
      <c r="D238" s="100">
        <v>101467</v>
      </c>
      <c r="E238" s="64">
        <v>101467</v>
      </c>
      <c r="F238" s="45"/>
      <c r="G238" s="45"/>
      <c r="H238" s="45"/>
      <c r="I238" s="45"/>
      <c r="J238" s="45"/>
      <c r="K238" s="45">
        <f t="shared" si="53"/>
        <v>101467</v>
      </c>
      <c r="L238" s="95">
        <v>48210</v>
      </c>
      <c r="M238" s="45">
        <f t="shared" si="54"/>
        <v>53257</v>
      </c>
    </row>
    <row r="239" spans="1:13" x14ac:dyDescent="0.25">
      <c r="A239" s="355" t="s">
        <v>85</v>
      </c>
      <c r="B239" s="357" t="s">
        <v>16</v>
      </c>
      <c r="C239" s="4" t="s">
        <v>43</v>
      </c>
      <c r="D239" s="100">
        <v>2261534</v>
      </c>
      <c r="E239" s="64">
        <v>2261534</v>
      </c>
      <c r="F239" s="45"/>
      <c r="G239" s="45"/>
      <c r="H239" s="45"/>
      <c r="I239" s="45"/>
      <c r="J239" s="45"/>
      <c r="K239" s="45">
        <f t="shared" si="53"/>
        <v>2261534</v>
      </c>
      <c r="L239" s="95">
        <v>767940</v>
      </c>
      <c r="M239" s="45">
        <f t="shared" si="54"/>
        <v>1493594</v>
      </c>
    </row>
    <row r="240" spans="1:13" x14ac:dyDescent="0.25">
      <c r="A240" s="356"/>
      <c r="B240" s="358"/>
      <c r="C240" s="4" t="s">
        <v>45</v>
      </c>
      <c r="D240" s="100">
        <v>421495</v>
      </c>
      <c r="E240" s="64">
        <v>421495</v>
      </c>
      <c r="F240" s="45"/>
      <c r="G240" s="45"/>
      <c r="H240" s="45"/>
      <c r="I240" s="45"/>
      <c r="J240" s="45"/>
      <c r="K240" s="45">
        <f t="shared" si="53"/>
        <v>421495</v>
      </c>
      <c r="L240" s="95">
        <v>149747</v>
      </c>
      <c r="M240" s="45">
        <f t="shared" si="54"/>
        <v>271748</v>
      </c>
    </row>
    <row r="241" spans="1:13" x14ac:dyDescent="0.25">
      <c r="A241" s="355" t="s">
        <v>86</v>
      </c>
      <c r="B241" s="357" t="s">
        <v>19</v>
      </c>
      <c r="C241" s="4" t="s">
        <v>43</v>
      </c>
      <c r="D241" s="100">
        <v>515520</v>
      </c>
      <c r="E241" s="64">
        <v>515520</v>
      </c>
      <c r="F241" s="45"/>
      <c r="G241" s="45"/>
      <c r="H241" s="45"/>
      <c r="I241" s="45"/>
      <c r="J241" s="45"/>
      <c r="K241" s="45">
        <f t="shared" si="53"/>
        <v>515520</v>
      </c>
      <c r="L241" s="95">
        <v>297873</v>
      </c>
      <c r="M241" s="45">
        <f t="shared" si="54"/>
        <v>217647</v>
      </c>
    </row>
    <row r="242" spans="1:13" x14ac:dyDescent="0.25">
      <c r="A242" s="356"/>
      <c r="B242" s="358"/>
      <c r="C242" s="4" t="s">
        <v>45</v>
      </c>
      <c r="D242" s="100">
        <v>96190</v>
      </c>
      <c r="E242" s="64">
        <v>96190</v>
      </c>
      <c r="F242" s="45"/>
      <c r="G242" s="45"/>
      <c r="H242" s="45"/>
      <c r="I242" s="45"/>
      <c r="J242" s="45"/>
      <c r="K242" s="45">
        <f t="shared" si="53"/>
        <v>96190</v>
      </c>
      <c r="L242" s="95">
        <v>57354</v>
      </c>
      <c r="M242" s="45">
        <f t="shared" si="54"/>
        <v>38836</v>
      </c>
    </row>
    <row r="243" spans="1:13" x14ac:dyDescent="0.25">
      <c r="A243" s="355" t="s">
        <v>87</v>
      </c>
      <c r="B243" s="357" t="s">
        <v>21</v>
      </c>
      <c r="C243" s="4" t="s">
        <v>54</v>
      </c>
      <c r="D243" s="100">
        <v>160800</v>
      </c>
      <c r="E243" s="64">
        <v>160800</v>
      </c>
      <c r="F243" s="45"/>
      <c r="G243" s="45"/>
      <c r="H243" s="45"/>
      <c r="I243" s="45"/>
      <c r="J243" s="45"/>
      <c r="K243" s="45">
        <f t="shared" si="53"/>
        <v>160800</v>
      </c>
      <c r="L243" s="95">
        <v>64400</v>
      </c>
      <c r="M243" s="45">
        <f t="shared" si="54"/>
        <v>96400</v>
      </c>
    </row>
    <row r="244" spans="1:13" x14ac:dyDescent="0.25">
      <c r="A244" s="356"/>
      <c r="B244" s="358"/>
      <c r="C244" s="4" t="s">
        <v>45</v>
      </c>
      <c r="D244" s="100">
        <v>30016</v>
      </c>
      <c r="E244" s="64">
        <v>30016</v>
      </c>
      <c r="F244" s="45"/>
      <c r="G244" s="45"/>
      <c r="H244" s="45"/>
      <c r="I244" s="45"/>
      <c r="J244" s="45"/>
      <c r="K244" s="45">
        <f t="shared" si="53"/>
        <v>30016</v>
      </c>
      <c r="L244" s="95">
        <v>12560</v>
      </c>
      <c r="M244" s="45">
        <f t="shared" si="54"/>
        <v>17456</v>
      </c>
    </row>
    <row r="245" spans="1:13" x14ac:dyDescent="0.25">
      <c r="A245" s="355" t="s">
        <v>88</v>
      </c>
      <c r="B245" s="357" t="s">
        <v>13</v>
      </c>
      <c r="C245" s="4" t="s">
        <v>54</v>
      </c>
      <c r="D245" s="100">
        <v>0</v>
      </c>
      <c r="E245" s="64">
        <v>0</v>
      </c>
      <c r="F245" s="45"/>
      <c r="G245" s="45"/>
      <c r="H245" s="45"/>
      <c r="I245" s="45"/>
      <c r="J245" s="45"/>
      <c r="K245" s="45">
        <f t="shared" si="53"/>
        <v>0</v>
      </c>
      <c r="L245" s="95">
        <v>0</v>
      </c>
      <c r="M245" s="45">
        <f t="shared" si="54"/>
        <v>0</v>
      </c>
    </row>
    <row r="246" spans="1:13" x14ac:dyDescent="0.25">
      <c r="A246" s="356"/>
      <c r="B246" s="358"/>
      <c r="C246" s="4" t="s">
        <v>45</v>
      </c>
      <c r="D246" s="100">
        <v>0</v>
      </c>
      <c r="E246" s="64">
        <v>0</v>
      </c>
      <c r="F246" s="45"/>
      <c r="G246" s="45"/>
      <c r="H246" s="45"/>
      <c r="I246" s="45"/>
      <c r="J246" s="45"/>
      <c r="K246" s="45">
        <f t="shared" si="53"/>
        <v>0</v>
      </c>
      <c r="L246" s="95">
        <v>0</v>
      </c>
      <c r="M246" s="45">
        <f t="shared" si="54"/>
        <v>0</v>
      </c>
    </row>
    <row r="247" spans="1:13" x14ac:dyDescent="0.25">
      <c r="A247" s="355" t="s">
        <v>89</v>
      </c>
      <c r="B247" s="357" t="s">
        <v>16</v>
      </c>
      <c r="C247" s="4" t="s">
        <v>54</v>
      </c>
      <c r="D247" s="100">
        <v>171600</v>
      </c>
      <c r="E247" s="64">
        <v>171600</v>
      </c>
      <c r="F247" s="45"/>
      <c r="G247" s="45"/>
      <c r="H247" s="45"/>
      <c r="I247" s="45"/>
      <c r="J247" s="45"/>
      <c r="K247" s="45">
        <f t="shared" si="53"/>
        <v>171600</v>
      </c>
      <c r="L247" s="95">
        <v>55700</v>
      </c>
      <c r="M247" s="45">
        <f t="shared" si="54"/>
        <v>115900</v>
      </c>
    </row>
    <row r="248" spans="1:13" x14ac:dyDescent="0.25">
      <c r="A248" s="356"/>
      <c r="B248" s="358"/>
      <c r="C248" s="4" t="s">
        <v>45</v>
      </c>
      <c r="D248" s="100">
        <v>32032</v>
      </c>
      <c r="E248" s="64">
        <v>32032</v>
      </c>
      <c r="F248" s="45"/>
      <c r="G248" s="45"/>
      <c r="H248" s="45"/>
      <c r="I248" s="45"/>
      <c r="J248" s="45"/>
      <c r="K248" s="45">
        <f t="shared" si="53"/>
        <v>32032</v>
      </c>
      <c r="L248" s="95">
        <v>10863</v>
      </c>
      <c r="M248" s="45">
        <f t="shared" si="54"/>
        <v>21169</v>
      </c>
    </row>
    <row r="249" spans="1:13" x14ac:dyDescent="0.25">
      <c r="A249" s="355" t="s">
        <v>90</v>
      </c>
      <c r="B249" s="357" t="s">
        <v>19</v>
      </c>
      <c r="C249" s="4" t="s">
        <v>54</v>
      </c>
      <c r="D249" s="100">
        <v>141600</v>
      </c>
      <c r="E249" s="64">
        <v>141600</v>
      </c>
      <c r="F249" s="45"/>
      <c r="G249" s="45"/>
      <c r="H249" s="45"/>
      <c r="I249" s="45"/>
      <c r="J249" s="45"/>
      <c r="K249" s="45">
        <f t="shared" si="53"/>
        <v>141600</v>
      </c>
      <c r="L249" s="95">
        <v>77200</v>
      </c>
      <c r="M249" s="45">
        <f t="shared" si="54"/>
        <v>64400</v>
      </c>
    </row>
    <row r="250" spans="1:13" x14ac:dyDescent="0.25">
      <c r="A250" s="356"/>
      <c r="B250" s="358"/>
      <c r="C250" s="4" t="s">
        <v>45</v>
      </c>
      <c r="D250" s="100">
        <v>26432</v>
      </c>
      <c r="E250" s="64">
        <v>26432</v>
      </c>
      <c r="F250" s="45"/>
      <c r="G250" s="45"/>
      <c r="H250" s="45"/>
      <c r="I250" s="45"/>
      <c r="J250" s="45"/>
      <c r="K250" s="45">
        <f t="shared" si="53"/>
        <v>26432</v>
      </c>
      <c r="L250" s="95">
        <v>15052</v>
      </c>
      <c r="M250" s="45">
        <f t="shared" si="54"/>
        <v>11380</v>
      </c>
    </row>
    <row r="251" spans="1:13" x14ac:dyDescent="0.25">
      <c r="A251" s="365" t="s">
        <v>184</v>
      </c>
      <c r="B251" s="357" t="s">
        <v>15</v>
      </c>
      <c r="C251" s="4" t="s">
        <v>54</v>
      </c>
      <c r="D251" s="100">
        <v>141600</v>
      </c>
      <c r="E251" s="64">
        <v>141600</v>
      </c>
      <c r="F251" s="45"/>
      <c r="G251" s="45"/>
      <c r="H251" s="45"/>
      <c r="I251" s="45"/>
      <c r="J251" s="45"/>
      <c r="K251" s="45">
        <f t="shared" si="53"/>
        <v>141600</v>
      </c>
      <c r="L251" s="95">
        <v>77200</v>
      </c>
      <c r="M251" s="45">
        <f t="shared" si="54"/>
        <v>64400</v>
      </c>
    </row>
    <row r="252" spans="1:13" x14ac:dyDescent="0.25">
      <c r="A252" s="356"/>
      <c r="B252" s="358"/>
      <c r="C252" s="4" t="s">
        <v>45</v>
      </c>
      <c r="D252" s="100">
        <v>26432</v>
      </c>
      <c r="E252" s="64">
        <v>26432</v>
      </c>
      <c r="F252" s="45"/>
      <c r="G252" s="45"/>
      <c r="H252" s="45"/>
      <c r="I252" s="45"/>
      <c r="J252" s="45"/>
      <c r="K252" s="45">
        <f t="shared" si="53"/>
        <v>26432</v>
      </c>
      <c r="L252" s="95">
        <v>15053</v>
      </c>
      <c r="M252" s="45">
        <f t="shared" si="54"/>
        <v>11379</v>
      </c>
    </row>
    <row r="253" spans="1:13" x14ac:dyDescent="0.25">
      <c r="A253" s="472" t="s">
        <v>148</v>
      </c>
      <c r="B253" s="473"/>
      <c r="C253" s="474"/>
      <c r="D253" s="221">
        <f t="shared" ref="D253:M253" si="55">SUM(D232,D233,D234,D235,D236,D237,D238,D239,D240,D241,D242,D243,D244,D245,D246,D247,D248,D249,D250,D251,D252,D223,D222,D219,D215,D201,D200,D191,D184,D183,D177,D164,D163,D156,D142,D141,D134,D122,D121,D113,D108,D107,)</f>
        <v>156430891</v>
      </c>
      <c r="E253" s="221">
        <v>156951371</v>
      </c>
      <c r="F253" s="221">
        <f t="shared" si="55"/>
        <v>0</v>
      </c>
      <c r="G253" s="221">
        <f t="shared" si="55"/>
        <v>0</v>
      </c>
      <c r="H253" s="221">
        <f t="shared" si="55"/>
        <v>0</v>
      </c>
      <c r="I253" s="221">
        <f t="shared" si="55"/>
        <v>0</v>
      </c>
      <c r="J253" s="221">
        <f t="shared" si="55"/>
        <v>0</v>
      </c>
      <c r="K253" s="221">
        <f t="shared" si="55"/>
        <v>156951371</v>
      </c>
      <c r="L253" s="222">
        <f>SUM(L232,L233,L234,L235,L236,L237,L238,L239,L240,L241,L242,L243,L244,L245,L246,L247,L248,L249,L250,L251,L252,L223,L222,L219,L215,L201,L200,L191,L184,L183,L177,L164,L163,L156,L142,L141,L134,L122,L121,L113,L108,L107,)</f>
        <v>80699039</v>
      </c>
      <c r="M253" s="223">
        <f t="shared" si="55"/>
        <v>76252332</v>
      </c>
    </row>
    <row r="254" spans="1:13" x14ac:dyDescent="0.25">
      <c r="A254" s="363" t="s">
        <v>69</v>
      </c>
      <c r="B254" s="6" t="s">
        <v>9</v>
      </c>
      <c r="C254" s="4" t="s">
        <v>70</v>
      </c>
      <c r="D254" s="100">
        <v>0</v>
      </c>
      <c r="E254" s="45">
        <v>0</v>
      </c>
      <c r="F254" s="45"/>
      <c r="G254" s="45"/>
      <c r="H254" s="45"/>
      <c r="I254" s="45"/>
      <c r="J254" s="45"/>
      <c r="K254" s="45">
        <f t="shared" ref="K254:K256" si="56">E254+F254+G254+H254+I254+J254</f>
        <v>0</v>
      </c>
      <c r="L254" s="95">
        <v>0</v>
      </c>
      <c r="M254" s="45">
        <f t="shared" ref="M254:M256" si="57">K254-L254</f>
        <v>0</v>
      </c>
    </row>
    <row r="255" spans="1:13" x14ac:dyDescent="0.25">
      <c r="A255" s="363"/>
      <c r="B255" s="357" t="s">
        <v>42</v>
      </c>
      <c r="C255" s="4" t="s">
        <v>43</v>
      </c>
      <c r="D255" s="100">
        <v>978360</v>
      </c>
      <c r="E255" s="45">
        <v>978360</v>
      </c>
      <c r="F255" s="45"/>
      <c r="G255" s="45"/>
      <c r="H255" s="45"/>
      <c r="I255" s="45"/>
      <c r="J255" s="45"/>
      <c r="K255" s="45">
        <f t="shared" si="56"/>
        <v>978360</v>
      </c>
      <c r="L255" s="95">
        <v>570710</v>
      </c>
      <c r="M255" s="45">
        <f t="shared" si="57"/>
        <v>407650</v>
      </c>
    </row>
    <row r="256" spans="1:13" x14ac:dyDescent="0.25">
      <c r="A256" s="363"/>
      <c r="B256" s="364"/>
      <c r="C256" s="4" t="s">
        <v>54</v>
      </c>
      <c r="D256" s="100">
        <v>0</v>
      </c>
      <c r="E256" s="45">
        <v>1875</v>
      </c>
      <c r="F256" s="45"/>
      <c r="G256" s="45"/>
      <c r="H256" s="45"/>
      <c r="I256" s="45"/>
      <c r="J256" s="45"/>
      <c r="K256" s="45">
        <f t="shared" si="56"/>
        <v>1875</v>
      </c>
      <c r="L256" s="95">
        <v>1875</v>
      </c>
      <c r="M256" s="45">
        <f t="shared" si="57"/>
        <v>0</v>
      </c>
    </row>
    <row r="257" spans="1:13" x14ac:dyDescent="0.25">
      <c r="A257" s="363"/>
      <c r="B257" s="364"/>
      <c r="C257" s="18" t="s">
        <v>44</v>
      </c>
      <c r="D257" s="51">
        <f>SUM(D254:D256)</f>
        <v>978360</v>
      </c>
      <c r="E257" s="51">
        <v>980235</v>
      </c>
      <c r="F257" s="51">
        <f t="shared" ref="F257:M257" si="58">SUM(F255:F256)</f>
        <v>0</v>
      </c>
      <c r="G257" s="51">
        <f t="shared" si="58"/>
        <v>0</v>
      </c>
      <c r="H257" s="51">
        <f t="shared" si="58"/>
        <v>0</v>
      </c>
      <c r="I257" s="51">
        <f t="shared" si="58"/>
        <v>0</v>
      </c>
      <c r="J257" s="51">
        <f t="shared" si="58"/>
        <v>0</v>
      </c>
      <c r="K257" s="51">
        <f t="shared" si="58"/>
        <v>980235</v>
      </c>
      <c r="L257" s="185">
        <f t="shared" si="58"/>
        <v>572585</v>
      </c>
      <c r="M257" s="83">
        <f t="shared" si="58"/>
        <v>407650</v>
      </c>
    </row>
    <row r="258" spans="1:13" x14ac:dyDescent="0.25">
      <c r="A258" s="363"/>
      <c r="B258" s="364"/>
      <c r="C258" s="220" t="s">
        <v>45</v>
      </c>
      <c r="D258" s="215">
        <v>91314</v>
      </c>
      <c r="E258" s="215">
        <v>91314</v>
      </c>
      <c r="F258" s="215"/>
      <c r="G258" s="215"/>
      <c r="H258" s="215"/>
      <c r="I258" s="215"/>
      <c r="J258" s="215"/>
      <c r="K258" s="216">
        <f t="shared" ref="K258:K262" si="59">E258+F258+G258+H258+I258+J258</f>
        <v>91314</v>
      </c>
      <c r="L258" s="217">
        <v>55644</v>
      </c>
      <c r="M258" s="216">
        <f t="shared" ref="M258:M262" si="60">K258-L258</f>
        <v>35670</v>
      </c>
    </row>
    <row r="259" spans="1:13" x14ac:dyDescent="0.25">
      <c r="A259" s="363"/>
      <c r="B259" s="364"/>
      <c r="C259" s="4" t="s">
        <v>46</v>
      </c>
      <c r="D259" s="100">
        <v>0</v>
      </c>
      <c r="E259" s="45">
        <v>3181</v>
      </c>
      <c r="F259" s="45"/>
      <c r="G259" s="45"/>
      <c r="H259" s="45"/>
      <c r="I259" s="45"/>
      <c r="J259" s="45"/>
      <c r="K259" s="45">
        <f t="shared" si="59"/>
        <v>3181</v>
      </c>
      <c r="L259" s="95">
        <v>3181</v>
      </c>
      <c r="M259" s="94">
        <f t="shared" si="60"/>
        <v>0</v>
      </c>
    </row>
    <row r="260" spans="1:13" x14ac:dyDescent="0.25">
      <c r="A260" s="363"/>
      <c r="B260" s="364"/>
      <c r="C260" s="4" t="s">
        <v>56</v>
      </c>
      <c r="D260" s="100">
        <v>0</v>
      </c>
      <c r="E260" s="45">
        <v>428</v>
      </c>
      <c r="F260" s="45"/>
      <c r="G260" s="45"/>
      <c r="H260" s="45"/>
      <c r="I260" s="45"/>
      <c r="J260" s="45"/>
      <c r="K260" s="45">
        <f t="shared" si="59"/>
        <v>428</v>
      </c>
      <c r="L260" s="95">
        <v>428</v>
      </c>
      <c r="M260" s="94">
        <f t="shared" si="60"/>
        <v>0</v>
      </c>
    </row>
    <row r="261" spans="1:13" x14ac:dyDescent="0.25">
      <c r="A261" s="363"/>
      <c r="B261" s="364"/>
      <c r="C261" s="4" t="s">
        <v>47</v>
      </c>
      <c r="D261" s="100">
        <v>0</v>
      </c>
      <c r="E261" s="45">
        <v>1900</v>
      </c>
      <c r="F261" s="45"/>
      <c r="G261" s="45"/>
      <c r="H261" s="45"/>
      <c r="I261" s="45"/>
      <c r="J261" s="45"/>
      <c r="K261" s="45">
        <f t="shared" si="59"/>
        <v>1900</v>
      </c>
      <c r="L261" s="95">
        <v>1900</v>
      </c>
      <c r="M261" s="94">
        <f t="shared" si="60"/>
        <v>0</v>
      </c>
    </row>
    <row r="262" spans="1:13" x14ac:dyDescent="0.25">
      <c r="A262" s="363"/>
      <c r="B262" s="364"/>
      <c r="C262" s="4" t="s">
        <v>48</v>
      </c>
      <c r="D262" s="100">
        <v>0</v>
      </c>
      <c r="E262" s="45">
        <v>974</v>
      </c>
      <c r="F262" s="45"/>
      <c r="G262" s="45"/>
      <c r="H262" s="45"/>
      <c r="I262" s="45"/>
      <c r="J262" s="45"/>
      <c r="K262" s="45">
        <f t="shared" si="59"/>
        <v>974</v>
      </c>
      <c r="L262" s="95">
        <v>974</v>
      </c>
      <c r="M262" s="94">
        <f t="shared" si="60"/>
        <v>0</v>
      </c>
    </row>
    <row r="263" spans="1:13" x14ac:dyDescent="0.25">
      <c r="A263" s="363"/>
      <c r="B263" s="358"/>
      <c r="C263" s="18" t="s">
        <v>49</v>
      </c>
      <c r="D263" s="51">
        <f>SUM(D259:D262)</f>
        <v>0</v>
      </c>
      <c r="E263" s="51">
        <v>6483</v>
      </c>
      <c r="F263" s="51">
        <f t="shared" ref="F263:M263" si="61">SUM(F259:F262)</f>
        <v>0</v>
      </c>
      <c r="G263" s="51">
        <f t="shared" si="61"/>
        <v>0</v>
      </c>
      <c r="H263" s="51">
        <f t="shared" si="61"/>
        <v>0</v>
      </c>
      <c r="I263" s="51">
        <f t="shared" si="61"/>
        <v>0</v>
      </c>
      <c r="J263" s="51">
        <f t="shared" si="61"/>
        <v>0</v>
      </c>
      <c r="K263" s="51">
        <f t="shared" si="61"/>
        <v>6483</v>
      </c>
      <c r="L263" s="185">
        <f t="shared" si="61"/>
        <v>6483</v>
      </c>
      <c r="M263" s="96">
        <f t="shared" si="61"/>
        <v>0</v>
      </c>
    </row>
    <row r="264" spans="1:13" x14ac:dyDescent="0.25">
      <c r="A264" s="363"/>
      <c r="B264" s="359" t="s">
        <v>21</v>
      </c>
      <c r="C264" s="4" t="s">
        <v>43</v>
      </c>
      <c r="D264" s="100">
        <v>4583341</v>
      </c>
      <c r="E264" s="45">
        <v>4677716</v>
      </c>
      <c r="F264" s="45"/>
      <c r="G264" s="64"/>
      <c r="H264" s="64"/>
      <c r="I264" s="45"/>
      <c r="J264" s="45"/>
      <c r="K264" s="45">
        <f t="shared" ref="K264:K269" si="62">E264+F264+G264+H264+I264+J264</f>
        <v>4677716</v>
      </c>
      <c r="L264" s="95">
        <v>2510031</v>
      </c>
      <c r="M264" s="45">
        <f t="shared" ref="M264:M269" si="63">K264-L264</f>
        <v>2167685</v>
      </c>
    </row>
    <row r="265" spans="1:13" x14ac:dyDescent="0.25">
      <c r="A265" s="363"/>
      <c r="B265" s="359"/>
      <c r="C265" s="4" t="s">
        <v>50</v>
      </c>
      <c r="D265" s="100">
        <v>189600</v>
      </c>
      <c r="E265" s="45">
        <v>189600</v>
      </c>
      <c r="F265" s="45"/>
      <c r="G265" s="64"/>
      <c r="H265" s="64"/>
      <c r="I265" s="45"/>
      <c r="J265" s="45"/>
      <c r="K265" s="45">
        <f t="shared" si="62"/>
        <v>189600</v>
      </c>
      <c r="L265" s="95">
        <v>87500</v>
      </c>
      <c r="M265" s="45">
        <f t="shared" si="63"/>
        <v>102100</v>
      </c>
    </row>
    <row r="266" spans="1:13" x14ac:dyDescent="0.25">
      <c r="A266" s="363"/>
      <c r="B266" s="359"/>
      <c r="C266" s="4" t="s">
        <v>51</v>
      </c>
      <c r="D266" s="100">
        <v>10000</v>
      </c>
      <c r="E266" s="45">
        <v>10000</v>
      </c>
      <c r="F266" s="45"/>
      <c r="G266" s="64"/>
      <c r="H266" s="64"/>
      <c r="I266" s="45"/>
      <c r="J266" s="45"/>
      <c r="K266" s="45">
        <f t="shared" si="62"/>
        <v>10000</v>
      </c>
      <c r="L266" s="95">
        <v>0</v>
      </c>
      <c r="M266" s="45">
        <f t="shared" si="63"/>
        <v>10000</v>
      </c>
    </row>
    <row r="267" spans="1:13" x14ac:dyDescent="0.25">
      <c r="A267" s="363"/>
      <c r="B267" s="359"/>
      <c r="C267" s="4" t="s">
        <v>53</v>
      </c>
      <c r="D267" s="100">
        <v>24000</v>
      </c>
      <c r="E267" s="45">
        <v>24000</v>
      </c>
      <c r="F267" s="45"/>
      <c r="G267" s="64"/>
      <c r="H267" s="64"/>
      <c r="I267" s="45"/>
      <c r="J267" s="45"/>
      <c r="K267" s="45">
        <f t="shared" si="62"/>
        <v>24000</v>
      </c>
      <c r="L267" s="95">
        <v>12000</v>
      </c>
      <c r="M267" s="45">
        <f t="shared" si="63"/>
        <v>12000</v>
      </c>
    </row>
    <row r="268" spans="1:13" x14ac:dyDescent="0.25">
      <c r="A268" s="363"/>
      <c r="B268" s="359"/>
      <c r="C268" s="4" t="s">
        <v>54</v>
      </c>
      <c r="D268" s="100">
        <v>0</v>
      </c>
      <c r="E268" s="45">
        <v>153750</v>
      </c>
      <c r="F268" s="45"/>
      <c r="G268" s="64"/>
      <c r="H268" s="64"/>
      <c r="I268" s="45"/>
      <c r="J268" s="45"/>
      <c r="K268" s="45">
        <f t="shared" si="62"/>
        <v>153750</v>
      </c>
      <c r="L268" s="95">
        <v>3750</v>
      </c>
      <c r="M268" s="45">
        <f t="shared" si="63"/>
        <v>150000</v>
      </c>
    </row>
    <row r="269" spans="1:13" x14ac:dyDescent="0.25">
      <c r="A269" s="363"/>
      <c r="B269" s="359"/>
      <c r="C269" s="4" t="s">
        <v>55</v>
      </c>
      <c r="D269" s="100">
        <v>0</v>
      </c>
      <c r="E269" s="45">
        <v>0</v>
      </c>
      <c r="F269" s="45"/>
      <c r="G269" s="45"/>
      <c r="H269" s="45"/>
      <c r="I269" s="45"/>
      <c r="J269" s="45"/>
      <c r="K269" s="45">
        <f t="shared" si="62"/>
        <v>0</v>
      </c>
      <c r="L269" s="95">
        <v>0</v>
      </c>
      <c r="M269" s="45">
        <f t="shared" si="63"/>
        <v>0</v>
      </c>
    </row>
    <row r="270" spans="1:13" x14ac:dyDescent="0.25">
      <c r="A270" s="363"/>
      <c r="B270" s="359"/>
      <c r="C270" s="18" t="s">
        <v>44</v>
      </c>
      <c r="D270" s="51">
        <f>SUM(D264:D269)</f>
        <v>4806941</v>
      </c>
      <c r="E270" s="51">
        <v>5055066</v>
      </c>
      <c r="F270" s="51">
        <f t="shared" ref="F270:L270" si="64">SUM(F264:F269)</f>
        <v>0</v>
      </c>
      <c r="G270" s="51">
        <f t="shared" si="64"/>
        <v>0</v>
      </c>
      <c r="H270" s="51">
        <f t="shared" si="64"/>
        <v>0</v>
      </c>
      <c r="I270" s="51">
        <f t="shared" si="64"/>
        <v>0</v>
      </c>
      <c r="J270" s="51">
        <f t="shared" si="64"/>
        <v>0</v>
      </c>
      <c r="K270" s="51">
        <f t="shared" si="64"/>
        <v>5055066</v>
      </c>
      <c r="L270" s="185">
        <f t="shared" si="64"/>
        <v>2613281</v>
      </c>
      <c r="M270" s="83">
        <f>SUM(M264:M269)</f>
        <v>2441785</v>
      </c>
    </row>
    <row r="271" spans="1:13" x14ac:dyDescent="0.25">
      <c r="A271" s="363"/>
      <c r="B271" s="359"/>
      <c r="C271" s="220" t="s">
        <v>45</v>
      </c>
      <c r="D271" s="219">
        <v>923640</v>
      </c>
      <c r="E271" s="215">
        <v>972390</v>
      </c>
      <c r="F271" s="215"/>
      <c r="G271" s="215"/>
      <c r="H271" s="215"/>
      <c r="I271" s="215"/>
      <c r="J271" s="215"/>
      <c r="K271" s="216">
        <f t="shared" ref="K271:K281" si="65">E271+F271+G271+H271+I271+J271</f>
        <v>972390</v>
      </c>
      <c r="L271" s="217">
        <v>520557</v>
      </c>
      <c r="M271" s="216">
        <f t="shared" ref="M271:M281" si="66">K271-L271</f>
        <v>451833</v>
      </c>
    </row>
    <row r="272" spans="1:13" x14ac:dyDescent="0.25">
      <c r="A272" s="363"/>
      <c r="B272" s="359"/>
      <c r="C272" s="4" t="s">
        <v>46</v>
      </c>
      <c r="D272" s="100">
        <v>40000</v>
      </c>
      <c r="E272" s="45">
        <v>36819</v>
      </c>
      <c r="F272" s="45"/>
      <c r="G272" s="45"/>
      <c r="H272" s="45"/>
      <c r="I272" s="45"/>
      <c r="J272" s="45"/>
      <c r="K272" s="45">
        <f t="shared" si="65"/>
        <v>36819</v>
      </c>
      <c r="L272" s="95">
        <v>7382</v>
      </c>
      <c r="M272" s="45">
        <f t="shared" si="66"/>
        <v>29437</v>
      </c>
    </row>
    <row r="273" spans="1:13" x14ac:dyDescent="0.25">
      <c r="A273" s="363"/>
      <c r="B273" s="359"/>
      <c r="C273" s="4" t="s">
        <v>56</v>
      </c>
      <c r="D273" s="100">
        <v>50000</v>
      </c>
      <c r="E273" s="45">
        <v>45824</v>
      </c>
      <c r="F273" s="45"/>
      <c r="G273" s="45"/>
      <c r="H273" s="45"/>
      <c r="I273" s="45"/>
      <c r="J273" s="45"/>
      <c r="K273" s="45">
        <f t="shared" si="65"/>
        <v>45824</v>
      </c>
      <c r="L273" s="95">
        <v>0</v>
      </c>
      <c r="M273" s="64">
        <f t="shared" si="66"/>
        <v>45824</v>
      </c>
    </row>
    <row r="274" spans="1:13" x14ac:dyDescent="0.25">
      <c r="A274" s="363"/>
      <c r="B274" s="359"/>
      <c r="C274" s="92" t="s">
        <v>58</v>
      </c>
      <c r="D274" s="106">
        <v>0</v>
      </c>
      <c r="E274" s="45">
        <v>1642</v>
      </c>
      <c r="F274" s="45"/>
      <c r="G274" s="64"/>
      <c r="H274" s="64"/>
      <c r="I274" s="64"/>
      <c r="J274" s="45"/>
      <c r="K274" s="45">
        <f t="shared" si="65"/>
        <v>1642</v>
      </c>
      <c r="L274" s="95">
        <v>1642</v>
      </c>
      <c r="M274" s="94">
        <f t="shared" si="66"/>
        <v>0</v>
      </c>
    </row>
    <row r="275" spans="1:13" x14ac:dyDescent="0.25">
      <c r="A275" s="363"/>
      <c r="B275" s="359"/>
      <c r="C275" s="4" t="s">
        <v>59</v>
      </c>
      <c r="D275" s="100">
        <v>50000</v>
      </c>
      <c r="E275" s="45">
        <v>50000</v>
      </c>
      <c r="F275" s="45"/>
      <c r="G275" s="64"/>
      <c r="H275" s="64"/>
      <c r="I275" s="64"/>
      <c r="J275" s="45"/>
      <c r="K275" s="45">
        <f t="shared" si="65"/>
        <v>50000</v>
      </c>
      <c r="L275" s="95">
        <v>33704</v>
      </c>
      <c r="M275" s="64">
        <f t="shared" si="66"/>
        <v>16296</v>
      </c>
    </row>
    <row r="276" spans="1:13" x14ac:dyDescent="0.25">
      <c r="A276" s="363"/>
      <c r="B276" s="359"/>
      <c r="C276" s="4" t="s">
        <v>60</v>
      </c>
      <c r="D276" s="100">
        <v>4000</v>
      </c>
      <c r="E276" s="45">
        <v>54000</v>
      </c>
      <c r="F276" s="45"/>
      <c r="G276" s="64"/>
      <c r="H276" s="64"/>
      <c r="I276" s="64"/>
      <c r="J276" s="45"/>
      <c r="K276" s="45">
        <f t="shared" si="65"/>
        <v>54000</v>
      </c>
      <c r="L276" s="95">
        <v>0</v>
      </c>
      <c r="M276" s="64">
        <f t="shared" si="66"/>
        <v>54000</v>
      </c>
    </row>
    <row r="277" spans="1:13" x14ac:dyDescent="0.25">
      <c r="A277" s="363"/>
      <c r="B277" s="359"/>
      <c r="C277" s="4" t="s">
        <v>47</v>
      </c>
      <c r="D277" s="100">
        <v>16800</v>
      </c>
      <c r="E277" s="45">
        <v>16800</v>
      </c>
      <c r="F277" s="45"/>
      <c r="G277" s="64"/>
      <c r="H277" s="64"/>
      <c r="I277" s="64"/>
      <c r="J277" s="45"/>
      <c r="K277" s="45">
        <f t="shared" si="65"/>
        <v>16800</v>
      </c>
      <c r="L277" s="95">
        <v>4200</v>
      </c>
      <c r="M277" s="64">
        <f t="shared" si="66"/>
        <v>12600</v>
      </c>
    </row>
    <row r="278" spans="1:13" x14ac:dyDescent="0.25">
      <c r="A278" s="363"/>
      <c r="B278" s="359"/>
      <c r="C278" s="4" t="s">
        <v>61</v>
      </c>
      <c r="D278" s="100">
        <v>0</v>
      </c>
      <c r="E278" s="45">
        <v>634655</v>
      </c>
      <c r="F278" s="45"/>
      <c r="G278" s="64"/>
      <c r="H278" s="64"/>
      <c r="I278" s="64"/>
      <c r="J278" s="45"/>
      <c r="K278" s="45">
        <f t="shared" si="65"/>
        <v>634655</v>
      </c>
      <c r="L278" s="95">
        <v>206</v>
      </c>
      <c r="M278" s="64">
        <f t="shared" si="66"/>
        <v>634449</v>
      </c>
    </row>
    <row r="279" spans="1:13" x14ac:dyDescent="0.25">
      <c r="A279" s="363"/>
      <c r="B279" s="359"/>
      <c r="C279" s="4" t="s">
        <v>62</v>
      </c>
      <c r="D279" s="100">
        <v>26665</v>
      </c>
      <c r="E279" s="45">
        <v>26665</v>
      </c>
      <c r="F279" s="45"/>
      <c r="G279" s="64"/>
      <c r="H279" s="64"/>
      <c r="I279" s="64"/>
      <c r="J279" s="45"/>
      <c r="K279" s="45">
        <f t="shared" si="65"/>
        <v>26665</v>
      </c>
      <c r="L279" s="95">
        <v>13340</v>
      </c>
      <c r="M279" s="64">
        <f t="shared" si="66"/>
        <v>13325</v>
      </c>
    </row>
    <row r="280" spans="1:13" x14ac:dyDescent="0.25">
      <c r="A280" s="363"/>
      <c r="B280" s="359"/>
      <c r="C280" s="4" t="s">
        <v>48</v>
      </c>
      <c r="D280" s="100">
        <v>23480</v>
      </c>
      <c r="E280" s="45">
        <v>166807</v>
      </c>
      <c r="F280" s="45"/>
      <c r="G280" s="64"/>
      <c r="H280" s="64"/>
      <c r="I280" s="64"/>
      <c r="J280" s="45"/>
      <c r="K280" s="45">
        <f t="shared" si="65"/>
        <v>166807</v>
      </c>
      <c r="L280" s="95">
        <v>5487</v>
      </c>
      <c r="M280" s="64">
        <f t="shared" si="66"/>
        <v>161320</v>
      </c>
    </row>
    <row r="281" spans="1:13" x14ac:dyDescent="0.25">
      <c r="A281" s="363"/>
      <c r="B281" s="359"/>
      <c r="C281" s="4" t="s">
        <v>63</v>
      </c>
      <c r="D281" s="100">
        <v>236898</v>
      </c>
      <c r="E281" s="45">
        <v>396398</v>
      </c>
      <c r="F281" s="45"/>
      <c r="G281" s="64"/>
      <c r="H281" s="64"/>
      <c r="I281" s="64"/>
      <c r="J281" s="45"/>
      <c r="K281" s="45">
        <f t="shared" si="65"/>
        <v>396398</v>
      </c>
      <c r="L281" s="95">
        <v>0</v>
      </c>
      <c r="M281" s="45">
        <f t="shared" si="66"/>
        <v>396398</v>
      </c>
    </row>
    <row r="282" spans="1:13" x14ac:dyDescent="0.25">
      <c r="A282" s="363"/>
      <c r="B282" s="359"/>
      <c r="C282" s="18" t="s">
        <v>49</v>
      </c>
      <c r="D282" s="51">
        <f>SUM(D272:D281)</f>
        <v>447843</v>
      </c>
      <c r="E282" s="51">
        <v>1429610</v>
      </c>
      <c r="F282" s="51">
        <f t="shared" ref="F282:M282" si="67">SUM(F272:F281)</f>
        <v>0</v>
      </c>
      <c r="G282" s="51">
        <f t="shared" si="67"/>
        <v>0</v>
      </c>
      <c r="H282" s="51">
        <f t="shared" si="67"/>
        <v>0</v>
      </c>
      <c r="I282" s="51">
        <f t="shared" si="67"/>
        <v>0</v>
      </c>
      <c r="J282" s="51">
        <f t="shared" si="67"/>
        <v>0</v>
      </c>
      <c r="K282" s="51">
        <f t="shared" si="67"/>
        <v>1429610</v>
      </c>
      <c r="L282" s="185">
        <f t="shared" si="67"/>
        <v>65961</v>
      </c>
      <c r="M282" s="83">
        <f t="shared" si="67"/>
        <v>1363649</v>
      </c>
    </row>
    <row r="283" spans="1:13" x14ac:dyDescent="0.25">
      <c r="A283" s="355" t="s">
        <v>91</v>
      </c>
      <c r="B283" s="357" t="s">
        <v>21</v>
      </c>
      <c r="C283" s="4" t="s">
        <v>43</v>
      </c>
      <c r="D283" s="100">
        <v>270312</v>
      </c>
      <c r="E283" s="45">
        <v>270312</v>
      </c>
      <c r="F283" s="45"/>
      <c r="G283" s="45"/>
      <c r="H283" s="45"/>
      <c r="I283" s="45"/>
      <c r="J283" s="45"/>
      <c r="K283" s="45">
        <f t="shared" ref="K283:K284" si="68">E283+F283+G283+H283+I283+J283</f>
        <v>270312</v>
      </c>
      <c r="L283" s="95">
        <v>160981</v>
      </c>
      <c r="M283" s="45">
        <f t="shared" ref="M283:M284" si="69">K283-L283</f>
        <v>109331</v>
      </c>
    </row>
    <row r="284" spans="1:13" x14ac:dyDescent="0.25">
      <c r="A284" s="356"/>
      <c r="B284" s="358"/>
      <c r="C284" s="4" t="s">
        <v>45</v>
      </c>
      <c r="D284" s="100">
        <v>50458</v>
      </c>
      <c r="E284" s="45">
        <v>50458</v>
      </c>
      <c r="F284" s="45"/>
      <c r="G284" s="45"/>
      <c r="H284" s="45"/>
      <c r="I284" s="45"/>
      <c r="J284" s="45"/>
      <c r="K284" s="45">
        <f t="shared" si="68"/>
        <v>50458</v>
      </c>
      <c r="L284" s="95">
        <v>31388</v>
      </c>
      <c r="M284" s="45">
        <f t="shared" si="69"/>
        <v>19070</v>
      </c>
    </row>
    <row r="285" spans="1:13" x14ac:dyDescent="0.25">
      <c r="A285" s="472" t="s">
        <v>149</v>
      </c>
      <c r="B285" s="473"/>
      <c r="C285" s="474"/>
      <c r="D285" s="221">
        <f>SUM(D254+D257+D258+D263+D270+D271+D282+D283+D284)</f>
        <v>7568868</v>
      </c>
      <c r="E285" s="221">
        <v>8855868</v>
      </c>
      <c r="F285" s="221">
        <f t="shared" ref="F285:M285" si="70">SUM(F254+F257+F258+F263+F270+F271+F282+F283+F284)</f>
        <v>0</v>
      </c>
      <c r="G285" s="221">
        <f t="shared" si="70"/>
        <v>0</v>
      </c>
      <c r="H285" s="221">
        <f t="shared" si="70"/>
        <v>0</v>
      </c>
      <c r="I285" s="221">
        <f t="shared" si="70"/>
        <v>0</v>
      </c>
      <c r="J285" s="221">
        <f t="shared" si="70"/>
        <v>0</v>
      </c>
      <c r="K285" s="221">
        <f t="shared" si="70"/>
        <v>8855868</v>
      </c>
      <c r="L285" s="222">
        <f>SUM(L254+L257+L258+L263+L270+L271+L282+L283+L284)</f>
        <v>4026880</v>
      </c>
      <c r="M285" s="223">
        <f t="shared" si="70"/>
        <v>4828988</v>
      </c>
    </row>
    <row r="286" spans="1:13" x14ac:dyDescent="0.25">
      <c r="A286" s="363" t="s">
        <v>71</v>
      </c>
      <c r="B286" s="6" t="s">
        <v>9</v>
      </c>
      <c r="C286" s="4" t="s">
        <v>70</v>
      </c>
      <c r="D286" s="100">
        <v>0</v>
      </c>
      <c r="E286" s="45">
        <v>0</v>
      </c>
      <c r="F286" s="45"/>
      <c r="G286" s="45"/>
      <c r="H286" s="45"/>
      <c r="I286" s="45"/>
      <c r="J286" s="45"/>
      <c r="K286" s="45">
        <f t="shared" ref="K286:K288" si="71">E286+F286+G286+H286+I286+J286</f>
        <v>0</v>
      </c>
      <c r="L286" s="95">
        <v>0</v>
      </c>
      <c r="M286" s="45">
        <f t="shared" ref="M286:M288" si="72">K286-L286</f>
        <v>0</v>
      </c>
    </row>
    <row r="287" spans="1:13" x14ac:dyDescent="0.25">
      <c r="A287" s="363"/>
      <c r="B287" s="357" t="s">
        <v>42</v>
      </c>
      <c r="C287" s="4" t="s">
        <v>43</v>
      </c>
      <c r="D287" s="100">
        <v>0</v>
      </c>
      <c r="E287" s="45">
        <v>0</v>
      </c>
      <c r="F287" s="45"/>
      <c r="G287" s="45"/>
      <c r="H287" s="45"/>
      <c r="I287" s="45"/>
      <c r="J287" s="45"/>
      <c r="K287" s="45">
        <f t="shared" si="71"/>
        <v>0</v>
      </c>
      <c r="L287" s="95">
        <v>0</v>
      </c>
      <c r="M287" s="45">
        <f t="shared" si="72"/>
        <v>0</v>
      </c>
    </row>
    <row r="288" spans="1:13" x14ac:dyDescent="0.25">
      <c r="A288" s="363"/>
      <c r="B288" s="364"/>
      <c r="C288" s="4" t="s">
        <v>54</v>
      </c>
      <c r="D288" s="100">
        <v>0</v>
      </c>
      <c r="E288" s="45">
        <v>0</v>
      </c>
      <c r="F288" s="45"/>
      <c r="G288" s="45"/>
      <c r="H288" s="45"/>
      <c r="I288" s="45"/>
      <c r="J288" s="45"/>
      <c r="K288" s="45">
        <f t="shared" si="71"/>
        <v>0</v>
      </c>
      <c r="L288" s="95">
        <v>0</v>
      </c>
      <c r="M288" s="45">
        <f t="shared" si="72"/>
        <v>0</v>
      </c>
    </row>
    <row r="289" spans="1:13" x14ac:dyDescent="0.25">
      <c r="A289" s="363"/>
      <c r="B289" s="364"/>
      <c r="C289" s="18" t="s">
        <v>44</v>
      </c>
      <c r="D289" s="108">
        <f>SUM(D287:D288)</f>
        <v>0</v>
      </c>
      <c r="E289" s="108">
        <v>0</v>
      </c>
      <c r="F289" s="51">
        <f t="shared" ref="F289:M289" si="73">SUM(F287:F288)</f>
        <v>0</v>
      </c>
      <c r="G289" s="51">
        <f t="shared" si="73"/>
        <v>0</v>
      </c>
      <c r="H289" s="51">
        <f t="shared" si="73"/>
        <v>0</v>
      </c>
      <c r="I289" s="51">
        <f t="shared" si="73"/>
        <v>0</v>
      </c>
      <c r="J289" s="51">
        <f t="shared" si="73"/>
        <v>0</v>
      </c>
      <c r="K289" s="51">
        <f t="shared" si="73"/>
        <v>0</v>
      </c>
      <c r="L289" s="185">
        <f t="shared" si="73"/>
        <v>0</v>
      </c>
      <c r="M289" s="83">
        <f t="shared" si="73"/>
        <v>0</v>
      </c>
    </row>
    <row r="290" spans="1:13" x14ac:dyDescent="0.25">
      <c r="A290" s="363"/>
      <c r="B290" s="364"/>
      <c r="C290" s="220" t="s">
        <v>45</v>
      </c>
      <c r="D290" s="219">
        <v>0</v>
      </c>
      <c r="E290" s="215">
        <v>0</v>
      </c>
      <c r="F290" s="215"/>
      <c r="G290" s="215"/>
      <c r="H290" s="215"/>
      <c r="I290" s="215"/>
      <c r="J290" s="215"/>
      <c r="K290" s="216">
        <f t="shared" ref="K290:K292" si="74">E290+F290+G290+H290+I290+J290</f>
        <v>0</v>
      </c>
      <c r="L290" s="217">
        <v>0</v>
      </c>
      <c r="M290" s="216">
        <f t="shared" ref="M290:M292" si="75">K290-L290</f>
        <v>0</v>
      </c>
    </row>
    <row r="291" spans="1:13" x14ac:dyDescent="0.25">
      <c r="A291" s="363"/>
      <c r="B291" s="364"/>
      <c r="C291" s="4" t="s">
        <v>46</v>
      </c>
      <c r="D291" s="100">
        <v>0</v>
      </c>
      <c r="E291" s="45">
        <v>0</v>
      </c>
      <c r="F291" s="45"/>
      <c r="G291" s="45"/>
      <c r="H291" s="45"/>
      <c r="I291" s="45"/>
      <c r="J291" s="45"/>
      <c r="K291" s="45">
        <f t="shared" si="74"/>
        <v>0</v>
      </c>
      <c r="L291" s="95">
        <v>0</v>
      </c>
      <c r="M291" s="45">
        <f t="shared" si="75"/>
        <v>0</v>
      </c>
    </row>
    <row r="292" spans="1:13" x14ac:dyDescent="0.25">
      <c r="A292" s="363"/>
      <c r="B292" s="364"/>
      <c r="C292" s="4" t="s">
        <v>48</v>
      </c>
      <c r="D292" s="100">
        <v>0</v>
      </c>
      <c r="E292" s="45">
        <v>0</v>
      </c>
      <c r="F292" s="45"/>
      <c r="G292" s="45"/>
      <c r="H292" s="45"/>
      <c r="I292" s="45"/>
      <c r="J292" s="45"/>
      <c r="K292" s="45">
        <f t="shared" si="74"/>
        <v>0</v>
      </c>
      <c r="L292" s="95">
        <v>0</v>
      </c>
      <c r="M292" s="45">
        <f t="shared" si="75"/>
        <v>0</v>
      </c>
    </row>
    <row r="293" spans="1:13" x14ac:dyDescent="0.25">
      <c r="A293" s="363"/>
      <c r="B293" s="358"/>
      <c r="C293" s="18" t="s">
        <v>49</v>
      </c>
      <c r="D293" s="108">
        <f>SUM(D291:D292)</f>
        <v>0</v>
      </c>
      <c r="E293" s="108">
        <v>0</v>
      </c>
      <c r="F293" s="51">
        <f t="shared" ref="F293:M293" si="76">SUM(F291:F292)</f>
        <v>0</v>
      </c>
      <c r="G293" s="51">
        <f t="shared" si="76"/>
        <v>0</v>
      </c>
      <c r="H293" s="51">
        <f t="shared" si="76"/>
        <v>0</v>
      </c>
      <c r="I293" s="51">
        <f t="shared" si="76"/>
        <v>0</v>
      </c>
      <c r="J293" s="51">
        <f t="shared" si="76"/>
        <v>0</v>
      </c>
      <c r="K293" s="51">
        <f t="shared" si="76"/>
        <v>0</v>
      </c>
      <c r="L293" s="185">
        <f t="shared" si="76"/>
        <v>0</v>
      </c>
      <c r="M293" s="83">
        <f t="shared" si="76"/>
        <v>0</v>
      </c>
    </row>
    <row r="294" spans="1:13" x14ac:dyDescent="0.25">
      <c r="A294" s="363"/>
      <c r="B294" s="357" t="s">
        <v>21</v>
      </c>
      <c r="C294" s="4" t="s">
        <v>43</v>
      </c>
      <c r="D294" s="100">
        <v>2430193</v>
      </c>
      <c r="E294" s="45">
        <v>2692312</v>
      </c>
      <c r="F294" s="45"/>
      <c r="G294" s="64"/>
      <c r="H294" s="45"/>
      <c r="I294" s="45"/>
      <c r="J294" s="45"/>
      <c r="K294" s="45">
        <f t="shared" ref="K294:K298" si="77">E294+F294+G294+H294+I294+J294</f>
        <v>2692312</v>
      </c>
      <c r="L294" s="95">
        <v>1366299</v>
      </c>
      <c r="M294" s="45">
        <f t="shared" ref="M294:M298" si="78">K294-L294</f>
        <v>1326013</v>
      </c>
    </row>
    <row r="295" spans="1:13" x14ac:dyDescent="0.25">
      <c r="A295" s="363"/>
      <c r="B295" s="364"/>
      <c r="C295" s="4" t="s">
        <v>50</v>
      </c>
      <c r="D295" s="100">
        <v>100000</v>
      </c>
      <c r="E295" s="45">
        <v>100000</v>
      </c>
      <c r="F295" s="45"/>
      <c r="G295" s="64"/>
      <c r="H295" s="45"/>
      <c r="I295" s="45"/>
      <c r="J295" s="45"/>
      <c r="K295" s="45">
        <f t="shared" si="77"/>
        <v>100000</v>
      </c>
      <c r="L295" s="95">
        <v>50000</v>
      </c>
      <c r="M295" s="45">
        <f t="shared" si="78"/>
        <v>50000</v>
      </c>
    </row>
    <row r="296" spans="1:13" x14ac:dyDescent="0.25">
      <c r="A296" s="363"/>
      <c r="B296" s="364"/>
      <c r="C296" s="4" t="s">
        <v>51</v>
      </c>
      <c r="D296" s="100">
        <v>5000</v>
      </c>
      <c r="E296" s="45">
        <v>5000</v>
      </c>
      <c r="F296" s="45"/>
      <c r="G296" s="64"/>
      <c r="H296" s="45"/>
      <c r="I296" s="45"/>
      <c r="J296" s="45"/>
      <c r="K296" s="45">
        <f t="shared" si="77"/>
        <v>5000</v>
      </c>
      <c r="L296" s="95">
        <v>0</v>
      </c>
      <c r="M296" s="45">
        <f t="shared" si="78"/>
        <v>5000</v>
      </c>
    </row>
    <row r="297" spans="1:13" x14ac:dyDescent="0.25">
      <c r="A297" s="363"/>
      <c r="B297" s="364"/>
      <c r="C297" s="4" t="s">
        <v>53</v>
      </c>
      <c r="D297" s="100">
        <v>12000</v>
      </c>
      <c r="E297" s="45">
        <v>12000</v>
      </c>
      <c r="F297" s="45"/>
      <c r="G297" s="64"/>
      <c r="H297" s="45"/>
      <c r="I297" s="45"/>
      <c r="J297" s="45"/>
      <c r="K297" s="45">
        <f t="shared" si="77"/>
        <v>12000</v>
      </c>
      <c r="L297" s="95">
        <v>6000</v>
      </c>
      <c r="M297" s="45">
        <f t="shared" si="78"/>
        <v>6000</v>
      </c>
    </row>
    <row r="298" spans="1:13" x14ac:dyDescent="0.25">
      <c r="A298" s="363"/>
      <c r="B298" s="364"/>
      <c r="C298" s="4" t="s">
        <v>54</v>
      </c>
      <c r="D298" s="100">
        <v>0</v>
      </c>
      <c r="E298" s="45">
        <v>96877</v>
      </c>
      <c r="F298" s="45"/>
      <c r="G298" s="64"/>
      <c r="H298" s="45"/>
      <c r="I298" s="45"/>
      <c r="J298" s="45"/>
      <c r="K298" s="45">
        <f t="shared" si="77"/>
        <v>96877</v>
      </c>
      <c r="L298" s="95">
        <v>37881</v>
      </c>
      <c r="M298" s="45">
        <f t="shared" si="78"/>
        <v>58996</v>
      </c>
    </row>
    <row r="299" spans="1:13" x14ac:dyDescent="0.25">
      <c r="A299" s="363"/>
      <c r="B299" s="364"/>
      <c r="C299" s="18" t="s">
        <v>44</v>
      </c>
      <c r="D299" s="108">
        <f>SUM(D294:D298)</f>
        <v>2547193</v>
      </c>
      <c r="E299" s="108">
        <v>2906189</v>
      </c>
      <c r="F299" s="51">
        <f t="shared" ref="F299:M299" si="79">SUM(F294:F298)</f>
        <v>0</v>
      </c>
      <c r="G299" s="51">
        <f t="shared" si="79"/>
        <v>0</v>
      </c>
      <c r="H299" s="51">
        <f t="shared" si="79"/>
        <v>0</v>
      </c>
      <c r="I299" s="51">
        <f t="shared" si="79"/>
        <v>0</v>
      </c>
      <c r="J299" s="51">
        <f t="shared" si="79"/>
        <v>0</v>
      </c>
      <c r="K299" s="51">
        <f t="shared" si="79"/>
        <v>2906189</v>
      </c>
      <c r="L299" s="185">
        <f t="shared" si="79"/>
        <v>1460180</v>
      </c>
      <c r="M299" s="83">
        <f t="shared" si="79"/>
        <v>1446009</v>
      </c>
    </row>
    <row r="300" spans="1:13" x14ac:dyDescent="0.25">
      <c r="A300" s="363"/>
      <c r="B300" s="364"/>
      <c r="C300" s="220" t="s">
        <v>45</v>
      </c>
      <c r="D300" s="219">
        <v>491017</v>
      </c>
      <c r="E300" s="215">
        <v>561021</v>
      </c>
      <c r="F300" s="215"/>
      <c r="G300" s="215"/>
      <c r="H300" s="215"/>
      <c r="I300" s="215"/>
      <c r="J300" s="215"/>
      <c r="K300" s="216">
        <f t="shared" ref="K300:K308" si="80">E300+F300+G300+H300+I300+J300</f>
        <v>561021</v>
      </c>
      <c r="L300" s="217">
        <v>290910</v>
      </c>
      <c r="M300" s="216">
        <f t="shared" ref="M300:M308" si="81">K300-L300</f>
        <v>270111</v>
      </c>
    </row>
    <row r="301" spans="1:13" x14ac:dyDescent="0.25">
      <c r="A301" s="363"/>
      <c r="B301" s="364"/>
      <c r="C301" s="4" t="s">
        <v>46</v>
      </c>
      <c r="D301" s="100">
        <v>40000</v>
      </c>
      <c r="E301" s="45">
        <v>40000</v>
      </c>
      <c r="F301" s="45"/>
      <c r="G301" s="45"/>
      <c r="H301" s="45"/>
      <c r="I301" s="45"/>
      <c r="J301" s="45"/>
      <c r="K301" s="45">
        <f t="shared" si="80"/>
        <v>40000</v>
      </c>
      <c r="L301" s="95">
        <v>10400</v>
      </c>
      <c r="M301" s="45">
        <f t="shared" si="81"/>
        <v>29600</v>
      </c>
    </row>
    <row r="302" spans="1:13" x14ac:dyDescent="0.25">
      <c r="A302" s="363"/>
      <c r="B302" s="364"/>
      <c r="C302" s="4" t="s">
        <v>56</v>
      </c>
      <c r="D302" s="100">
        <v>50000</v>
      </c>
      <c r="E302" s="45">
        <v>48358</v>
      </c>
      <c r="F302" s="45"/>
      <c r="G302" s="45"/>
      <c r="H302" s="45"/>
      <c r="I302" s="45"/>
      <c r="J302" s="45"/>
      <c r="K302" s="45">
        <f t="shared" si="80"/>
        <v>48358</v>
      </c>
      <c r="L302" s="95">
        <v>0</v>
      </c>
      <c r="M302" s="45">
        <f t="shared" si="81"/>
        <v>48358</v>
      </c>
    </row>
    <row r="303" spans="1:13" x14ac:dyDescent="0.25">
      <c r="A303" s="363"/>
      <c r="B303" s="364"/>
      <c r="C303" s="92" t="s">
        <v>58</v>
      </c>
      <c r="D303" s="106">
        <v>0</v>
      </c>
      <c r="E303" s="45">
        <v>1642</v>
      </c>
      <c r="F303" s="45"/>
      <c r="G303" s="45"/>
      <c r="H303" s="45"/>
      <c r="I303" s="45"/>
      <c r="J303" s="45"/>
      <c r="K303" s="45">
        <f t="shared" si="80"/>
        <v>1642</v>
      </c>
      <c r="L303" s="95">
        <v>1642</v>
      </c>
      <c r="M303" s="95">
        <f t="shared" si="81"/>
        <v>0</v>
      </c>
    </row>
    <row r="304" spans="1:13" x14ac:dyDescent="0.25">
      <c r="A304" s="363"/>
      <c r="B304" s="364"/>
      <c r="C304" s="4" t="s">
        <v>60</v>
      </c>
      <c r="D304" s="100">
        <v>5000</v>
      </c>
      <c r="E304" s="45">
        <v>4795</v>
      </c>
      <c r="F304" s="45"/>
      <c r="G304" s="45"/>
      <c r="H304" s="45"/>
      <c r="I304" s="45"/>
      <c r="J304" s="45"/>
      <c r="K304" s="45">
        <f t="shared" si="80"/>
        <v>4795</v>
      </c>
      <c r="L304" s="95">
        <v>0</v>
      </c>
      <c r="M304" s="45">
        <f t="shared" si="81"/>
        <v>4795</v>
      </c>
    </row>
    <row r="305" spans="1:13" x14ac:dyDescent="0.25">
      <c r="A305" s="363"/>
      <c r="B305" s="364"/>
      <c r="C305" s="4" t="s">
        <v>47</v>
      </c>
      <c r="D305" s="100">
        <v>8400</v>
      </c>
      <c r="E305" s="45">
        <v>8400</v>
      </c>
      <c r="F305" s="45"/>
      <c r="G305" s="45"/>
      <c r="H305" s="45"/>
      <c r="I305" s="64"/>
      <c r="J305" s="45"/>
      <c r="K305" s="45">
        <f t="shared" si="80"/>
        <v>8400</v>
      </c>
      <c r="L305" s="95">
        <v>2100</v>
      </c>
      <c r="M305" s="45">
        <f t="shared" si="81"/>
        <v>6300</v>
      </c>
    </row>
    <row r="306" spans="1:13" x14ac:dyDescent="0.25">
      <c r="A306" s="363"/>
      <c r="B306" s="364"/>
      <c r="C306" s="4" t="s">
        <v>61</v>
      </c>
      <c r="D306" s="100">
        <v>0</v>
      </c>
      <c r="E306" s="45">
        <v>157685</v>
      </c>
      <c r="F306" s="45"/>
      <c r="G306" s="45"/>
      <c r="H306" s="45"/>
      <c r="I306" s="64"/>
      <c r="J306" s="45"/>
      <c r="K306" s="45">
        <f t="shared" si="80"/>
        <v>157685</v>
      </c>
      <c r="L306" s="95">
        <v>205</v>
      </c>
      <c r="M306" s="45">
        <f t="shared" si="81"/>
        <v>157480</v>
      </c>
    </row>
    <row r="307" spans="1:13" x14ac:dyDescent="0.25">
      <c r="A307" s="363"/>
      <c r="B307" s="364"/>
      <c r="C307" s="4" t="s">
        <v>48</v>
      </c>
      <c r="D307" s="100">
        <v>21250</v>
      </c>
      <c r="E307" s="45">
        <v>63770</v>
      </c>
      <c r="F307" s="45"/>
      <c r="G307" s="45"/>
      <c r="H307" s="45"/>
      <c r="I307" s="64"/>
      <c r="J307" s="45"/>
      <c r="K307" s="45">
        <f t="shared" si="80"/>
        <v>63770</v>
      </c>
      <c r="L307" s="95">
        <v>1240</v>
      </c>
      <c r="M307" s="45">
        <f t="shared" si="81"/>
        <v>62530</v>
      </c>
    </row>
    <row r="308" spans="1:13" x14ac:dyDescent="0.25">
      <c r="A308" s="363"/>
      <c r="B308" s="364"/>
      <c r="C308" s="4" t="s">
        <v>63</v>
      </c>
      <c r="D308" s="100">
        <v>0</v>
      </c>
      <c r="E308" s="45">
        <v>0</v>
      </c>
      <c r="F308" s="45"/>
      <c r="G308" s="45"/>
      <c r="H308" s="45"/>
      <c r="I308" s="45"/>
      <c r="J308" s="45"/>
      <c r="K308" s="45">
        <f t="shared" si="80"/>
        <v>0</v>
      </c>
      <c r="L308" s="95">
        <v>0</v>
      </c>
      <c r="M308" s="45">
        <f t="shared" si="81"/>
        <v>0</v>
      </c>
    </row>
    <row r="309" spans="1:13" x14ac:dyDescent="0.25">
      <c r="A309" s="363"/>
      <c r="B309" s="364"/>
      <c r="C309" s="18" t="s">
        <v>49</v>
      </c>
      <c r="D309" s="108">
        <f>SUM(D301:D308)</f>
        <v>124650</v>
      </c>
      <c r="E309" s="108">
        <v>324650</v>
      </c>
      <c r="F309" s="51">
        <f t="shared" ref="F309:M309" si="82">SUM(F301:F308)</f>
        <v>0</v>
      </c>
      <c r="G309" s="51">
        <f t="shared" si="82"/>
        <v>0</v>
      </c>
      <c r="H309" s="51">
        <f t="shared" si="82"/>
        <v>0</v>
      </c>
      <c r="I309" s="51">
        <f t="shared" si="82"/>
        <v>0</v>
      </c>
      <c r="J309" s="51">
        <f t="shared" si="82"/>
        <v>0</v>
      </c>
      <c r="K309" s="51">
        <f t="shared" si="82"/>
        <v>324650</v>
      </c>
      <c r="L309" s="185">
        <f t="shared" si="82"/>
        <v>15587</v>
      </c>
      <c r="M309" s="83">
        <f t="shared" si="82"/>
        <v>309063</v>
      </c>
    </row>
    <row r="310" spans="1:13" x14ac:dyDescent="0.25">
      <c r="A310" s="363"/>
      <c r="B310" s="364"/>
      <c r="C310" s="4" t="s">
        <v>143</v>
      </c>
      <c r="D310" s="100">
        <v>55118</v>
      </c>
      <c r="E310" s="45">
        <v>55118</v>
      </c>
      <c r="F310" s="45"/>
      <c r="G310" s="45"/>
      <c r="H310" s="45"/>
      <c r="I310" s="45"/>
      <c r="J310" s="45"/>
      <c r="K310" s="45">
        <f t="shared" ref="K310:K311" si="83">E310+F310+G310+H310+I310+J310</f>
        <v>55118</v>
      </c>
      <c r="L310" s="95">
        <v>55118</v>
      </c>
      <c r="M310" s="45">
        <f t="shared" ref="M310:M311" si="84">K310-L310</f>
        <v>0</v>
      </c>
    </row>
    <row r="311" spans="1:13" x14ac:dyDescent="0.25">
      <c r="A311" s="363"/>
      <c r="B311" s="364"/>
      <c r="C311" s="4" t="s">
        <v>144</v>
      </c>
      <c r="D311" s="100">
        <v>14882</v>
      </c>
      <c r="E311" s="45">
        <v>14882</v>
      </c>
      <c r="F311" s="45"/>
      <c r="G311" s="45"/>
      <c r="H311" s="45"/>
      <c r="I311" s="45"/>
      <c r="J311" s="45"/>
      <c r="K311" s="45">
        <f t="shared" si="83"/>
        <v>14882</v>
      </c>
      <c r="L311" s="95">
        <v>14882</v>
      </c>
      <c r="M311" s="45">
        <f t="shared" si="84"/>
        <v>0</v>
      </c>
    </row>
    <row r="312" spans="1:13" x14ac:dyDescent="0.25">
      <c r="A312" s="363"/>
      <c r="B312" s="358"/>
      <c r="C312" s="18" t="s">
        <v>145</v>
      </c>
      <c r="D312" s="108">
        <f>SUM(D310:D311)</f>
        <v>70000</v>
      </c>
      <c r="E312" s="108">
        <v>70000</v>
      </c>
      <c r="F312" s="51">
        <f t="shared" ref="F312:M312" si="85">SUM(F310:F311)</f>
        <v>0</v>
      </c>
      <c r="G312" s="51">
        <f t="shared" si="85"/>
        <v>0</v>
      </c>
      <c r="H312" s="51">
        <f t="shared" si="85"/>
        <v>0</v>
      </c>
      <c r="I312" s="51">
        <f t="shared" si="85"/>
        <v>0</v>
      </c>
      <c r="J312" s="51">
        <f t="shared" si="85"/>
        <v>0</v>
      </c>
      <c r="K312" s="51">
        <f t="shared" si="85"/>
        <v>70000</v>
      </c>
      <c r="L312" s="185">
        <f t="shared" si="85"/>
        <v>70000</v>
      </c>
      <c r="M312" s="83">
        <f t="shared" si="85"/>
        <v>0</v>
      </c>
    </row>
    <row r="313" spans="1:13" x14ac:dyDescent="0.25">
      <c r="A313" s="363"/>
      <c r="B313" s="359" t="s">
        <v>24</v>
      </c>
      <c r="C313" s="4" t="s">
        <v>65</v>
      </c>
      <c r="D313" s="100">
        <v>36000</v>
      </c>
      <c r="E313" s="45">
        <v>32000</v>
      </c>
      <c r="F313" s="45"/>
      <c r="G313" s="45"/>
      <c r="H313" s="45"/>
      <c r="I313" s="45"/>
      <c r="J313" s="45"/>
      <c r="K313" s="45">
        <f t="shared" ref="K313:K316" si="86">E313+F313+G313+H313+I313+J313</f>
        <v>32000</v>
      </c>
      <c r="L313" s="95">
        <v>18000</v>
      </c>
      <c r="M313" s="45">
        <f t="shared" ref="M313:M316" si="87">K313-L313</f>
        <v>14000</v>
      </c>
    </row>
    <row r="314" spans="1:13" x14ac:dyDescent="0.25">
      <c r="A314" s="363"/>
      <c r="B314" s="359"/>
      <c r="C314" s="4" t="s">
        <v>60</v>
      </c>
      <c r="D314" s="100">
        <v>10000</v>
      </c>
      <c r="E314" s="45">
        <v>14000</v>
      </c>
      <c r="F314" s="45"/>
      <c r="G314" s="45"/>
      <c r="H314" s="45"/>
      <c r="I314" s="45"/>
      <c r="J314" s="45"/>
      <c r="K314" s="45">
        <f t="shared" si="86"/>
        <v>14000</v>
      </c>
      <c r="L314" s="95">
        <v>12000</v>
      </c>
      <c r="M314" s="64">
        <f t="shared" si="87"/>
        <v>2000</v>
      </c>
    </row>
    <row r="315" spans="1:13" x14ac:dyDescent="0.25">
      <c r="A315" s="363"/>
      <c r="B315" s="359"/>
      <c r="C315" s="4" t="s">
        <v>61</v>
      </c>
      <c r="D315" s="100">
        <v>0</v>
      </c>
      <c r="E315" s="45">
        <v>0</v>
      </c>
      <c r="F315" s="45"/>
      <c r="G315" s="45"/>
      <c r="H315" s="45"/>
      <c r="I315" s="45"/>
      <c r="J315" s="45"/>
      <c r="K315" s="45">
        <f t="shared" si="86"/>
        <v>0</v>
      </c>
      <c r="L315" s="95">
        <v>0</v>
      </c>
      <c r="M315" s="45">
        <f t="shared" si="87"/>
        <v>0</v>
      </c>
    </row>
    <row r="316" spans="1:13" x14ac:dyDescent="0.25">
      <c r="A316" s="363"/>
      <c r="B316" s="359"/>
      <c r="C316" s="4" t="s">
        <v>48</v>
      </c>
      <c r="D316" s="100">
        <v>12420</v>
      </c>
      <c r="E316" s="45">
        <v>12420</v>
      </c>
      <c r="F316" s="45"/>
      <c r="G316" s="45"/>
      <c r="H316" s="45"/>
      <c r="I316" s="45"/>
      <c r="J316" s="45"/>
      <c r="K316" s="45">
        <f t="shared" si="86"/>
        <v>12420</v>
      </c>
      <c r="L316" s="95">
        <v>8100</v>
      </c>
      <c r="M316" s="45">
        <f t="shared" si="87"/>
        <v>4320</v>
      </c>
    </row>
    <row r="317" spans="1:13" x14ac:dyDescent="0.25">
      <c r="A317" s="363"/>
      <c r="B317" s="359"/>
      <c r="C317" s="18" t="s">
        <v>49</v>
      </c>
      <c r="D317" s="108">
        <f>SUM(D313:D316)</f>
        <v>58420</v>
      </c>
      <c r="E317" s="108">
        <v>58420</v>
      </c>
      <c r="F317" s="51">
        <f t="shared" ref="F317:M317" si="88">SUM(F313:F316)</f>
        <v>0</v>
      </c>
      <c r="G317" s="51">
        <f t="shared" si="88"/>
        <v>0</v>
      </c>
      <c r="H317" s="51">
        <f t="shared" si="88"/>
        <v>0</v>
      </c>
      <c r="I317" s="51">
        <f t="shared" si="88"/>
        <v>0</v>
      </c>
      <c r="J317" s="51">
        <f t="shared" si="88"/>
        <v>0</v>
      </c>
      <c r="K317" s="51">
        <f t="shared" si="88"/>
        <v>58420</v>
      </c>
      <c r="L317" s="185">
        <f t="shared" si="88"/>
        <v>38100</v>
      </c>
      <c r="M317" s="83">
        <f t="shared" si="88"/>
        <v>20320</v>
      </c>
    </row>
    <row r="318" spans="1:13" x14ac:dyDescent="0.25">
      <c r="A318" s="355" t="s">
        <v>92</v>
      </c>
      <c r="B318" s="357" t="s">
        <v>21</v>
      </c>
      <c r="C318" s="4" t="s">
        <v>43</v>
      </c>
      <c r="D318" s="100">
        <v>129000</v>
      </c>
      <c r="E318" s="45">
        <v>129000</v>
      </c>
      <c r="F318" s="45"/>
      <c r="G318" s="45"/>
      <c r="H318" s="45"/>
      <c r="I318" s="45"/>
      <c r="J318" s="45"/>
      <c r="K318" s="45">
        <f t="shared" ref="K318:K319" si="89">E318+F318+G318+H318+I318+J318</f>
        <v>129000</v>
      </c>
      <c r="L318" s="95">
        <v>73101</v>
      </c>
      <c r="M318" s="45">
        <f t="shared" ref="M318:M319" si="90">K318-L318</f>
        <v>55899</v>
      </c>
    </row>
    <row r="319" spans="1:13" x14ac:dyDescent="0.25">
      <c r="A319" s="356"/>
      <c r="B319" s="358"/>
      <c r="C319" s="4" t="s">
        <v>45</v>
      </c>
      <c r="D319" s="100">
        <v>24080</v>
      </c>
      <c r="E319" s="45">
        <v>24080</v>
      </c>
      <c r="F319" s="45"/>
      <c r="G319" s="45"/>
      <c r="H319" s="45"/>
      <c r="I319" s="45"/>
      <c r="J319" s="45"/>
      <c r="K319" s="45">
        <f t="shared" si="89"/>
        <v>24080</v>
      </c>
      <c r="L319" s="95">
        <v>14253</v>
      </c>
      <c r="M319" s="45">
        <f t="shared" si="90"/>
        <v>9827</v>
      </c>
    </row>
    <row r="320" spans="1:13" x14ac:dyDescent="0.25">
      <c r="A320" s="472" t="s">
        <v>150</v>
      </c>
      <c r="B320" s="473"/>
      <c r="C320" s="474"/>
      <c r="D320" s="224">
        <f>SUM(D286+D289+D290+D293+D299+D300+D309+D312+D317+D318+D319)</f>
        <v>3444360</v>
      </c>
      <c r="E320" s="224">
        <v>4073360</v>
      </c>
      <c r="F320" s="221">
        <f t="shared" ref="F320:M320" si="91">SUM(F286+F289+F290+F293+F299+F300+F309+F312+F317+F318+F319)</f>
        <v>0</v>
      </c>
      <c r="G320" s="221">
        <f t="shared" si="91"/>
        <v>0</v>
      </c>
      <c r="H320" s="221">
        <f t="shared" si="91"/>
        <v>0</v>
      </c>
      <c r="I320" s="221">
        <f t="shared" si="91"/>
        <v>0</v>
      </c>
      <c r="J320" s="221">
        <f t="shared" si="91"/>
        <v>0</v>
      </c>
      <c r="K320" s="221">
        <f t="shared" si="91"/>
        <v>4073360</v>
      </c>
      <c r="L320" s="222">
        <f>SUM(L286+L289+L290+L293+L299+L300+L309+L312+L317+L318+L319)</f>
        <v>1962131</v>
      </c>
      <c r="M320" s="223">
        <f t="shared" si="91"/>
        <v>2111229</v>
      </c>
    </row>
    <row r="321" spans="1:13" x14ac:dyDescent="0.25">
      <c r="A321" s="363" t="s">
        <v>72</v>
      </c>
      <c r="B321" s="359" t="s">
        <v>42</v>
      </c>
      <c r="C321" s="20" t="s">
        <v>43</v>
      </c>
      <c r="D321" s="110">
        <v>978360</v>
      </c>
      <c r="E321" s="53">
        <v>938360</v>
      </c>
      <c r="F321" s="53"/>
      <c r="G321" s="53"/>
      <c r="H321" s="53"/>
      <c r="I321" s="53"/>
      <c r="J321" s="53"/>
      <c r="K321" s="45">
        <f t="shared" ref="K321:K322" si="92">E321+F321+G321+H321+I321+J321</f>
        <v>938360</v>
      </c>
      <c r="L321" s="189">
        <v>935685</v>
      </c>
      <c r="M321" s="45">
        <f t="shared" ref="M321:M387" si="93">K321-L321</f>
        <v>2675</v>
      </c>
    </row>
    <row r="322" spans="1:13" x14ac:dyDescent="0.25">
      <c r="A322" s="363"/>
      <c r="B322" s="359"/>
      <c r="C322" s="20" t="s">
        <v>54</v>
      </c>
      <c r="D322" s="110">
        <v>0</v>
      </c>
      <c r="E322" s="53">
        <v>41875</v>
      </c>
      <c r="F322" s="53"/>
      <c r="G322" s="53"/>
      <c r="H322" s="53"/>
      <c r="I322" s="53"/>
      <c r="J322" s="53"/>
      <c r="K322" s="45">
        <f t="shared" si="92"/>
        <v>41875</v>
      </c>
      <c r="L322" s="189">
        <v>29052</v>
      </c>
      <c r="M322" s="64">
        <f t="shared" si="93"/>
        <v>12823</v>
      </c>
    </row>
    <row r="323" spans="1:13" x14ac:dyDescent="0.25">
      <c r="A323" s="363"/>
      <c r="B323" s="359"/>
      <c r="C323" s="18" t="s">
        <v>44</v>
      </c>
      <c r="D323" s="108">
        <f>SUM(D321:D322)</f>
        <v>978360</v>
      </c>
      <c r="E323" s="108">
        <v>980235</v>
      </c>
      <c r="F323" s="51">
        <f t="shared" ref="F323:M323" si="94">SUM(F321:F322)</f>
        <v>0</v>
      </c>
      <c r="G323" s="51">
        <f t="shared" si="94"/>
        <v>0</v>
      </c>
      <c r="H323" s="51">
        <f t="shared" si="94"/>
        <v>0</v>
      </c>
      <c r="I323" s="51">
        <f t="shared" si="94"/>
        <v>0</v>
      </c>
      <c r="J323" s="51">
        <f t="shared" si="94"/>
        <v>0</v>
      </c>
      <c r="K323" s="51">
        <f t="shared" si="94"/>
        <v>980235</v>
      </c>
      <c r="L323" s="185">
        <f t="shared" si="94"/>
        <v>964737</v>
      </c>
      <c r="M323" s="83">
        <f t="shared" si="94"/>
        <v>15498</v>
      </c>
    </row>
    <row r="324" spans="1:13" x14ac:dyDescent="0.25">
      <c r="A324" s="363"/>
      <c r="B324" s="359"/>
      <c r="C324" s="220" t="s">
        <v>45</v>
      </c>
      <c r="D324" s="219">
        <v>91314</v>
      </c>
      <c r="E324" s="215">
        <v>91314</v>
      </c>
      <c r="F324" s="215"/>
      <c r="G324" s="215"/>
      <c r="H324" s="215"/>
      <c r="I324" s="215"/>
      <c r="J324" s="215"/>
      <c r="K324" s="216">
        <f t="shared" ref="K324:K327" si="95">E324+F324+G324+H324+I324+J324</f>
        <v>91314</v>
      </c>
      <c r="L324" s="217">
        <v>58173</v>
      </c>
      <c r="M324" s="216">
        <f t="shared" si="93"/>
        <v>33141</v>
      </c>
    </row>
    <row r="325" spans="1:13" x14ac:dyDescent="0.25">
      <c r="A325" s="363"/>
      <c r="B325" s="359"/>
      <c r="C325" s="4" t="s">
        <v>46</v>
      </c>
      <c r="D325" s="100">
        <v>0</v>
      </c>
      <c r="E325" s="45">
        <v>3609</v>
      </c>
      <c r="F325" s="45"/>
      <c r="G325" s="45"/>
      <c r="H325" s="45"/>
      <c r="I325" s="45"/>
      <c r="J325" s="45"/>
      <c r="K325" s="45">
        <f t="shared" si="95"/>
        <v>3609</v>
      </c>
      <c r="L325" s="95">
        <v>3609</v>
      </c>
      <c r="M325" s="94">
        <f t="shared" si="93"/>
        <v>0</v>
      </c>
    </row>
    <row r="326" spans="1:13" x14ac:dyDescent="0.25">
      <c r="A326" s="363"/>
      <c r="B326" s="359"/>
      <c r="C326" s="92" t="s">
        <v>47</v>
      </c>
      <c r="D326" s="106">
        <v>0</v>
      </c>
      <c r="E326" s="45">
        <v>1900</v>
      </c>
      <c r="F326" s="45"/>
      <c r="G326" s="45"/>
      <c r="H326" s="45"/>
      <c r="I326" s="45"/>
      <c r="J326" s="45"/>
      <c r="K326" s="45">
        <f t="shared" si="95"/>
        <v>1900</v>
      </c>
      <c r="L326" s="95">
        <v>1900</v>
      </c>
      <c r="M326" s="94">
        <f t="shared" si="93"/>
        <v>0</v>
      </c>
    </row>
    <row r="327" spans="1:13" x14ac:dyDescent="0.25">
      <c r="A327" s="363"/>
      <c r="B327" s="359"/>
      <c r="C327" s="4" t="s">
        <v>48</v>
      </c>
      <c r="D327" s="100">
        <v>0</v>
      </c>
      <c r="E327" s="45">
        <v>975</v>
      </c>
      <c r="F327" s="45"/>
      <c r="G327" s="45"/>
      <c r="H327" s="45"/>
      <c r="I327" s="45"/>
      <c r="J327" s="45"/>
      <c r="K327" s="45">
        <f t="shared" si="95"/>
        <v>975</v>
      </c>
      <c r="L327" s="95">
        <v>975</v>
      </c>
      <c r="M327" s="94">
        <f t="shared" si="93"/>
        <v>0</v>
      </c>
    </row>
    <row r="328" spans="1:13" x14ac:dyDescent="0.25">
      <c r="A328" s="363"/>
      <c r="B328" s="359"/>
      <c r="C328" s="18" t="s">
        <v>49</v>
      </c>
      <c r="D328" s="108">
        <f>SUM(D325:D327)</f>
        <v>0</v>
      </c>
      <c r="E328" s="108">
        <v>6484</v>
      </c>
      <c r="F328" s="51">
        <f t="shared" ref="F328:M328" si="96">SUM(F325:F327)</f>
        <v>0</v>
      </c>
      <c r="G328" s="51">
        <f t="shared" si="96"/>
        <v>0</v>
      </c>
      <c r="H328" s="51">
        <f t="shared" si="96"/>
        <v>0</v>
      </c>
      <c r="I328" s="51">
        <f t="shared" si="96"/>
        <v>0</v>
      </c>
      <c r="J328" s="51">
        <f t="shared" si="96"/>
        <v>0</v>
      </c>
      <c r="K328" s="51">
        <f t="shared" si="96"/>
        <v>6484</v>
      </c>
      <c r="L328" s="185">
        <f t="shared" si="96"/>
        <v>6484</v>
      </c>
      <c r="M328" s="96">
        <f t="shared" si="96"/>
        <v>0</v>
      </c>
    </row>
    <row r="329" spans="1:13" x14ac:dyDescent="0.25">
      <c r="A329" s="363"/>
      <c r="B329" s="359" t="s">
        <v>13</v>
      </c>
      <c r="C329" s="4" t="s">
        <v>43</v>
      </c>
      <c r="D329" s="100">
        <v>4889680</v>
      </c>
      <c r="E329" s="45">
        <v>4770394</v>
      </c>
      <c r="F329" s="45"/>
      <c r="G329" s="45"/>
      <c r="H329" s="45"/>
      <c r="I329" s="45"/>
      <c r="J329" s="45"/>
      <c r="K329" s="45">
        <f t="shared" ref="K329:K335" si="97">E329+F329+G329+H329+I329+J329</f>
        <v>4770394</v>
      </c>
      <c r="L329" s="95">
        <v>2309376</v>
      </c>
      <c r="M329" s="45">
        <f t="shared" si="93"/>
        <v>2461018</v>
      </c>
    </row>
    <row r="330" spans="1:13" x14ac:dyDescent="0.25">
      <c r="A330" s="363"/>
      <c r="B330" s="359"/>
      <c r="C330" s="4" t="s">
        <v>66</v>
      </c>
      <c r="D330" s="100">
        <v>390000</v>
      </c>
      <c r="E330" s="45">
        <v>390000</v>
      </c>
      <c r="F330" s="45"/>
      <c r="G330" s="45"/>
      <c r="H330" s="45"/>
      <c r="I330" s="45"/>
      <c r="J330" s="45"/>
      <c r="K330" s="45">
        <f t="shared" si="97"/>
        <v>390000</v>
      </c>
      <c r="L330" s="95">
        <v>390000</v>
      </c>
      <c r="M330" s="45">
        <f t="shared" si="93"/>
        <v>0</v>
      </c>
    </row>
    <row r="331" spans="1:13" x14ac:dyDescent="0.25">
      <c r="A331" s="363"/>
      <c r="B331" s="359"/>
      <c r="C331" s="4" t="s">
        <v>50</v>
      </c>
      <c r="D331" s="100">
        <v>200000</v>
      </c>
      <c r="E331" s="45">
        <v>200000</v>
      </c>
      <c r="F331" s="45"/>
      <c r="G331" s="45"/>
      <c r="H331" s="45"/>
      <c r="I331" s="45"/>
      <c r="J331" s="45"/>
      <c r="K331" s="45">
        <f t="shared" si="97"/>
        <v>200000</v>
      </c>
      <c r="L331" s="95">
        <v>100000</v>
      </c>
      <c r="M331" s="45">
        <f t="shared" si="93"/>
        <v>100000</v>
      </c>
    </row>
    <row r="332" spans="1:13" x14ac:dyDescent="0.25">
      <c r="A332" s="363"/>
      <c r="B332" s="359"/>
      <c r="C332" s="4" t="s">
        <v>51</v>
      </c>
      <c r="D332" s="100">
        <v>10000</v>
      </c>
      <c r="E332" s="45">
        <v>10000</v>
      </c>
      <c r="F332" s="45"/>
      <c r="G332" s="45"/>
      <c r="H332" s="45"/>
      <c r="I332" s="45"/>
      <c r="J332" s="45"/>
      <c r="K332" s="45">
        <f t="shared" si="97"/>
        <v>10000</v>
      </c>
      <c r="L332" s="95">
        <v>0</v>
      </c>
      <c r="M332" s="64">
        <f t="shared" si="93"/>
        <v>10000</v>
      </c>
    </row>
    <row r="333" spans="1:13" x14ac:dyDescent="0.25">
      <c r="A333" s="363"/>
      <c r="B333" s="359"/>
      <c r="C333" s="4" t="s">
        <v>53</v>
      </c>
      <c r="D333" s="100">
        <v>24000</v>
      </c>
      <c r="E333" s="45">
        <v>24000</v>
      </c>
      <c r="F333" s="45"/>
      <c r="G333" s="45"/>
      <c r="H333" s="45"/>
      <c r="I333" s="45"/>
      <c r="J333" s="45"/>
      <c r="K333" s="45">
        <f t="shared" si="97"/>
        <v>24000</v>
      </c>
      <c r="L333" s="95">
        <v>12000</v>
      </c>
      <c r="M333" s="64">
        <f t="shared" si="93"/>
        <v>12000</v>
      </c>
    </row>
    <row r="334" spans="1:13" x14ac:dyDescent="0.25">
      <c r="A334" s="363"/>
      <c r="B334" s="359"/>
      <c r="C334" s="4" t="s">
        <v>54</v>
      </c>
      <c r="D334" s="100">
        <v>0</v>
      </c>
      <c r="E334" s="45">
        <v>44945</v>
      </c>
      <c r="F334" s="45"/>
      <c r="G334" s="45"/>
      <c r="H334" s="45"/>
      <c r="I334" s="45"/>
      <c r="J334" s="45"/>
      <c r="K334" s="45">
        <f t="shared" si="97"/>
        <v>44945</v>
      </c>
      <c r="L334" s="95">
        <v>44945</v>
      </c>
      <c r="M334" s="64">
        <f t="shared" si="93"/>
        <v>0</v>
      </c>
    </row>
    <row r="335" spans="1:13" x14ac:dyDescent="0.25">
      <c r="A335" s="363"/>
      <c r="B335" s="359"/>
      <c r="C335" s="4" t="s">
        <v>55</v>
      </c>
      <c r="D335" s="100">
        <v>30000</v>
      </c>
      <c r="E335" s="45">
        <v>30000</v>
      </c>
      <c r="F335" s="45"/>
      <c r="G335" s="45"/>
      <c r="H335" s="45"/>
      <c r="I335" s="45"/>
      <c r="J335" s="45"/>
      <c r="K335" s="45">
        <f t="shared" si="97"/>
        <v>30000</v>
      </c>
      <c r="L335" s="95">
        <v>0</v>
      </c>
      <c r="M335" s="64">
        <f t="shared" si="93"/>
        <v>30000</v>
      </c>
    </row>
    <row r="336" spans="1:13" x14ac:dyDescent="0.25">
      <c r="A336" s="363"/>
      <c r="B336" s="359"/>
      <c r="C336" s="18" t="s">
        <v>44</v>
      </c>
      <c r="D336" s="108">
        <f>SUM(D329:D335)</f>
        <v>5543680</v>
      </c>
      <c r="E336" s="108">
        <v>5469339</v>
      </c>
      <c r="F336" s="51">
        <f t="shared" ref="F336:M336" si="98">SUM(F329:F335)</f>
        <v>0</v>
      </c>
      <c r="G336" s="51">
        <f t="shared" si="98"/>
        <v>0</v>
      </c>
      <c r="H336" s="51">
        <f t="shared" si="98"/>
        <v>0</v>
      </c>
      <c r="I336" s="51">
        <f t="shared" si="98"/>
        <v>0</v>
      </c>
      <c r="J336" s="51">
        <f t="shared" si="98"/>
        <v>0</v>
      </c>
      <c r="K336" s="51">
        <f t="shared" si="98"/>
        <v>5469339</v>
      </c>
      <c r="L336" s="185">
        <f t="shared" si="98"/>
        <v>2856321</v>
      </c>
      <c r="M336" s="83">
        <f t="shared" si="98"/>
        <v>2613018</v>
      </c>
    </row>
    <row r="337" spans="1:13" x14ac:dyDescent="0.25">
      <c r="A337" s="363"/>
      <c r="B337" s="359"/>
      <c r="C337" s="220" t="s">
        <v>45</v>
      </c>
      <c r="D337" s="219">
        <v>1077522</v>
      </c>
      <c r="E337" s="215">
        <v>1077522</v>
      </c>
      <c r="F337" s="215"/>
      <c r="G337" s="215"/>
      <c r="H337" s="215"/>
      <c r="I337" s="215"/>
      <c r="J337" s="215"/>
      <c r="K337" s="216">
        <f t="shared" ref="K337:K349" si="99">E337+F337+G337+H337+I337+J337</f>
        <v>1077522</v>
      </c>
      <c r="L337" s="217">
        <v>669615</v>
      </c>
      <c r="M337" s="216">
        <f t="shared" si="93"/>
        <v>407907</v>
      </c>
    </row>
    <row r="338" spans="1:13" x14ac:dyDescent="0.25">
      <c r="A338" s="363"/>
      <c r="B338" s="359"/>
      <c r="C338" s="4" t="s">
        <v>46</v>
      </c>
      <c r="D338" s="100">
        <v>60000</v>
      </c>
      <c r="E338" s="45">
        <v>56819</v>
      </c>
      <c r="F338" s="45"/>
      <c r="G338" s="45"/>
      <c r="H338" s="45"/>
      <c r="I338" s="45"/>
      <c r="J338" s="45"/>
      <c r="K338" s="45">
        <f t="shared" si="99"/>
        <v>56819</v>
      </c>
      <c r="L338" s="95">
        <v>25510</v>
      </c>
      <c r="M338" s="45">
        <f t="shared" si="93"/>
        <v>31309</v>
      </c>
    </row>
    <row r="339" spans="1:13" x14ac:dyDescent="0.25">
      <c r="A339" s="363"/>
      <c r="B339" s="359"/>
      <c r="C339" s="4" t="s">
        <v>56</v>
      </c>
      <c r="D339" s="100">
        <v>115000</v>
      </c>
      <c r="E339" s="45">
        <v>111459</v>
      </c>
      <c r="F339" s="45"/>
      <c r="G339" s="45"/>
      <c r="H339" s="45"/>
      <c r="I339" s="45"/>
      <c r="J339" s="45"/>
      <c r="K339" s="45">
        <f t="shared" si="99"/>
        <v>111459</v>
      </c>
      <c r="L339" s="95">
        <v>58388</v>
      </c>
      <c r="M339" s="45">
        <f t="shared" si="93"/>
        <v>53071</v>
      </c>
    </row>
    <row r="340" spans="1:13" x14ac:dyDescent="0.25">
      <c r="A340" s="363"/>
      <c r="B340" s="359"/>
      <c r="C340" s="4" t="s">
        <v>57</v>
      </c>
      <c r="D340" s="100">
        <v>38688</v>
      </c>
      <c r="E340" s="45">
        <v>38688</v>
      </c>
      <c r="F340" s="45"/>
      <c r="G340" s="45"/>
      <c r="H340" s="45"/>
      <c r="I340" s="45"/>
      <c r="J340" s="45"/>
      <c r="K340" s="45">
        <f t="shared" si="99"/>
        <v>38688</v>
      </c>
      <c r="L340" s="95">
        <v>22568</v>
      </c>
      <c r="M340" s="45">
        <f t="shared" si="93"/>
        <v>16120</v>
      </c>
    </row>
    <row r="341" spans="1:13" x14ac:dyDescent="0.25">
      <c r="A341" s="363"/>
      <c r="B341" s="359"/>
      <c r="C341" s="4" t="s">
        <v>58</v>
      </c>
      <c r="D341" s="100">
        <v>36492</v>
      </c>
      <c r="E341" s="45">
        <v>36492</v>
      </c>
      <c r="F341" s="45"/>
      <c r="G341" s="45"/>
      <c r="H341" s="45"/>
      <c r="I341" s="45"/>
      <c r="J341" s="45"/>
      <c r="K341" s="45">
        <f t="shared" si="99"/>
        <v>36492</v>
      </c>
      <c r="L341" s="95">
        <v>17367</v>
      </c>
      <c r="M341" s="45">
        <f t="shared" si="93"/>
        <v>19125</v>
      </c>
    </row>
    <row r="342" spans="1:13" x14ac:dyDescent="0.25">
      <c r="A342" s="363"/>
      <c r="B342" s="359"/>
      <c r="C342" s="4" t="s">
        <v>59</v>
      </c>
      <c r="D342" s="100">
        <v>394863</v>
      </c>
      <c r="E342" s="45">
        <v>394863</v>
      </c>
      <c r="F342" s="45"/>
      <c r="G342" s="45"/>
      <c r="H342" s="45"/>
      <c r="I342" s="45"/>
      <c r="J342" s="45"/>
      <c r="K342" s="45">
        <f t="shared" si="99"/>
        <v>394863</v>
      </c>
      <c r="L342" s="95">
        <v>254822</v>
      </c>
      <c r="M342" s="45">
        <f t="shared" si="93"/>
        <v>140041</v>
      </c>
    </row>
    <row r="343" spans="1:13" x14ac:dyDescent="0.25">
      <c r="A343" s="363"/>
      <c r="B343" s="359"/>
      <c r="C343" s="4" t="s">
        <v>65</v>
      </c>
      <c r="D343" s="100">
        <v>0</v>
      </c>
      <c r="E343" s="45">
        <v>0</v>
      </c>
      <c r="F343" s="45"/>
      <c r="G343" s="45"/>
      <c r="H343" s="45"/>
      <c r="I343" s="45"/>
      <c r="J343" s="45"/>
      <c r="K343" s="45">
        <f t="shared" si="99"/>
        <v>0</v>
      </c>
      <c r="L343" s="95">
        <v>0</v>
      </c>
      <c r="M343" s="45">
        <f t="shared" si="93"/>
        <v>0</v>
      </c>
    </row>
    <row r="344" spans="1:13" x14ac:dyDescent="0.25">
      <c r="A344" s="363"/>
      <c r="B344" s="359"/>
      <c r="C344" s="4" t="s">
        <v>60</v>
      </c>
      <c r="D344" s="100">
        <v>10000</v>
      </c>
      <c r="E344" s="45">
        <v>10000</v>
      </c>
      <c r="F344" s="45"/>
      <c r="G344" s="45"/>
      <c r="H344" s="45"/>
      <c r="I344" s="45"/>
      <c r="J344" s="45"/>
      <c r="K344" s="45">
        <f t="shared" si="99"/>
        <v>10000</v>
      </c>
      <c r="L344" s="95">
        <v>0</v>
      </c>
      <c r="M344" s="45">
        <f t="shared" si="93"/>
        <v>10000</v>
      </c>
    </row>
    <row r="345" spans="1:13" x14ac:dyDescent="0.25">
      <c r="A345" s="363"/>
      <c r="B345" s="359"/>
      <c r="C345" s="4" t="s">
        <v>47</v>
      </c>
      <c r="D345" s="100">
        <v>16800</v>
      </c>
      <c r="E345" s="45">
        <v>16800</v>
      </c>
      <c r="F345" s="45"/>
      <c r="G345" s="45"/>
      <c r="H345" s="45"/>
      <c r="I345" s="45"/>
      <c r="J345" s="45"/>
      <c r="K345" s="45">
        <f t="shared" si="99"/>
        <v>16800</v>
      </c>
      <c r="L345" s="95">
        <v>4200</v>
      </c>
      <c r="M345" s="45">
        <f t="shared" si="93"/>
        <v>12600</v>
      </c>
    </row>
    <row r="346" spans="1:13" x14ac:dyDescent="0.25">
      <c r="A346" s="363"/>
      <c r="B346" s="359"/>
      <c r="C346" s="4" t="s">
        <v>61</v>
      </c>
      <c r="D346" s="100">
        <v>0</v>
      </c>
      <c r="E346" s="45">
        <v>0</v>
      </c>
      <c r="F346" s="45"/>
      <c r="G346" s="45"/>
      <c r="H346" s="45"/>
      <c r="I346" s="45"/>
      <c r="J346" s="45"/>
      <c r="K346" s="45">
        <f t="shared" si="99"/>
        <v>0</v>
      </c>
      <c r="L346" s="95">
        <v>0</v>
      </c>
      <c r="M346" s="45">
        <f t="shared" si="93"/>
        <v>0</v>
      </c>
    </row>
    <row r="347" spans="1:13" x14ac:dyDescent="0.25">
      <c r="A347" s="363"/>
      <c r="B347" s="359"/>
      <c r="C347" s="4" t="s">
        <v>62</v>
      </c>
      <c r="D347" s="100">
        <v>10900</v>
      </c>
      <c r="E347" s="45">
        <v>10900</v>
      </c>
      <c r="F347" s="45"/>
      <c r="G347" s="45"/>
      <c r="H347" s="45"/>
      <c r="I347" s="45"/>
      <c r="J347" s="45"/>
      <c r="K347" s="45">
        <f t="shared" si="99"/>
        <v>10900</v>
      </c>
      <c r="L347" s="95">
        <v>10120</v>
      </c>
      <c r="M347" s="45">
        <f t="shared" si="93"/>
        <v>780</v>
      </c>
    </row>
    <row r="348" spans="1:13" x14ac:dyDescent="0.25">
      <c r="A348" s="363"/>
      <c r="B348" s="359"/>
      <c r="C348" s="4" t="s">
        <v>48</v>
      </c>
      <c r="D348" s="100">
        <v>157797</v>
      </c>
      <c r="E348" s="45">
        <v>156938</v>
      </c>
      <c r="F348" s="45"/>
      <c r="G348" s="45"/>
      <c r="H348" s="45"/>
      <c r="I348" s="45"/>
      <c r="J348" s="45"/>
      <c r="K348" s="45">
        <f t="shared" si="99"/>
        <v>156938</v>
      </c>
      <c r="L348" s="95">
        <v>93388</v>
      </c>
      <c r="M348" s="45">
        <f t="shared" si="93"/>
        <v>63550</v>
      </c>
    </row>
    <row r="349" spans="1:13" x14ac:dyDescent="0.25">
      <c r="A349" s="363"/>
      <c r="B349" s="359"/>
      <c r="C349" s="4" t="s">
        <v>63</v>
      </c>
      <c r="D349" s="100">
        <v>0</v>
      </c>
      <c r="E349" s="45">
        <v>0</v>
      </c>
      <c r="F349" s="45"/>
      <c r="G349" s="45"/>
      <c r="H349" s="45"/>
      <c r="I349" s="45"/>
      <c r="J349" s="45"/>
      <c r="K349" s="45">
        <f t="shared" si="99"/>
        <v>0</v>
      </c>
      <c r="L349" s="95">
        <v>0</v>
      </c>
      <c r="M349" s="45">
        <f t="shared" si="93"/>
        <v>0</v>
      </c>
    </row>
    <row r="350" spans="1:13" x14ac:dyDescent="0.25">
      <c r="A350" s="363"/>
      <c r="B350" s="359"/>
      <c r="C350" s="18" t="s">
        <v>49</v>
      </c>
      <c r="D350" s="108">
        <f>SUM(D338:D349)</f>
        <v>840540</v>
      </c>
      <c r="E350" s="108">
        <v>832959</v>
      </c>
      <c r="F350" s="51">
        <f t="shared" ref="F350:M350" si="100">SUM(F338:F349)</f>
        <v>0</v>
      </c>
      <c r="G350" s="51">
        <f t="shared" si="100"/>
        <v>0</v>
      </c>
      <c r="H350" s="51">
        <f t="shared" si="100"/>
        <v>0</v>
      </c>
      <c r="I350" s="51">
        <f t="shared" si="100"/>
        <v>0</v>
      </c>
      <c r="J350" s="51">
        <f t="shared" si="100"/>
        <v>0</v>
      </c>
      <c r="K350" s="51">
        <f t="shared" si="100"/>
        <v>832959</v>
      </c>
      <c r="L350" s="185">
        <f t="shared" si="100"/>
        <v>486363</v>
      </c>
      <c r="M350" s="83">
        <f t="shared" si="100"/>
        <v>346596</v>
      </c>
    </row>
    <row r="351" spans="1:13" x14ac:dyDescent="0.25">
      <c r="A351" s="363"/>
      <c r="B351" s="357" t="s">
        <v>21</v>
      </c>
      <c r="C351" s="4" t="s">
        <v>43</v>
      </c>
      <c r="D351" s="100">
        <v>4885274</v>
      </c>
      <c r="E351" s="45">
        <v>4867270</v>
      </c>
      <c r="F351" s="64"/>
      <c r="G351" s="45"/>
      <c r="H351" s="45"/>
      <c r="I351" s="45"/>
      <c r="J351" s="45"/>
      <c r="K351" s="45">
        <f t="shared" ref="K351:K355" si="101">E351+F351+G351+H351+I351+J351</f>
        <v>4867270</v>
      </c>
      <c r="L351" s="95">
        <v>2286039</v>
      </c>
      <c r="M351" s="45">
        <f t="shared" si="93"/>
        <v>2581231</v>
      </c>
    </row>
    <row r="352" spans="1:13" x14ac:dyDescent="0.25">
      <c r="A352" s="363"/>
      <c r="B352" s="364"/>
      <c r="C352" s="4" t="s">
        <v>50</v>
      </c>
      <c r="D352" s="100">
        <v>200000</v>
      </c>
      <c r="E352" s="45">
        <v>200000</v>
      </c>
      <c r="F352" s="64"/>
      <c r="G352" s="45"/>
      <c r="H352" s="45"/>
      <c r="I352" s="45"/>
      <c r="J352" s="45"/>
      <c r="K352" s="45">
        <f t="shared" si="101"/>
        <v>200000</v>
      </c>
      <c r="L352" s="95">
        <v>100000</v>
      </c>
      <c r="M352" s="45">
        <f t="shared" si="93"/>
        <v>100000</v>
      </c>
    </row>
    <row r="353" spans="1:13" x14ac:dyDescent="0.25">
      <c r="A353" s="363"/>
      <c r="B353" s="364"/>
      <c r="C353" s="4" t="s">
        <v>51</v>
      </c>
      <c r="D353" s="100">
        <v>10000</v>
      </c>
      <c r="E353" s="45">
        <v>10000</v>
      </c>
      <c r="F353" s="64"/>
      <c r="G353" s="45"/>
      <c r="H353" s="45"/>
      <c r="I353" s="45"/>
      <c r="J353" s="45"/>
      <c r="K353" s="45">
        <f t="shared" si="101"/>
        <v>10000</v>
      </c>
      <c r="L353" s="95">
        <v>0</v>
      </c>
      <c r="M353" s="45">
        <f t="shared" si="93"/>
        <v>10000</v>
      </c>
    </row>
    <row r="354" spans="1:13" x14ac:dyDescent="0.25">
      <c r="A354" s="363"/>
      <c r="B354" s="364"/>
      <c r="C354" s="4" t="s">
        <v>53</v>
      </c>
      <c r="D354" s="100">
        <v>24000</v>
      </c>
      <c r="E354" s="45">
        <v>24000</v>
      </c>
      <c r="F354" s="64"/>
      <c r="G354" s="45"/>
      <c r="H354" s="45"/>
      <c r="I354" s="45"/>
      <c r="J354" s="45"/>
      <c r="K354" s="45">
        <f t="shared" si="101"/>
        <v>24000</v>
      </c>
      <c r="L354" s="95">
        <v>12000</v>
      </c>
      <c r="M354" s="45">
        <f t="shared" si="93"/>
        <v>12000</v>
      </c>
    </row>
    <row r="355" spans="1:13" x14ac:dyDescent="0.25">
      <c r="A355" s="363"/>
      <c r="B355" s="364"/>
      <c r="C355" s="4" t="s">
        <v>54</v>
      </c>
      <c r="D355" s="100">
        <v>0</v>
      </c>
      <c r="E355" s="45">
        <v>99643</v>
      </c>
      <c r="F355" s="64"/>
      <c r="G355" s="45"/>
      <c r="H355" s="45"/>
      <c r="I355" s="45"/>
      <c r="J355" s="45"/>
      <c r="K355" s="45">
        <f t="shared" si="101"/>
        <v>99643</v>
      </c>
      <c r="L355" s="95">
        <v>81638</v>
      </c>
      <c r="M355" s="94">
        <f t="shared" si="93"/>
        <v>18005</v>
      </c>
    </row>
    <row r="356" spans="1:13" x14ac:dyDescent="0.25">
      <c r="A356" s="363"/>
      <c r="B356" s="364"/>
      <c r="C356" s="18" t="s">
        <v>44</v>
      </c>
      <c r="D356" s="108">
        <f>SUM(D351:D355)</f>
        <v>5119274</v>
      </c>
      <c r="E356" s="108">
        <v>5200913</v>
      </c>
      <c r="F356" s="51">
        <f t="shared" ref="F356:M356" si="102">SUM(F351:F355)</f>
        <v>0</v>
      </c>
      <c r="G356" s="51">
        <f t="shared" si="102"/>
        <v>0</v>
      </c>
      <c r="H356" s="51">
        <f t="shared" si="102"/>
        <v>0</v>
      </c>
      <c r="I356" s="51">
        <f t="shared" si="102"/>
        <v>0</v>
      </c>
      <c r="J356" s="51">
        <f t="shared" si="102"/>
        <v>0</v>
      </c>
      <c r="K356" s="51">
        <f t="shared" si="102"/>
        <v>5200913</v>
      </c>
      <c r="L356" s="185">
        <f t="shared" si="102"/>
        <v>2479677</v>
      </c>
      <c r="M356" s="83">
        <f t="shared" si="102"/>
        <v>2721236</v>
      </c>
    </row>
    <row r="357" spans="1:13" x14ac:dyDescent="0.25">
      <c r="A357" s="363"/>
      <c r="B357" s="364"/>
      <c r="C357" s="220" t="s">
        <v>45</v>
      </c>
      <c r="D357" s="219">
        <v>985846</v>
      </c>
      <c r="E357" s="215">
        <v>987635</v>
      </c>
      <c r="F357" s="215"/>
      <c r="G357" s="215"/>
      <c r="H357" s="215"/>
      <c r="I357" s="215"/>
      <c r="J357" s="215"/>
      <c r="K357" s="216">
        <f t="shared" ref="K357:K365" si="103">E357+F357+G357+H357+I357+J357</f>
        <v>987635</v>
      </c>
      <c r="L357" s="217">
        <v>571012</v>
      </c>
      <c r="M357" s="216">
        <f t="shared" si="93"/>
        <v>416623</v>
      </c>
    </row>
    <row r="358" spans="1:13" x14ac:dyDescent="0.25">
      <c r="A358" s="363"/>
      <c r="B358" s="364"/>
      <c r="C358" s="4" t="s">
        <v>46</v>
      </c>
      <c r="D358" s="100">
        <v>40000</v>
      </c>
      <c r="E358" s="45">
        <v>39572</v>
      </c>
      <c r="F358" s="45"/>
      <c r="G358" s="45"/>
      <c r="H358" s="45"/>
      <c r="I358" s="45"/>
      <c r="J358" s="45"/>
      <c r="K358" s="45">
        <f t="shared" si="103"/>
        <v>39572</v>
      </c>
      <c r="L358" s="95">
        <v>0</v>
      </c>
      <c r="M358" s="64">
        <f t="shared" si="93"/>
        <v>39572</v>
      </c>
    </row>
    <row r="359" spans="1:13" x14ac:dyDescent="0.25">
      <c r="A359" s="363"/>
      <c r="B359" s="364"/>
      <c r="C359" s="4" t="s">
        <v>56</v>
      </c>
      <c r="D359" s="100">
        <v>50000</v>
      </c>
      <c r="E359" s="45">
        <v>47216</v>
      </c>
      <c r="F359" s="45">
        <v>-4200</v>
      </c>
      <c r="G359" s="45"/>
      <c r="H359" s="45"/>
      <c r="I359" s="45"/>
      <c r="J359" s="45"/>
      <c r="K359" s="45">
        <f t="shared" si="103"/>
        <v>43016</v>
      </c>
      <c r="L359" s="95">
        <v>8752</v>
      </c>
      <c r="M359" s="45">
        <f t="shared" si="93"/>
        <v>34264</v>
      </c>
    </row>
    <row r="360" spans="1:13" x14ac:dyDescent="0.25">
      <c r="A360" s="363"/>
      <c r="B360" s="364"/>
      <c r="C360" s="92" t="s">
        <v>58</v>
      </c>
      <c r="D360" s="106">
        <v>0</v>
      </c>
      <c r="E360" s="45">
        <v>4219</v>
      </c>
      <c r="F360" s="45"/>
      <c r="G360" s="45"/>
      <c r="H360" s="45"/>
      <c r="I360" s="45"/>
      <c r="J360" s="45"/>
      <c r="K360" s="45">
        <f t="shared" si="103"/>
        <v>4219</v>
      </c>
      <c r="L360" s="95">
        <v>1641</v>
      </c>
      <c r="M360" s="45">
        <f t="shared" si="93"/>
        <v>2578</v>
      </c>
    </row>
    <row r="361" spans="1:13" x14ac:dyDescent="0.25">
      <c r="A361" s="363"/>
      <c r="B361" s="364"/>
      <c r="C361" s="4" t="s">
        <v>60</v>
      </c>
      <c r="D361" s="100">
        <v>5000</v>
      </c>
      <c r="E361" s="45">
        <v>5000</v>
      </c>
      <c r="F361" s="45"/>
      <c r="G361" s="45"/>
      <c r="H361" s="45"/>
      <c r="I361" s="45"/>
      <c r="J361" s="45"/>
      <c r="K361" s="45">
        <f t="shared" si="103"/>
        <v>5000</v>
      </c>
      <c r="L361" s="95">
        <v>0</v>
      </c>
      <c r="M361" s="45">
        <f t="shared" si="93"/>
        <v>5000</v>
      </c>
    </row>
    <row r="362" spans="1:13" x14ac:dyDescent="0.25">
      <c r="A362" s="363"/>
      <c r="B362" s="364"/>
      <c r="C362" s="4" t="s">
        <v>47</v>
      </c>
      <c r="D362" s="100">
        <v>16800</v>
      </c>
      <c r="E362" s="45">
        <v>16800</v>
      </c>
      <c r="F362" s="45">
        <v>4200</v>
      </c>
      <c r="G362" s="45"/>
      <c r="H362" s="45"/>
      <c r="I362" s="45"/>
      <c r="J362" s="45"/>
      <c r="K362" s="45">
        <f t="shared" si="103"/>
        <v>21000</v>
      </c>
      <c r="L362" s="95">
        <v>4200</v>
      </c>
      <c r="M362" s="45">
        <f t="shared" si="93"/>
        <v>16800</v>
      </c>
    </row>
    <row r="363" spans="1:13" x14ac:dyDescent="0.25">
      <c r="A363" s="363"/>
      <c r="B363" s="364"/>
      <c r="C363" s="4" t="s">
        <v>61</v>
      </c>
      <c r="D363" s="100">
        <v>0</v>
      </c>
      <c r="E363" s="45">
        <v>206</v>
      </c>
      <c r="F363" s="45"/>
      <c r="G363" s="45"/>
      <c r="H363" s="45"/>
      <c r="I363" s="45"/>
      <c r="J363" s="45"/>
      <c r="K363" s="45">
        <f t="shared" si="103"/>
        <v>206</v>
      </c>
      <c r="L363" s="95">
        <v>206</v>
      </c>
      <c r="M363" s="45">
        <f t="shared" si="93"/>
        <v>0</v>
      </c>
    </row>
    <row r="364" spans="1:13" x14ac:dyDescent="0.25">
      <c r="A364" s="363"/>
      <c r="B364" s="364"/>
      <c r="C364" s="4" t="s">
        <v>62</v>
      </c>
      <c r="D364" s="100">
        <v>18275</v>
      </c>
      <c r="E364" s="45">
        <v>18275</v>
      </c>
      <c r="F364" s="45"/>
      <c r="G364" s="45"/>
      <c r="H364" s="45"/>
      <c r="I364" s="45"/>
      <c r="J364" s="45"/>
      <c r="K364" s="45">
        <f t="shared" si="103"/>
        <v>18275</v>
      </c>
      <c r="L364" s="95">
        <v>5600</v>
      </c>
      <c r="M364" s="45">
        <f t="shared" si="93"/>
        <v>12675</v>
      </c>
    </row>
    <row r="365" spans="1:13" x14ac:dyDescent="0.25">
      <c r="A365" s="363"/>
      <c r="B365" s="364"/>
      <c r="C365" s="4" t="s">
        <v>48</v>
      </c>
      <c r="D365" s="100">
        <v>21250</v>
      </c>
      <c r="E365" s="45">
        <v>21134</v>
      </c>
      <c r="F365" s="45"/>
      <c r="G365" s="45"/>
      <c r="H365" s="45"/>
      <c r="I365" s="45"/>
      <c r="J365" s="45"/>
      <c r="K365" s="45">
        <f t="shared" si="103"/>
        <v>21134</v>
      </c>
      <c r="L365" s="95">
        <v>2862</v>
      </c>
      <c r="M365" s="64">
        <f t="shared" si="93"/>
        <v>18272</v>
      </c>
    </row>
    <row r="366" spans="1:13" x14ac:dyDescent="0.25">
      <c r="A366" s="363"/>
      <c r="B366" s="364"/>
      <c r="C366" s="18" t="s">
        <v>49</v>
      </c>
      <c r="D366" s="108">
        <f>SUM(D358:D365)</f>
        <v>151325</v>
      </c>
      <c r="E366" s="108">
        <v>152422</v>
      </c>
      <c r="F366" s="51">
        <f t="shared" ref="F366:M366" si="104">SUM(F358:F365)</f>
        <v>0</v>
      </c>
      <c r="G366" s="51">
        <f t="shared" si="104"/>
        <v>0</v>
      </c>
      <c r="H366" s="51">
        <f t="shared" si="104"/>
        <v>0</v>
      </c>
      <c r="I366" s="51">
        <f t="shared" si="104"/>
        <v>0</v>
      </c>
      <c r="J366" s="51">
        <f t="shared" si="104"/>
        <v>0</v>
      </c>
      <c r="K366" s="51">
        <f t="shared" si="104"/>
        <v>152422</v>
      </c>
      <c r="L366" s="185">
        <f t="shared" si="104"/>
        <v>23261</v>
      </c>
      <c r="M366" s="83">
        <f t="shared" si="104"/>
        <v>129161</v>
      </c>
    </row>
    <row r="367" spans="1:13" x14ac:dyDescent="0.25">
      <c r="A367" s="363"/>
      <c r="B367" s="364"/>
      <c r="C367" s="4" t="s">
        <v>143</v>
      </c>
      <c r="D367" s="100">
        <v>110236</v>
      </c>
      <c r="E367" s="45">
        <v>110236</v>
      </c>
      <c r="F367" s="45"/>
      <c r="G367" s="45"/>
      <c r="H367" s="45"/>
      <c r="I367" s="45"/>
      <c r="J367" s="45"/>
      <c r="K367" s="45">
        <f t="shared" ref="K367:K368" si="105">E367+F367+G367+H367+I367+J367</f>
        <v>110236</v>
      </c>
      <c r="L367" s="95">
        <v>110236</v>
      </c>
      <c r="M367" s="45">
        <f t="shared" si="93"/>
        <v>0</v>
      </c>
    </row>
    <row r="368" spans="1:13" x14ac:dyDescent="0.25">
      <c r="A368" s="363"/>
      <c r="B368" s="364"/>
      <c r="C368" s="4" t="s">
        <v>144</v>
      </c>
      <c r="D368" s="100">
        <v>29764</v>
      </c>
      <c r="E368" s="45">
        <v>29764</v>
      </c>
      <c r="F368" s="45"/>
      <c r="G368" s="45"/>
      <c r="H368" s="45"/>
      <c r="I368" s="45"/>
      <c r="J368" s="45"/>
      <c r="K368" s="45">
        <f t="shared" si="105"/>
        <v>29764</v>
      </c>
      <c r="L368" s="95">
        <v>29764</v>
      </c>
      <c r="M368" s="45">
        <f t="shared" si="93"/>
        <v>0</v>
      </c>
    </row>
    <row r="369" spans="1:13" x14ac:dyDescent="0.25">
      <c r="A369" s="363"/>
      <c r="B369" s="358"/>
      <c r="C369" s="18" t="s">
        <v>145</v>
      </c>
      <c r="D369" s="108">
        <f>SUM(D367:D368)</f>
        <v>140000</v>
      </c>
      <c r="E369" s="108">
        <v>140000</v>
      </c>
      <c r="F369" s="51">
        <f t="shared" ref="F369:M369" si="106">SUM(F367:F368)</f>
        <v>0</v>
      </c>
      <c r="G369" s="51">
        <f t="shared" si="106"/>
        <v>0</v>
      </c>
      <c r="H369" s="51">
        <f t="shared" si="106"/>
        <v>0</v>
      </c>
      <c r="I369" s="51">
        <f t="shared" si="106"/>
        <v>0</v>
      </c>
      <c r="J369" s="51">
        <f t="shared" si="106"/>
        <v>0</v>
      </c>
      <c r="K369" s="51">
        <f t="shared" si="106"/>
        <v>140000</v>
      </c>
      <c r="L369" s="185">
        <f t="shared" si="106"/>
        <v>140000</v>
      </c>
      <c r="M369" s="83">
        <f t="shared" si="106"/>
        <v>0</v>
      </c>
    </row>
    <row r="370" spans="1:13" x14ac:dyDescent="0.25">
      <c r="A370" s="363"/>
      <c r="B370" s="359" t="s">
        <v>24</v>
      </c>
      <c r="C370" s="4" t="s">
        <v>65</v>
      </c>
      <c r="D370" s="100">
        <v>0</v>
      </c>
      <c r="E370" s="45">
        <v>0</v>
      </c>
      <c r="F370" s="45"/>
      <c r="G370" s="45"/>
      <c r="H370" s="45"/>
      <c r="I370" s="45"/>
      <c r="J370" s="45"/>
      <c r="K370" s="45">
        <f t="shared" ref="K370:K374" si="107">E370+F370+G370+H370+I370+J370</f>
        <v>0</v>
      </c>
      <c r="L370" s="95">
        <v>0</v>
      </c>
      <c r="M370" s="45">
        <f t="shared" si="93"/>
        <v>0</v>
      </c>
    </row>
    <row r="371" spans="1:13" x14ac:dyDescent="0.25">
      <c r="A371" s="363"/>
      <c r="B371" s="359"/>
      <c r="C371" s="4" t="s">
        <v>60</v>
      </c>
      <c r="D371" s="100">
        <v>0</v>
      </c>
      <c r="E371" s="45">
        <v>0</v>
      </c>
      <c r="F371" s="45"/>
      <c r="G371" s="45"/>
      <c r="H371" s="45"/>
      <c r="I371" s="45"/>
      <c r="J371" s="45"/>
      <c r="K371" s="45">
        <f t="shared" si="107"/>
        <v>0</v>
      </c>
      <c r="L371" s="95">
        <v>0</v>
      </c>
      <c r="M371" s="45">
        <f t="shared" si="93"/>
        <v>0</v>
      </c>
    </row>
    <row r="372" spans="1:13" x14ac:dyDescent="0.25">
      <c r="A372" s="363"/>
      <c r="B372" s="359"/>
      <c r="C372" s="4" t="s">
        <v>67</v>
      </c>
      <c r="D372" s="100">
        <v>0</v>
      </c>
      <c r="E372" s="45">
        <v>0</v>
      </c>
      <c r="F372" s="45"/>
      <c r="G372" s="45"/>
      <c r="H372" s="45"/>
      <c r="I372" s="45"/>
      <c r="J372" s="45"/>
      <c r="K372" s="45">
        <f t="shared" si="107"/>
        <v>0</v>
      </c>
      <c r="L372" s="95">
        <v>0</v>
      </c>
      <c r="M372" s="45">
        <f t="shared" si="93"/>
        <v>0</v>
      </c>
    </row>
    <row r="373" spans="1:13" x14ac:dyDescent="0.25">
      <c r="A373" s="363"/>
      <c r="B373" s="359"/>
      <c r="C373" s="4" t="s">
        <v>61</v>
      </c>
      <c r="D373" s="100">
        <v>0</v>
      </c>
      <c r="E373" s="45">
        <v>0</v>
      </c>
      <c r="F373" s="45"/>
      <c r="G373" s="45"/>
      <c r="H373" s="45"/>
      <c r="I373" s="45"/>
      <c r="J373" s="45"/>
      <c r="K373" s="45">
        <f t="shared" si="107"/>
        <v>0</v>
      </c>
      <c r="L373" s="95">
        <v>0</v>
      </c>
      <c r="M373" s="45">
        <f t="shared" si="93"/>
        <v>0</v>
      </c>
    </row>
    <row r="374" spans="1:13" x14ac:dyDescent="0.25">
      <c r="A374" s="363"/>
      <c r="B374" s="359"/>
      <c r="C374" s="4" t="s">
        <v>48</v>
      </c>
      <c r="D374" s="100">
        <v>0</v>
      </c>
      <c r="E374" s="45">
        <v>0</v>
      </c>
      <c r="F374" s="45"/>
      <c r="G374" s="45"/>
      <c r="H374" s="45"/>
      <c r="I374" s="45"/>
      <c r="J374" s="45"/>
      <c r="K374" s="45">
        <f t="shared" si="107"/>
        <v>0</v>
      </c>
      <c r="L374" s="95">
        <v>0</v>
      </c>
      <c r="M374" s="45">
        <f t="shared" si="93"/>
        <v>0</v>
      </c>
    </row>
    <row r="375" spans="1:13" x14ac:dyDescent="0.25">
      <c r="A375" s="363"/>
      <c r="B375" s="359"/>
      <c r="C375" s="18" t="s">
        <v>49</v>
      </c>
      <c r="D375" s="108">
        <f>SUM(D370:D374)</f>
        <v>0</v>
      </c>
      <c r="E375" s="108">
        <v>0</v>
      </c>
      <c r="F375" s="51">
        <f t="shared" ref="F375:M375" si="108">SUM(F370:F374)</f>
        <v>0</v>
      </c>
      <c r="G375" s="51">
        <f t="shared" si="108"/>
        <v>0</v>
      </c>
      <c r="H375" s="51">
        <f t="shared" si="108"/>
        <v>0</v>
      </c>
      <c r="I375" s="51">
        <f t="shared" si="108"/>
        <v>0</v>
      </c>
      <c r="J375" s="51">
        <f t="shared" si="108"/>
        <v>0</v>
      </c>
      <c r="K375" s="51">
        <f t="shared" si="108"/>
        <v>0</v>
      </c>
      <c r="L375" s="185">
        <f>SUM(L370:L374)</f>
        <v>0</v>
      </c>
      <c r="M375" s="83">
        <f t="shared" si="108"/>
        <v>0</v>
      </c>
    </row>
    <row r="376" spans="1:13" x14ac:dyDescent="0.25">
      <c r="A376" s="355" t="s">
        <v>93</v>
      </c>
      <c r="B376" s="357" t="s">
        <v>21</v>
      </c>
      <c r="C376" s="4" t="s">
        <v>43</v>
      </c>
      <c r="D376" s="100">
        <v>172800</v>
      </c>
      <c r="E376" s="45">
        <v>172800</v>
      </c>
      <c r="F376" s="45"/>
      <c r="G376" s="45"/>
      <c r="H376" s="45"/>
      <c r="I376" s="45"/>
      <c r="J376" s="45"/>
      <c r="K376" s="45">
        <f t="shared" ref="K376:K381" si="109">E376+F376+G376+H376+I376+J376</f>
        <v>172800</v>
      </c>
      <c r="L376" s="95">
        <v>96663</v>
      </c>
      <c r="M376" s="45">
        <f t="shared" si="93"/>
        <v>76137</v>
      </c>
    </row>
    <row r="377" spans="1:13" x14ac:dyDescent="0.25">
      <c r="A377" s="356"/>
      <c r="B377" s="358"/>
      <c r="C377" s="4" t="s">
        <v>45</v>
      </c>
      <c r="D377" s="100">
        <v>32256</v>
      </c>
      <c r="E377" s="45">
        <v>32256</v>
      </c>
      <c r="F377" s="45"/>
      <c r="G377" s="45"/>
      <c r="H377" s="45"/>
      <c r="I377" s="45"/>
      <c r="J377" s="45"/>
      <c r="K377" s="45">
        <f t="shared" si="109"/>
        <v>32256</v>
      </c>
      <c r="L377" s="95">
        <v>18850</v>
      </c>
      <c r="M377" s="45">
        <f t="shared" si="93"/>
        <v>13406</v>
      </c>
    </row>
    <row r="378" spans="1:13" x14ac:dyDescent="0.25">
      <c r="A378" s="355" t="s">
        <v>94</v>
      </c>
      <c r="B378" s="357" t="s">
        <v>13</v>
      </c>
      <c r="C378" s="4" t="s">
        <v>43</v>
      </c>
      <c r="D378" s="100">
        <v>387176</v>
      </c>
      <c r="E378" s="45">
        <v>387176</v>
      </c>
      <c r="F378" s="45"/>
      <c r="G378" s="45"/>
      <c r="H378" s="45"/>
      <c r="I378" s="45"/>
      <c r="J378" s="45"/>
      <c r="K378" s="45">
        <f t="shared" si="109"/>
        <v>387176</v>
      </c>
      <c r="L378" s="95">
        <v>214994</v>
      </c>
      <c r="M378" s="45">
        <f t="shared" si="93"/>
        <v>172182</v>
      </c>
    </row>
    <row r="379" spans="1:13" x14ac:dyDescent="0.25">
      <c r="A379" s="356"/>
      <c r="B379" s="358"/>
      <c r="C379" s="4" t="s">
        <v>45</v>
      </c>
      <c r="D379" s="100">
        <v>72270</v>
      </c>
      <c r="E379" s="45">
        <v>72270</v>
      </c>
      <c r="F379" s="45"/>
      <c r="G379" s="45"/>
      <c r="H379" s="45"/>
      <c r="I379" s="45"/>
      <c r="J379" s="45"/>
      <c r="K379" s="45">
        <f t="shared" si="109"/>
        <v>72270</v>
      </c>
      <c r="L379" s="95">
        <v>41926</v>
      </c>
      <c r="M379" s="45">
        <f t="shared" si="93"/>
        <v>30344</v>
      </c>
    </row>
    <row r="380" spans="1:13" x14ac:dyDescent="0.25">
      <c r="A380" s="355" t="s">
        <v>95</v>
      </c>
      <c r="B380" s="357" t="s">
        <v>13</v>
      </c>
      <c r="C380" s="4" t="s">
        <v>54</v>
      </c>
      <c r="D380" s="100">
        <v>38400</v>
      </c>
      <c r="E380" s="45">
        <v>38400</v>
      </c>
      <c r="F380" s="45"/>
      <c r="G380" s="45"/>
      <c r="H380" s="45"/>
      <c r="I380" s="45"/>
      <c r="J380" s="45"/>
      <c r="K380" s="45">
        <f t="shared" si="109"/>
        <v>38400</v>
      </c>
      <c r="L380" s="95">
        <v>17000</v>
      </c>
      <c r="M380" s="45">
        <f t="shared" si="93"/>
        <v>21400</v>
      </c>
    </row>
    <row r="381" spans="1:13" x14ac:dyDescent="0.25">
      <c r="A381" s="356"/>
      <c r="B381" s="358"/>
      <c r="C381" s="4" t="s">
        <v>45</v>
      </c>
      <c r="D381" s="100">
        <v>7168</v>
      </c>
      <c r="E381" s="45">
        <v>7168</v>
      </c>
      <c r="F381" s="45"/>
      <c r="G381" s="45"/>
      <c r="H381" s="45"/>
      <c r="I381" s="45"/>
      <c r="J381" s="45"/>
      <c r="K381" s="45">
        <f t="shared" si="109"/>
        <v>7168</v>
      </c>
      <c r="L381" s="95">
        <v>3315</v>
      </c>
      <c r="M381" s="45">
        <f t="shared" si="93"/>
        <v>3853</v>
      </c>
    </row>
    <row r="382" spans="1:13" x14ac:dyDescent="0.25">
      <c r="A382" s="472" t="s">
        <v>151</v>
      </c>
      <c r="B382" s="473"/>
      <c r="C382" s="474"/>
      <c r="D382" s="224">
        <f>SUM(D323+D324+D328+D336+D337+D350+D356+D357+D366+D369+D375+D376+D377+D378+D379+D380+D381)</f>
        <v>15637931</v>
      </c>
      <c r="E382" s="224">
        <v>15648893</v>
      </c>
      <c r="F382" s="221">
        <f t="shared" ref="F382:M382" si="110">SUM(F323+F324+F328+F336+F337+F350+F356+F357+F369+F375+F376+F377+F378+F379+F380+F381+F366)</f>
        <v>0</v>
      </c>
      <c r="G382" s="221">
        <f t="shared" si="110"/>
        <v>0</v>
      </c>
      <c r="H382" s="221">
        <f t="shared" si="110"/>
        <v>0</v>
      </c>
      <c r="I382" s="221">
        <f t="shared" si="110"/>
        <v>0</v>
      </c>
      <c r="J382" s="221">
        <f t="shared" si="110"/>
        <v>0</v>
      </c>
      <c r="K382" s="221">
        <f t="shared" si="110"/>
        <v>15648893</v>
      </c>
      <c r="L382" s="222">
        <f>SUM(L323+L324+L328+L336+L337+L350+L356+L357+L369+L375+L376+L377+L378+L379+L380+L381+L366)</f>
        <v>8648391</v>
      </c>
      <c r="M382" s="223">
        <f t="shared" si="110"/>
        <v>7000502</v>
      </c>
    </row>
    <row r="383" spans="1:13" x14ac:dyDescent="0.25">
      <c r="A383" s="363" t="s">
        <v>199</v>
      </c>
      <c r="B383" s="6" t="s">
        <v>9</v>
      </c>
      <c r="C383" s="4" t="s">
        <v>70</v>
      </c>
      <c r="D383" s="100">
        <v>0</v>
      </c>
      <c r="E383" s="45">
        <v>0</v>
      </c>
      <c r="F383" s="45"/>
      <c r="G383" s="45"/>
      <c r="H383" s="45"/>
      <c r="I383" s="45"/>
      <c r="J383" s="45"/>
      <c r="K383" s="45">
        <f t="shared" ref="K383:K385" si="111">E383+F383+G383+H383+I383+J383</f>
        <v>0</v>
      </c>
      <c r="L383" s="95">
        <v>0</v>
      </c>
      <c r="M383" s="45">
        <f t="shared" si="93"/>
        <v>0</v>
      </c>
    </row>
    <row r="384" spans="1:13" x14ac:dyDescent="0.25">
      <c r="A384" s="363"/>
      <c r="B384" s="357" t="s">
        <v>42</v>
      </c>
      <c r="C384" s="4" t="s">
        <v>43</v>
      </c>
      <c r="D384" s="100">
        <v>978360</v>
      </c>
      <c r="E384" s="45">
        <v>978360</v>
      </c>
      <c r="F384" s="45"/>
      <c r="G384" s="45"/>
      <c r="H384" s="45"/>
      <c r="I384" s="45"/>
      <c r="J384" s="45"/>
      <c r="K384" s="45">
        <f t="shared" si="111"/>
        <v>978360</v>
      </c>
      <c r="L384" s="95">
        <v>570709</v>
      </c>
      <c r="M384" s="45">
        <f t="shared" si="93"/>
        <v>407651</v>
      </c>
    </row>
    <row r="385" spans="1:14" x14ac:dyDescent="0.25">
      <c r="A385" s="363"/>
      <c r="B385" s="364"/>
      <c r="C385" s="4" t="s">
        <v>54</v>
      </c>
      <c r="D385" s="100">
        <v>0</v>
      </c>
      <c r="E385" s="45">
        <v>1875</v>
      </c>
      <c r="F385" s="45"/>
      <c r="G385" s="45"/>
      <c r="H385" s="45"/>
      <c r="I385" s="45"/>
      <c r="J385" s="45"/>
      <c r="K385" s="45">
        <f t="shared" si="111"/>
        <v>1875</v>
      </c>
      <c r="L385" s="95">
        <v>1875</v>
      </c>
      <c r="M385" s="45">
        <f t="shared" si="93"/>
        <v>0</v>
      </c>
    </row>
    <row r="386" spans="1:14" x14ac:dyDescent="0.25">
      <c r="A386" s="363"/>
      <c r="B386" s="364"/>
      <c r="C386" s="18" t="s">
        <v>44</v>
      </c>
      <c r="D386" s="108">
        <f>SUM(D384:D385)</f>
        <v>978360</v>
      </c>
      <c r="E386" s="108">
        <v>980235</v>
      </c>
      <c r="F386" s="51">
        <f t="shared" ref="F386:M386" si="112">SUM(F384:F385)</f>
        <v>0</v>
      </c>
      <c r="G386" s="51">
        <f t="shared" si="112"/>
        <v>0</v>
      </c>
      <c r="H386" s="51">
        <f t="shared" si="112"/>
        <v>0</v>
      </c>
      <c r="I386" s="51">
        <f t="shared" si="112"/>
        <v>0</v>
      </c>
      <c r="J386" s="51">
        <f t="shared" si="112"/>
        <v>0</v>
      </c>
      <c r="K386" s="51">
        <f t="shared" si="112"/>
        <v>980235</v>
      </c>
      <c r="L386" s="185">
        <f t="shared" si="112"/>
        <v>572584</v>
      </c>
      <c r="M386" s="83">
        <f t="shared" si="112"/>
        <v>407651</v>
      </c>
    </row>
    <row r="387" spans="1:14" x14ac:dyDescent="0.25">
      <c r="A387" s="363"/>
      <c r="B387" s="364"/>
      <c r="C387" s="220" t="s">
        <v>45</v>
      </c>
      <c r="D387" s="219">
        <v>91314</v>
      </c>
      <c r="E387" s="215">
        <v>91314</v>
      </c>
      <c r="F387" s="215"/>
      <c r="G387" s="215"/>
      <c r="H387" s="215"/>
      <c r="I387" s="215"/>
      <c r="J387" s="215"/>
      <c r="K387" s="216">
        <f t="shared" ref="K387:K391" si="113">E387+F387+G387+H387+I387+J387</f>
        <v>91314</v>
      </c>
      <c r="L387" s="217">
        <v>55648</v>
      </c>
      <c r="M387" s="216">
        <f t="shared" si="93"/>
        <v>35666</v>
      </c>
    </row>
    <row r="388" spans="1:14" x14ac:dyDescent="0.25">
      <c r="A388" s="363"/>
      <c r="B388" s="364"/>
      <c r="C388" s="4" t="s">
        <v>46</v>
      </c>
      <c r="D388" s="100">
        <v>0</v>
      </c>
      <c r="E388" s="45">
        <v>3181</v>
      </c>
      <c r="F388" s="45"/>
      <c r="G388" s="45"/>
      <c r="H388" s="45"/>
      <c r="I388" s="45"/>
      <c r="J388" s="45"/>
      <c r="K388" s="45">
        <f t="shared" si="113"/>
        <v>3181</v>
      </c>
      <c r="L388" s="95">
        <v>3181</v>
      </c>
      <c r="M388" s="95">
        <f t="shared" ref="M388:M391" si="114">K388-L388</f>
        <v>0</v>
      </c>
    </row>
    <row r="389" spans="1:14" x14ac:dyDescent="0.25">
      <c r="A389" s="363"/>
      <c r="B389" s="364"/>
      <c r="C389" s="4" t="s">
        <v>56</v>
      </c>
      <c r="D389" s="100">
        <v>0</v>
      </c>
      <c r="E389" s="45">
        <v>428</v>
      </c>
      <c r="F389" s="45"/>
      <c r="G389" s="45"/>
      <c r="H389" s="45"/>
      <c r="I389" s="45"/>
      <c r="J389" s="45"/>
      <c r="K389" s="45">
        <f t="shared" si="113"/>
        <v>428</v>
      </c>
      <c r="L389" s="95">
        <v>428</v>
      </c>
      <c r="M389" s="94">
        <f t="shared" si="114"/>
        <v>0</v>
      </c>
    </row>
    <row r="390" spans="1:14" x14ac:dyDescent="0.25">
      <c r="A390" s="363"/>
      <c r="B390" s="364"/>
      <c r="C390" s="92" t="s">
        <v>47</v>
      </c>
      <c r="D390" s="106">
        <v>0</v>
      </c>
      <c r="E390" s="45">
        <v>1900</v>
      </c>
      <c r="F390" s="45"/>
      <c r="G390" s="45"/>
      <c r="H390" s="45"/>
      <c r="I390" s="45"/>
      <c r="J390" s="45"/>
      <c r="K390" s="45">
        <f t="shared" si="113"/>
        <v>1900</v>
      </c>
      <c r="L390" s="95">
        <v>1900</v>
      </c>
      <c r="M390" s="95">
        <f t="shared" si="114"/>
        <v>0</v>
      </c>
    </row>
    <row r="391" spans="1:14" x14ac:dyDescent="0.25">
      <c r="A391" s="363"/>
      <c r="B391" s="364"/>
      <c r="C391" s="4" t="s">
        <v>48</v>
      </c>
      <c r="D391" s="100">
        <v>0</v>
      </c>
      <c r="E391" s="45">
        <v>975</v>
      </c>
      <c r="F391" s="45"/>
      <c r="G391" s="45"/>
      <c r="H391" s="45"/>
      <c r="I391" s="45"/>
      <c r="J391" s="45"/>
      <c r="K391" s="45">
        <f t="shared" si="113"/>
        <v>975</v>
      </c>
      <c r="L391" s="95">
        <v>975</v>
      </c>
      <c r="M391" s="94">
        <f t="shared" si="114"/>
        <v>0</v>
      </c>
    </row>
    <row r="392" spans="1:14" x14ac:dyDescent="0.25">
      <c r="A392" s="363"/>
      <c r="B392" s="358"/>
      <c r="C392" s="18" t="s">
        <v>49</v>
      </c>
      <c r="D392" s="108">
        <f>SUM(D388:D391)</f>
        <v>0</v>
      </c>
      <c r="E392" s="108">
        <v>6484</v>
      </c>
      <c r="F392" s="51">
        <f t="shared" ref="F392:M392" si="115">SUM(F388:F391)</f>
        <v>0</v>
      </c>
      <c r="G392" s="51">
        <f t="shared" si="115"/>
        <v>0</v>
      </c>
      <c r="H392" s="51">
        <f t="shared" si="115"/>
        <v>0</v>
      </c>
      <c r="I392" s="51">
        <f t="shared" si="115"/>
        <v>0</v>
      </c>
      <c r="J392" s="51">
        <f t="shared" si="115"/>
        <v>0</v>
      </c>
      <c r="K392" s="51">
        <f t="shared" si="115"/>
        <v>6484</v>
      </c>
      <c r="L392" s="185">
        <f t="shared" si="115"/>
        <v>6484</v>
      </c>
      <c r="M392" s="96">
        <f t="shared" si="115"/>
        <v>0</v>
      </c>
      <c r="N392" s="202"/>
    </row>
    <row r="393" spans="1:14" x14ac:dyDescent="0.25">
      <c r="A393" s="363"/>
      <c r="B393" s="357" t="s">
        <v>21</v>
      </c>
      <c r="C393" s="4" t="s">
        <v>43</v>
      </c>
      <c r="D393" s="100">
        <v>2453851</v>
      </c>
      <c r="E393" s="45">
        <v>2450101</v>
      </c>
      <c r="F393" s="45"/>
      <c r="G393" s="45"/>
      <c r="H393" s="45"/>
      <c r="I393" s="45"/>
      <c r="J393" s="45"/>
      <c r="K393" s="45">
        <f t="shared" ref="K393:K397" si="116">E393+F393+G393+H393+I393+J393</f>
        <v>2450101</v>
      </c>
      <c r="L393" s="95">
        <v>1415585</v>
      </c>
      <c r="M393" s="45">
        <f t="shared" ref="M393:M397" si="117">K393-L393</f>
        <v>1034516</v>
      </c>
    </row>
    <row r="394" spans="1:14" x14ac:dyDescent="0.25">
      <c r="A394" s="363"/>
      <c r="B394" s="364"/>
      <c r="C394" s="4" t="s">
        <v>50</v>
      </c>
      <c r="D394" s="100">
        <v>100000</v>
      </c>
      <c r="E394" s="45">
        <v>100000</v>
      </c>
      <c r="F394" s="45"/>
      <c r="G394" s="45"/>
      <c r="H394" s="45"/>
      <c r="I394" s="45"/>
      <c r="J394" s="45"/>
      <c r="K394" s="45">
        <f t="shared" si="116"/>
        <v>100000</v>
      </c>
      <c r="L394" s="95">
        <v>50000</v>
      </c>
      <c r="M394" s="45">
        <f t="shared" si="117"/>
        <v>50000</v>
      </c>
    </row>
    <row r="395" spans="1:14" x14ac:dyDescent="0.25">
      <c r="A395" s="363"/>
      <c r="B395" s="364"/>
      <c r="C395" s="4" t="s">
        <v>51</v>
      </c>
      <c r="D395" s="100">
        <v>5000</v>
      </c>
      <c r="E395" s="45">
        <v>5000</v>
      </c>
      <c r="F395" s="45"/>
      <c r="G395" s="45"/>
      <c r="H395" s="45"/>
      <c r="I395" s="45"/>
      <c r="J395" s="45"/>
      <c r="K395" s="45">
        <f t="shared" si="116"/>
        <v>5000</v>
      </c>
      <c r="L395" s="95">
        <v>0</v>
      </c>
      <c r="M395" s="45">
        <f t="shared" si="117"/>
        <v>5000</v>
      </c>
    </row>
    <row r="396" spans="1:14" x14ac:dyDescent="0.25">
      <c r="A396" s="363"/>
      <c r="B396" s="364"/>
      <c r="C396" s="4" t="s">
        <v>53</v>
      </c>
      <c r="D396" s="100">
        <v>12000</v>
      </c>
      <c r="E396" s="45">
        <v>12000</v>
      </c>
      <c r="F396" s="45"/>
      <c r="G396" s="45"/>
      <c r="H396" s="45"/>
      <c r="I396" s="45"/>
      <c r="J396" s="45"/>
      <c r="K396" s="45">
        <f t="shared" si="116"/>
        <v>12000</v>
      </c>
      <c r="L396" s="95">
        <v>6000</v>
      </c>
      <c r="M396" s="45">
        <f t="shared" si="117"/>
        <v>6000</v>
      </c>
    </row>
    <row r="397" spans="1:14" x14ac:dyDescent="0.25">
      <c r="A397" s="363"/>
      <c r="B397" s="364"/>
      <c r="C397" s="4" t="s">
        <v>54</v>
      </c>
      <c r="D397" s="100">
        <v>0</v>
      </c>
      <c r="E397" s="45">
        <v>51875</v>
      </c>
      <c r="F397" s="45"/>
      <c r="G397" s="64"/>
      <c r="H397" s="45"/>
      <c r="I397" s="45"/>
      <c r="J397" s="45"/>
      <c r="K397" s="45">
        <f t="shared" si="116"/>
        <v>51875</v>
      </c>
      <c r="L397" s="95">
        <v>1875</v>
      </c>
      <c r="M397" s="45">
        <f t="shared" si="117"/>
        <v>50000</v>
      </c>
    </row>
    <row r="398" spans="1:14" x14ac:dyDescent="0.25">
      <c r="A398" s="363"/>
      <c r="B398" s="364"/>
      <c r="C398" s="18" t="s">
        <v>44</v>
      </c>
      <c r="D398" s="108">
        <f>SUM(D393:D397)</f>
        <v>2570851</v>
      </c>
      <c r="E398" s="108">
        <v>2618976</v>
      </c>
      <c r="F398" s="51">
        <f t="shared" ref="F398:M398" si="118">SUM(F393:F397)</f>
        <v>0</v>
      </c>
      <c r="G398" s="51">
        <f t="shared" si="118"/>
        <v>0</v>
      </c>
      <c r="H398" s="51">
        <f t="shared" si="118"/>
        <v>0</v>
      </c>
      <c r="I398" s="51">
        <f t="shared" si="118"/>
        <v>0</v>
      </c>
      <c r="J398" s="51">
        <f t="shared" si="118"/>
        <v>0</v>
      </c>
      <c r="K398" s="51">
        <f t="shared" si="118"/>
        <v>2618976</v>
      </c>
      <c r="L398" s="185">
        <f t="shared" si="118"/>
        <v>1473460</v>
      </c>
      <c r="M398" s="83">
        <f t="shared" si="118"/>
        <v>1145516</v>
      </c>
    </row>
    <row r="399" spans="1:14" x14ac:dyDescent="0.25">
      <c r="A399" s="363"/>
      <c r="B399" s="364"/>
      <c r="C399" s="220" t="s">
        <v>45</v>
      </c>
      <c r="D399" s="219">
        <v>495157</v>
      </c>
      <c r="E399" s="215">
        <v>504907</v>
      </c>
      <c r="F399" s="215"/>
      <c r="G399" s="215"/>
      <c r="H399" s="215"/>
      <c r="I399" s="215"/>
      <c r="J399" s="215"/>
      <c r="K399" s="216">
        <f t="shared" ref="K399:K409" si="119">E399+F399+G399+H399+I399+J399</f>
        <v>504907</v>
      </c>
      <c r="L399" s="217">
        <v>293505</v>
      </c>
      <c r="M399" s="216">
        <f t="shared" ref="M399:M409" si="120">K399-L399</f>
        <v>211402</v>
      </c>
    </row>
    <row r="400" spans="1:14" x14ac:dyDescent="0.25">
      <c r="A400" s="363"/>
      <c r="B400" s="364"/>
      <c r="C400" s="4" t="s">
        <v>46</v>
      </c>
      <c r="D400" s="100">
        <v>40000</v>
      </c>
      <c r="E400" s="45">
        <v>36819</v>
      </c>
      <c r="F400" s="45"/>
      <c r="G400" s="45"/>
      <c r="H400" s="45"/>
      <c r="I400" s="45"/>
      <c r="J400" s="45"/>
      <c r="K400" s="45">
        <f t="shared" si="119"/>
        <v>36819</v>
      </c>
      <c r="L400" s="95">
        <v>18493</v>
      </c>
      <c r="M400" s="45">
        <f t="shared" si="120"/>
        <v>18326</v>
      </c>
    </row>
    <row r="401" spans="1:13" x14ac:dyDescent="0.25">
      <c r="A401" s="363"/>
      <c r="B401" s="364"/>
      <c r="C401" s="4" t="s">
        <v>56</v>
      </c>
      <c r="D401" s="100">
        <v>30000</v>
      </c>
      <c r="E401" s="45">
        <v>26031</v>
      </c>
      <c r="F401" s="45"/>
      <c r="G401" s="45"/>
      <c r="H401" s="45"/>
      <c r="I401" s="45"/>
      <c r="J401" s="45"/>
      <c r="K401" s="45">
        <f t="shared" si="119"/>
        <v>26031</v>
      </c>
      <c r="L401" s="95">
        <v>0</v>
      </c>
      <c r="M401" s="64">
        <f t="shared" si="120"/>
        <v>26031</v>
      </c>
    </row>
    <row r="402" spans="1:13" x14ac:dyDescent="0.25">
      <c r="A402" s="363"/>
      <c r="B402" s="364"/>
      <c r="C402" s="92" t="s">
        <v>58</v>
      </c>
      <c r="D402" s="106">
        <v>0</v>
      </c>
      <c r="E402" s="45">
        <v>1641</v>
      </c>
      <c r="F402" s="45"/>
      <c r="G402" s="45"/>
      <c r="H402" s="45"/>
      <c r="I402" s="45"/>
      <c r="J402" s="45"/>
      <c r="K402" s="45">
        <f t="shared" si="119"/>
        <v>1641</v>
      </c>
      <c r="L402" s="95">
        <v>1641</v>
      </c>
      <c r="M402" s="95">
        <f t="shared" si="120"/>
        <v>0</v>
      </c>
    </row>
    <row r="403" spans="1:13" x14ac:dyDescent="0.25">
      <c r="A403" s="363"/>
      <c r="B403" s="364"/>
      <c r="C403" s="4" t="s">
        <v>65</v>
      </c>
      <c r="D403" s="100">
        <v>72000</v>
      </c>
      <c r="E403" s="45">
        <v>72000</v>
      </c>
      <c r="F403" s="45"/>
      <c r="G403" s="45"/>
      <c r="H403" s="45"/>
      <c r="I403" s="45"/>
      <c r="J403" s="45"/>
      <c r="K403" s="45">
        <f t="shared" si="119"/>
        <v>72000</v>
      </c>
      <c r="L403" s="95">
        <v>36000</v>
      </c>
      <c r="M403" s="45">
        <f t="shared" si="120"/>
        <v>36000</v>
      </c>
    </row>
    <row r="404" spans="1:13" x14ac:dyDescent="0.25">
      <c r="A404" s="363"/>
      <c r="B404" s="364"/>
      <c r="C404" s="4" t="s">
        <v>60</v>
      </c>
      <c r="D404" s="100">
        <v>5000</v>
      </c>
      <c r="E404" s="45">
        <v>4794</v>
      </c>
      <c r="F404" s="45"/>
      <c r="G404" s="45"/>
      <c r="H404" s="45"/>
      <c r="I404" s="45"/>
      <c r="J404" s="45"/>
      <c r="K404" s="45">
        <f t="shared" si="119"/>
        <v>4794</v>
      </c>
      <c r="L404" s="95">
        <v>0</v>
      </c>
      <c r="M404" s="45">
        <f t="shared" si="120"/>
        <v>4794</v>
      </c>
    </row>
    <row r="405" spans="1:13" x14ac:dyDescent="0.25">
      <c r="A405" s="363"/>
      <c r="B405" s="364"/>
      <c r="C405" s="4" t="s">
        <v>47</v>
      </c>
      <c r="D405" s="100">
        <v>8400</v>
      </c>
      <c r="E405" s="45">
        <v>8400</v>
      </c>
      <c r="F405" s="45"/>
      <c r="G405" s="64"/>
      <c r="H405" s="45"/>
      <c r="I405" s="45"/>
      <c r="J405" s="45"/>
      <c r="K405" s="45">
        <f t="shared" si="119"/>
        <v>8400</v>
      </c>
      <c r="L405" s="95">
        <v>2100</v>
      </c>
      <c r="M405" s="45">
        <f t="shared" si="120"/>
        <v>6300</v>
      </c>
    </row>
    <row r="406" spans="1:13" x14ac:dyDescent="0.25">
      <c r="A406" s="363"/>
      <c r="B406" s="364"/>
      <c r="C406" s="4" t="s">
        <v>61</v>
      </c>
      <c r="D406" s="100">
        <v>0</v>
      </c>
      <c r="E406" s="45">
        <v>290954</v>
      </c>
      <c r="F406" s="45"/>
      <c r="G406" s="64"/>
      <c r="H406" s="45"/>
      <c r="I406" s="45"/>
      <c r="J406" s="45"/>
      <c r="K406" s="45">
        <f t="shared" si="119"/>
        <v>290954</v>
      </c>
      <c r="L406" s="95">
        <v>206</v>
      </c>
      <c r="M406" s="45">
        <f t="shared" si="120"/>
        <v>290748</v>
      </c>
    </row>
    <row r="407" spans="1:13" x14ac:dyDescent="0.25">
      <c r="A407" s="363"/>
      <c r="B407" s="364"/>
      <c r="C407" s="4" t="s">
        <v>62</v>
      </c>
      <c r="D407" s="100">
        <v>15355</v>
      </c>
      <c r="E407" s="45">
        <v>15355</v>
      </c>
      <c r="F407" s="45"/>
      <c r="G407" s="64"/>
      <c r="H407" s="45"/>
      <c r="I407" s="45"/>
      <c r="J407" s="45"/>
      <c r="K407" s="45">
        <f t="shared" si="119"/>
        <v>15355</v>
      </c>
      <c r="L407" s="95">
        <v>5600</v>
      </c>
      <c r="M407" s="45">
        <f t="shared" si="120"/>
        <v>9755</v>
      </c>
    </row>
    <row r="408" spans="1:13" x14ac:dyDescent="0.25">
      <c r="A408" s="363"/>
      <c r="B408" s="364"/>
      <c r="C408" s="4" t="s">
        <v>48</v>
      </c>
      <c r="D408" s="100">
        <v>15850</v>
      </c>
      <c r="E408" s="45">
        <v>93377</v>
      </c>
      <c r="F408" s="45"/>
      <c r="G408" s="64"/>
      <c r="H408" s="45"/>
      <c r="I408" s="45"/>
      <c r="J408" s="45"/>
      <c r="K408" s="45">
        <f t="shared" si="119"/>
        <v>93377</v>
      </c>
      <c r="L408" s="95">
        <v>2732</v>
      </c>
      <c r="M408" s="64">
        <f t="shared" si="120"/>
        <v>90645</v>
      </c>
    </row>
    <row r="409" spans="1:13" x14ac:dyDescent="0.25">
      <c r="A409" s="363"/>
      <c r="B409" s="364"/>
      <c r="C409" s="4" t="s">
        <v>63</v>
      </c>
      <c r="D409" s="100">
        <v>0</v>
      </c>
      <c r="E409" s="45">
        <v>0</v>
      </c>
      <c r="F409" s="45"/>
      <c r="G409" s="64"/>
      <c r="H409" s="45"/>
      <c r="I409" s="45"/>
      <c r="J409" s="45"/>
      <c r="K409" s="45">
        <f t="shared" si="119"/>
        <v>0</v>
      </c>
      <c r="L409" s="95">
        <v>0</v>
      </c>
      <c r="M409" s="45">
        <f t="shared" si="120"/>
        <v>0</v>
      </c>
    </row>
    <row r="410" spans="1:13" x14ac:dyDescent="0.25">
      <c r="A410" s="363"/>
      <c r="B410" s="364"/>
      <c r="C410" s="18" t="s">
        <v>49</v>
      </c>
      <c r="D410" s="108">
        <f>SUM(D400:D409)</f>
        <v>186605</v>
      </c>
      <c r="E410" s="108">
        <v>549371</v>
      </c>
      <c r="F410" s="51">
        <f t="shared" ref="F410:M410" si="121">SUM(F400:F409)</f>
        <v>0</v>
      </c>
      <c r="G410" s="51">
        <f t="shared" si="121"/>
        <v>0</v>
      </c>
      <c r="H410" s="51">
        <f t="shared" si="121"/>
        <v>0</v>
      </c>
      <c r="I410" s="51">
        <f t="shared" si="121"/>
        <v>0</v>
      </c>
      <c r="J410" s="51">
        <f t="shared" si="121"/>
        <v>0</v>
      </c>
      <c r="K410" s="51">
        <f t="shared" si="121"/>
        <v>549371</v>
      </c>
      <c r="L410" s="185">
        <f t="shared" si="121"/>
        <v>66772</v>
      </c>
      <c r="M410" s="83">
        <f t="shared" si="121"/>
        <v>482599</v>
      </c>
    </row>
    <row r="411" spans="1:13" x14ac:dyDescent="0.25">
      <c r="A411" s="363"/>
      <c r="B411" s="364"/>
      <c r="C411" s="4" t="s">
        <v>143</v>
      </c>
      <c r="D411" s="100">
        <v>55118</v>
      </c>
      <c r="E411" s="45">
        <v>55118</v>
      </c>
      <c r="F411" s="45"/>
      <c r="G411" s="45"/>
      <c r="H411" s="45"/>
      <c r="I411" s="45"/>
      <c r="J411" s="45"/>
      <c r="K411" s="45">
        <f t="shared" ref="K411:K412" si="122">E411+F411+G411+H411+I411+J411</f>
        <v>55118</v>
      </c>
      <c r="L411" s="95">
        <v>55118</v>
      </c>
      <c r="M411" s="45">
        <f t="shared" ref="M411:M412" si="123">K411-L411</f>
        <v>0</v>
      </c>
    </row>
    <row r="412" spans="1:13" x14ac:dyDescent="0.25">
      <c r="A412" s="363"/>
      <c r="B412" s="364"/>
      <c r="C412" s="4" t="s">
        <v>144</v>
      </c>
      <c r="D412" s="100">
        <v>14882</v>
      </c>
      <c r="E412" s="45">
        <v>14882</v>
      </c>
      <c r="F412" s="45"/>
      <c r="G412" s="45"/>
      <c r="H412" s="45"/>
      <c r="I412" s="45"/>
      <c r="J412" s="45"/>
      <c r="K412" s="45">
        <f t="shared" si="122"/>
        <v>14882</v>
      </c>
      <c r="L412" s="95">
        <v>14882</v>
      </c>
      <c r="M412" s="45">
        <f t="shared" si="123"/>
        <v>0</v>
      </c>
    </row>
    <row r="413" spans="1:13" x14ac:dyDescent="0.25">
      <c r="A413" s="363"/>
      <c r="B413" s="358"/>
      <c r="C413" s="18" t="s">
        <v>145</v>
      </c>
      <c r="D413" s="108">
        <f>SUM(D411:D412)</f>
        <v>70000</v>
      </c>
      <c r="E413" s="108">
        <v>70000</v>
      </c>
      <c r="F413" s="51">
        <f t="shared" ref="F413:M413" si="124">SUM(F411:F412)</f>
        <v>0</v>
      </c>
      <c r="G413" s="51">
        <f t="shared" si="124"/>
        <v>0</v>
      </c>
      <c r="H413" s="51">
        <f t="shared" si="124"/>
        <v>0</v>
      </c>
      <c r="I413" s="51">
        <f t="shared" si="124"/>
        <v>0</v>
      </c>
      <c r="J413" s="51">
        <f t="shared" si="124"/>
        <v>0</v>
      </c>
      <c r="K413" s="51">
        <f t="shared" si="124"/>
        <v>70000</v>
      </c>
      <c r="L413" s="185">
        <f t="shared" si="124"/>
        <v>70000</v>
      </c>
      <c r="M413" s="83">
        <f t="shared" si="124"/>
        <v>0</v>
      </c>
    </row>
    <row r="414" spans="1:13" x14ac:dyDescent="0.25">
      <c r="A414" s="355" t="s">
        <v>96</v>
      </c>
      <c r="B414" s="357" t="s">
        <v>21</v>
      </c>
      <c r="C414" s="4" t="s">
        <v>43</v>
      </c>
      <c r="D414" s="100">
        <v>82800</v>
      </c>
      <c r="E414" s="45">
        <v>82800</v>
      </c>
      <c r="F414" s="45"/>
      <c r="G414" s="45"/>
      <c r="H414" s="45"/>
      <c r="I414" s="45"/>
      <c r="J414" s="45"/>
      <c r="K414" s="45">
        <f t="shared" ref="K414:K415" si="125">E414+F414+G414+H414+I414+J414</f>
        <v>82800</v>
      </c>
      <c r="L414" s="95">
        <v>48301</v>
      </c>
      <c r="M414" s="45">
        <f t="shared" ref="M414:M415" si="126">K414-L414</f>
        <v>34499</v>
      </c>
    </row>
    <row r="415" spans="1:13" x14ac:dyDescent="0.25">
      <c r="A415" s="356"/>
      <c r="B415" s="358"/>
      <c r="C415" s="4" t="s">
        <v>45</v>
      </c>
      <c r="D415" s="100">
        <v>15456</v>
      </c>
      <c r="E415" s="45">
        <v>15456</v>
      </c>
      <c r="F415" s="45"/>
      <c r="G415" s="45"/>
      <c r="H415" s="45"/>
      <c r="I415" s="45"/>
      <c r="J415" s="45"/>
      <c r="K415" s="45">
        <f t="shared" si="125"/>
        <v>15456</v>
      </c>
      <c r="L415" s="95">
        <v>9420</v>
      </c>
      <c r="M415" s="45">
        <f t="shared" si="126"/>
        <v>6036</v>
      </c>
    </row>
    <row r="416" spans="1:13" x14ac:dyDescent="0.25">
      <c r="A416" s="472" t="s">
        <v>152</v>
      </c>
      <c r="B416" s="473"/>
      <c r="C416" s="474"/>
      <c r="D416" s="224">
        <f>SUM(D383+D386+D387+D392+D398+D399+D410+D413+D414+D415)</f>
        <v>4490543</v>
      </c>
      <c r="E416" s="224">
        <v>4919543</v>
      </c>
      <c r="F416" s="221">
        <f t="shared" ref="F416:H416" si="127">SUM(F386,F387,F392,F398,F399,F410,F413,F414,F415,F383)</f>
        <v>0</v>
      </c>
      <c r="G416" s="221">
        <f t="shared" si="127"/>
        <v>0</v>
      </c>
      <c r="H416" s="221">
        <f t="shared" si="127"/>
        <v>0</v>
      </c>
      <c r="I416" s="221">
        <f>SUM(I386,I387,I392,I398,I399,I410,I413,I414,I415,I383)</f>
        <v>0</v>
      </c>
      <c r="J416" s="221">
        <f>SUM(J386,J387,J392,J398,J399,J410,J413,J414,J415,J383)</f>
        <v>0</v>
      </c>
      <c r="K416" s="221">
        <f t="shared" ref="K416:M416" si="128">SUM(K386,K387,K392,K398,K399,K410,K413,K414,K415,K383)</f>
        <v>4919543</v>
      </c>
      <c r="L416" s="222">
        <f>SUM(L386,L387,L392,L398,L399,L410,L413,L414,L415,L383)</f>
        <v>2596174</v>
      </c>
      <c r="M416" s="223">
        <f t="shared" si="128"/>
        <v>2323369</v>
      </c>
    </row>
    <row r="417" spans="1:14" x14ac:dyDescent="0.25">
      <c r="A417" s="363" t="s">
        <v>74</v>
      </c>
      <c r="B417" s="357" t="s">
        <v>75</v>
      </c>
      <c r="C417" s="92" t="s">
        <v>52</v>
      </c>
      <c r="D417" s="106">
        <v>0</v>
      </c>
      <c r="E417" s="45">
        <v>29700</v>
      </c>
      <c r="F417" s="45">
        <v>5940</v>
      </c>
      <c r="G417" s="45"/>
      <c r="H417" s="45"/>
      <c r="I417" s="45"/>
      <c r="J417" s="45"/>
      <c r="K417" s="45">
        <f t="shared" ref="K417:K419" si="129">E417+F417+G417+H417+I417+J417</f>
        <v>35640</v>
      </c>
      <c r="L417" s="95">
        <v>35640</v>
      </c>
      <c r="M417" s="64">
        <f t="shared" ref="M417:M419" si="130">K417-L417</f>
        <v>0</v>
      </c>
    </row>
    <row r="418" spans="1:14" x14ac:dyDescent="0.25">
      <c r="A418" s="363"/>
      <c r="B418" s="364"/>
      <c r="C418" s="4" t="s">
        <v>43</v>
      </c>
      <c r="D418" s="100">
        <v>978360</v>
      </c>
      <c r="E418" s="45">
        <v>963360</v>
      </c>
      <c r="F418" s="45"/>
      <c r="G418" s="45"/>
      <c r="H418" s="45"/>
      <c r="I418" s="45"/>
      <c r="J418" s="45"/>
      <c r="K418" s="45">
        <f t="shared" si="129"/>
        <v>963360</v>
      </c>
      <c r="L418" s="95">
        <v>570710</v>
      </c>
      <c r="M418" s="45">
        <f t="shared" si="130"/>
        <v>392650</v>
      </c>
    </row>
    <row r="419" spans="1:14" x14ac:dyDescent="0.25">
      <c r="A419" s="363"/>
      <c r="B419" s="364"/>
      <c r="C419" s="4" t="s">
        <v>54</v>
      </c>
      <c r="D419" s="100">
        <v>71280</v>
      </c>
      <c r="E419" s="45">
        <v>33221</v>
      </c>
      <c r="F419" s="45"/>
      <c r="G419" s="45"/>
      <c r="H419" s="45"/>
      <c r="I419" s="45"/>
      <c r="J419" s="45"/>
      <c r="K419" s="45">
        <f t="shared" si="129"/>
        <v>33221</v>
      </c>
      <c r="L419" s="95">
        <v>1875</v>
      </c>
      <c r="M419" s="45">
        <f t="shared" si="130"/>
        <v>31346</v>
      </c>
    </row>
    <row r="420" spans="1:14" x14ac:dyDescent="0.25">
      <c r="A420" s="363"/>
      <c r="B420" s="364"/>
      <c r="C420" s="18" t="s">
        <v>44</v>
      </c>
      <c r="D420" s="108">
        <f>SUM(D417:D419)</f>
        <v>1049640</v>
      </c>
      <c r="E420" s="108">
        <v>1026281</v>
      </c>
      <c r="F420" s="51">
        <f t="shared" ref="F420:J420" si="131">SUM(F417:F419)</f>
        <v>5940</v>
      </c>
      <c r="G420" s="51">
        <f t="shared" si="131"/>
        <v>0</v>
      </c>
      <c r="H420" s="51">
        <f t="shared" si="131"/>
        <v>0</v>
      </c>
      <c r="I420" s="51">
        <f t="shared" si="131"/>
        <v>0</v>
      </c>
      <c r="J420" s="51">
        <f t="shared" si="131"/>
        <v>0</v>
      </c>
      <c r="K420" s="51">
        <f>SUM(K417:K419)</f>
        <v>1032221</v>
      </c>
      <c r="L420" s="185">
        <f t="shared" ref="L420:M420" si="132">SUM(L417:L419)</f>
        <v>608225</v>
      </c>
      <c r="M420" s="83">
        <f t="shared" si="132"/>
        <v>423996</v>
      </c>
    </row>
    <row r="421" spans="1:14" x14ac:dyDescent="0.25">
      <c r="A421" s="363"/>
      <c r="B421" s="364"/>
      <c r="C421" s="220" t="s">
        <v>45</v>
      </c>
      <c r="D421" s="219">
        <v>91314</v>
      </c>
      <c r="E421" s="215">
        <v>91314</v>
      </c>
      <c r="F421" s="215"/>
      <c r="G421" s="215"/>
      <c r="H421" s="215"/>
      <c r="I421" s="215"/>
      <c r="J421" s="215"/>
      <c r="K421" s="216">
        <f t="shared" ref="K421:K425" si="133">E421+F421+G421+H421+I421+J421</f>
        <v>91314</v>
      </c>
      <c r="L421" s="217">
        <v>55643</v>
      </c>
      <c r="M421" s="216">
        <f t="shared" ref="M421:M425" si="134">K421-L421</f>
        <v>35671</v>
      </c>
    </row>
    <row r="422" spans="1:14" x14ac:dyDescent="0.25">
      <c r="A422" s="363"/>
      <c r="B422" s="364"/>
      <c r="C422" s="4" t="s">
        <v>46</v>
      </c>
      <c r="D422" s="100">
        <v>0</v>
      </c>
      <c r="E422" s="45">
        <v>3181</v>
      </c>
      <c r="F422" s="45"/>
      <c r="G422" s="45"/>
      <c r="H422" s="45"/>
      <c r="I422" s="45"/>
      <c r="J422" s="45"/>
      <c r="K422" s="45">
        <f t="shared" si="133"/>
        <v>3181</v>
      </c>
      <c r="L422" s="95">
        <v>3181</v>
      </c>
      <c r="M422" s="95">
        <f t="shared" si="134"/>
        <v>0</v>
      </c>
    </row>
    <row r="423" spans="1:14" x14ac:dyDescent="0.25">
      <c r="A423" s="363"/>
      <c r="B423" s="364"/>
      <c r="C423" s="4" t="s">
        <v>56</v>
      </c>
      <c r="D423" s="100">
        <v>0</v>
      </c>
      <c r="E423" s="45">
        <v>428</v>
      </c>
      <c r="F423" s="45"/>
      <c r="G423" s="45"/>
      <c r="H423" s="45"/>
      <c r="I423" s="45"/>
      <c r="J423" s="45"/>
      <c r="K423" s="45">
        <f t="shared" si="133"/>
        <v>428</v>
      </c>
      <c r="L423" s="95">
        <v>428</v>
      </c>
      <c r="M423" s="94">
        <f t="shared" si="134"/>
        <v>0</v>
      </c>
    </row>
    <row r="424" spans="1:14" x14ac:dyDescent="0.25">
      <c r="A424" s="363"/>
      <c r="B424" s="364"/>
      <c r="C424" s="4" t="s">
        <v>47</v>
      </c>
      <c r="D424" s="100">
        <v>0</v>
      </c>
      <c r="E424" s="45">
        <v>1900</v>
      </c>
      <c r="F424" s="45"/>
      <c r="G424" s="45"/>
      <c r="H424" s="45"/>
      <c r="I424" s="45"/>
      <c r="J424" s="45"/>
      <c r="K424" s="45">
        <f t="shared" si="133"/>
        <v>1900</v>
      </c>
      <c r="L424" s="95">
        <v>1900</v>
      </c>
      <c r="M424" s="95">
        <f t="shared" si="134"/>
        <v>0</v>
      </c>
      <c r="N424" s="202"/>
    </row>
    <row r="425" spans="1:14" x14ac:dyDescent="0.25">
      <c r="A425" s="363"/>
      <c r="B425" s="364"/>
      <c r="C425" s="4" t="s">
        <v>48</v>
      </c>
      <c r="D425" s="100">
        <v>0</v>
      </c>
      <c r="E425" s="45">
        <v>974</v>
      </c>
      <c r="F425" s="45"/>
      <c r="G425" s="45"/>
      <c r="H425" s="45"/>
      <c r="I425" s="45"/>
      <c r="J425" s="45"/>
      <c r="K425" s="45">
        <f t="shared" si="133"/>
        <v>974</v>
      </c>
      <c r="L425" s="95">
        <v>974</v>
      </c>
      <c r="M425" s="94">
        <f t="shared" si="134"/>
        <v>0</v>
      </c>
      <c r="N425" s="202"/>
    </row>
    <row r="426" spans="1:14" x14ac:dyDescent="0.25">
      <c r="A426" s="363"/>
      <c r="B426" s="358"/>
      <c r="C426" s="18" t="s">
        <v>49</v>
      </c>
      <c r="D426" s="108">
        <f>SUM(D422:D425)</f>
        <v>0</v>
      </c>
      <c r="E426" s="108">
        <v>6483</v>
      </c>
      <c r="F426" s="51">
        <f t="shared" ref="F426:M426" si="135">SUM(F422:F425)</f>
        <v>0</v>
      </c>
      <c r="G426" s="51">
        <f t="shared" si="135"/>
        <v>0</v>
      </c>
      <c r="H426" s="51">
        <f t="shared" si="135"/>
        <v>0</v>
      </c>
      <c r="I426" s="51">
        <f t="shared" si="135"/>
        <v>0</v>
      </c>
      <c r="J426" s="51">
        <f t="shared" si="135"/>
        <v>0</v>
      </c>
      <c r="K426" s="51">
        <f t="shared" si="135"/>
        <v>6483</v>
      </c>
      <c r="L426" s="185">
        <f t="shared" si="135"/>
        <v>6483</v>
      </c>
      <c r="M426" s="96">
        <f t="shared" si="135"/>
        <v>0</v>
      </c>
      <c r="N426" s="202"/>
    </row>
    <row r="427" spans="1:14" x14ac:dyDescent="0.25">
      <c r="A427" s="363"/>
      <c r="B427" s="359" t="s">
        <v>21</v>
      </c>
      <c r="C427" s="4" t="s">
        <v>43</v>
      </c>
      <c r="D427" s="100">
        <v>2326532</v>
      </c>
      <c r="E427" s="45">
        <v>2279982</v>
      </c>
      <c r="F427" s="94">
        <v>-16174</v>
      </c>
      <c r="G427" s="45"/>
      <c r="H427" s="45"/>
      <c r="I427" s="45"/>
      <c r="J427" s="45"/>
      <c r="K427" s="45">
        <f t="shared" ref="K427:K432" si="136">E427+F427+G427+H427+I427+J427</f>
        <v>2263808</v>
      </c>
      <c r="L427" s="95">
        <v>1258111</v>
      </c>
      <c r="M427" s="95">
        <f t="shared" ref="M427:M432" si="137">K427-L427</f>
        <v>1005697</v>
      </c>
      <c r="N427" s="202"/>
    </row>
    <row r="428" spans="1:14" x14ac:dyDescent="0.25">
      <c r="A428" s="363"/>
      <c r="B428" s="359"/>
      <c r="C428" s="4" t="s">
        <v>50</v>
      </c>
      <c r="D428" s="100">
        <v>75000</v>
      </c>
      <c r="E428" s="45">
        <v>75000</v>
      </c>
      <c r="F428" s="64"/>
      <c r="G428" s="45"/>
      <c r="H428" s="45"/>
      <c r="I428" s="45"/>
      <c r="J428" s="45"/>
      <c r="K428" s="45">
        <f t="shared" si="136"/>
        <v>75000</v>
      </c>
      <c r="L428" s="95">
        <v>50000</v>
      </c>
      <c r="M428" s="45">
        <f t="shared" si="137"/>
        <v>25000</v>
      </c>
      <c r="N428" s="202"/>
    </row>
    <row r="429" spans="1:14" x14ac:dyDescent="0.25">
      <c r="A429" s="363"/>
      <c r="B429" s="359"/>
      <c r="C429" s="4" t="s">
        <v>51</v>
      </c>
      <c r="D429" s="100">
        <v>5000</v>
      </c>
      <c r="E429" s="45">
        <v>5000</v>
      </c>
      <c r="F429" s="64"/>
      <c r="G429" s="45"/>
      <c r="H429" s="45"/>
      <c r="I429" s="45"/>
      <c r="J429" s="45"/>
      <c r="K429" s="45">
        <f t="shared" si="136"/>
        <v>5000</v>
      </c>
      <c r="L429" s="95">
        <v>0</v>
      </c>
      <c r="M429" s="45">
        <f t="shared" si="137"/>
        <v>5000</v>
      </c>
      <c r="N429" s="202"/>
    </row>
    <row r="430" spans="1:14" x14ac:dyDescent="0.25">
      <c r="A430" s="363"/>
      <c r="B430" s="359"/>
      <c r="C430" s="4" t="s">
        <v>52</v>
      </c>
      <c r="D430" s="100">
        <v>0</v>
      </c>
      <c r="E430" s="45">
        <v>40936</v>
      </c>
      <c r="F430" s="64">
        <f>16174-5940</f>
        <v>10234</v>
      </c>
      <c r="G430" s="45"/>
      <c r="H430" s="45"/>
      <c r="I430" s="45"/>
      <c r="J430" s="45"/>
      <c r="K430" s="45">
        <f t="shared" si="136"/>
        <v>51170</v>
      </c>
      <c r="L430" s="95">
        <v>51170</v>
      </c>
      <c r="M430" s="94">
        <f t="shared" si="137"/>
        <v>0</v>
      </c>
      <c r="N430" s="202"/>
    </row>
    <row r="431" spans="1:14" x14ac:dyDescent="0.25">
      <c r="A431" s="363"/>
      <c r="B431" s="359"/>
      <c r="C431" s="4" t="s">
        <v>53</v>
      </c>
      <c r="D431" s="100">
        <v>12000</v>
      </c>
      <c r="E431" s="45">
        <v>12000</v>
      </c>
      <c r="F431" s="45"/>
      <c r="G431" s="45"/>
      <c r="H431" s="45"/>
      <c r="I431" s="45"/>
      <c r="J431" s="45"/>
      <c r="K431" s="45">
        <f t="shared" si="136"/>
        <v>12000</v>
      </c>
      <c r="L431" s="95">
        <v>6000</v>
      </c>
      <c r="M431" s="45">
        <f t="shared" si="137"/>
        <v>6000</v>
      </c>
      <c r="N431" s="202"/>
    </row>
    <row r="432" spans="1:14" x14ac:dyDescent="0.25">
      <c r="A432" s="363"/>
      <c r="B432" s="359"/>
      <c r="C432" s="4" t="s">
        <v>54</v>
      </c>
      <c r="D432" s="100">
        <v>0</v>
      </c>
      <c r="E432" s="45">
        <v>28973</v>
      </c>
      <c r="F432" s="64"/>
      <c r="G432" s="45"/>
      <c r="H432" s="45"/>
      <c r="I432" s="45"/>
      <c r="J432" s="45"/>
      <c r="K432" s="45">
        <f t="shared" si="136"/>
        <v>28973</v>
      </c>
      <c r="L432" s="95">
        <v>28277</v>
      </c>
      <c r="M432" s="64">
        <f t="shared" si="137"/>
        <v>696</v>
      </c>
      <c r="N432" s="202"/>
    </row>
    <row r="433" spans="1:14" x14ac:dyDescent="0.25">
      <c r="A433" s="363"/>
      <c r="B433" s="359"/>
      <c r="C433" s="18" t="s">
        <v>44</v>
      </c>
      <c r="D433" s="108">
        <f>SUM(D427:D432)</f>
        <v>2418532</v>
      </c>
      <c r="E433" s="108">
        <v>2441891</v>
      </c>
      <c r="F433" s="51">
        <f t="shared" ref="F433:M433" si="138">SUM(F427:F432)</f>
        <v>-5940</v>
      </c>
      <c r="G433" s="51">
        <f t="shared" si="138"/>
        <v>0</v>
      </c>
      <c r="H433" s="51">
        <f t="shared" si="138"/>
        <v>0</v>
      </c>
      <c r="I433" s="51">
        <f t="shared" si="138"/>
        <v>0</v>
      </c>
      <c r="J433" s="51">
        <f t="shared" si="138"/>
        <v>0</v>
      </c>
      <c r="K433" s="51">
        <f t="shared" si="138"/>
        <v>2435951</v>
      </c>
      <c r="L433" s="185">
        <f t="shared" si="138"/>
        <v>1393558</v>
      </c>
      <c r="M433" s="83">
        <f t="shared" si="138"/>
        <v>1042393</v>
      </c>
      <c r="N433" s="202"/>
    </row>
    <row r="434" spans="1:14" x14ac:dyDescent="0.25">
      <c r="A434" s="363"/>
      <c r="B434" s="359"/>
      <c r="C434" s="220" t="s">
        <v>45</v>
      </c>
      <c r="D434" s="219">
        <v>470176</v>
      </c>
      <c r="E434" s="215">
        <v>470176</v>
      </c>
      <c r="F434" s="215"/>
      <c r="G434" s="215"/>
      <c r="H434" s="215"/>
      <c r="I434" s="215"/>
      <c r="J434" s="215"/>
      <c r="K434" s="216">
        <f t="shared" ref="K434:K445" si="139">E434+F434+G434+H434+I434+J434</f>
        <v>470176</v>
      </c>
      <c r="L434" s="217">
        <v>268404</v>
      </c>
      <c r="M434" s="216">
        <f t="shared" ref="M434:M445" si="140">K434-L434</f>
        <v>201772</v>
      </c>
      <c r="N434" s="202"/>
    </row>
    <row r="435" spans="1:14" x14ac:dyDescent="0.25">
      <c r="A435" s="363"/>
      <c r="B435" s="359"/>
      <c r="C435" s="4" t="s">
        <v>46</v>
      </c>
      <c r="D435" s="100">
        <v>40000</v>
      </c>
      <c r="E435" s="45">
        <v>36819</v>
      </c>
      <c r="F435" s="45"/>
      <c r="G435" s="45"/>
      <c r="H435" s="45"/>
      <c r="I435" s="45"/>
      <c r="J435" s="45"/>
      <c r="K435" s="45">
        <f t="shared" si="139"/>
        <v>36819</v>
      </c>
      <c r="L435" s="95">
        <v>7387</v>
      </c>
      <c r="M435" s="45">
        <f t="shared" si="140"/>
        <v>29432</v>
      </c>
      <c r="N435" s="202"/>
    </row>
    <row r="436" spans="1:14" x14ac:dyDescent="0.25">
      <c r="A436" s="363"/>
      <c r="B436" s="359"/>
      <c r="C436" s="4" t="s">
        <v>56</v>
      </c>
      <c r="D436" s="100">
        <v>10000</v>
      </c>
      <c r="E436" s="45">
        <v>6031</v>
      </c>
      <c r="F436" s="45"/>
      <c r="G436" s="45"/>
      <c r="H436" s="45"/>
      <c r="I436" s="45"/>
      <c r="J436" s="45"/>
      <c r="K436" s="45">
        <f t="shared" si="139"/>
        <v>6031</v>
      </c>
      <c r="L436" s="95">
        <v>0</v>
      </c>
      <c r="M436" s="64">
        <f t="shared" si="140"/>
        <v>6031</v>
      </c>
    </row>
    <row r="437" spans="1:14" x14ac:dyDescent="0.25">
      <c r="A437" s="363"/>
      <c r="B437" s="359"/>
      <c r="C437" s="92" t="s">
        <v>58</v>
      </c>
      <c r="D437" s="106">
        <v>0</v>
      </c>
      <c r="E437" s="45">
        <v>1641</v>
      </c>
      <c r="F437" s="45"/>
      <c r="G437" s="45"/>
      <c r="H437" s="45"/>
      <c r="I437" s="45"/>
      <c r="J437" s="45"/>
      <c r="K437" s="45">
        <f t="shared" si="139"/>
        <v>1641</v>
      </c>
      <c r="L437" s="95">
        <v>1641</v>
      </c>
      <c r="M437" s="95">
        <f t="shared" si="140"/>
        <v>0</v>
      </c>
    </row>
    <row r="438" spans="1:14" x14ac:dyDescent="0.25">
      <c r="A438" s="363"/>
      <c r="B438" s="359"/>
      <c r="C438" s="4" t="s">
        <v>59</v>
      </c>
      <c r="D438" s="100">
        <v>0</v>
      </c>
      <c r="E438" s="45">
        <v>50000</v>
      </c>
      <c r="F438" s="45"/>
      <c r="G438" s="45"/>
      <c r="H438" s="45"/>
      <c r="I438" s="45"/>
      <c r="J438" s="45"/>
      <c r="K438" s="45">
        <f t="shared" si="139"/>
        <v>50000</v>
      </c>
      <c r="L438" s="95">
        <v>33704</v>
      </c>
      <c r="M438" s="45">
        <f t="shared" si="140"/>
        <v>16296</v>
      </c>
    </row>
    <row r="439" spans="1:14" x14ac:dyDescent="0.25">
      <c r="A439" s="363"/>
      <c r="B439" s="359"/>
      <c r="C439" s="4" t="s">
        <v>65</v>
      </c>
      <c r="D439" s="100">
        <v>0</v>
      </c>
      <c r="E439" s="45">
        <v>0</v>
      </c>
      <c r="F439" s="45"/>
      <c r="G439" s="45"/>
      <c r="H439" s="45"/>
      <c r="I439" s="45"/>
      <c r="J439" s="45"/>
      <c r="K439" s="45">
        <f t="shared" si="139"/>
        <v>0</v>
      </c>
      <c r="L439" s="95">
        <v>0</v>
      </c>
      <c r="M439" s="45">
        <f t="shared" si="140"/>
        <v>0</v>
      </c>
    </row>
    <row r="440" spans="1:14" x14ac:dyDescent="0.25">
      <c r="A440" s="363"/>
      <c r="B440" s="359"/>
      <c r="C440" s="4" t="s">
        <v>60</v>
      </c>
      <c r="D440" s="100">
        <v>5000</v>
      </c>
      <c r="E440" s="45">
        <v>216874</v>
      </c>
      <c r="F440" s="64"/>
      <c r="G440" s="45"/>
      <c r="H440" s="45"/>
      <c r="I440" s="45"/>
      <c r="J440" s="45"/>
      <c r="K440" s="45">
        <f t="shared" si="139"/>
        <v>216874</v>
      </c>
      <c r="L440" s="95">
        <v>213655</v>
      </c>
      <c r="M440" s="45">
        <f t="shared" si="140"/>
        <v>3219</v>
      </c>
    </row>
    <row r="441" spans="1:14" x14ac:dyDescent="0.25">
      <c r="A441" s="363"/>
      <c r="B441" s="359"/>
      <c r="C441" s="4" t="s">
        <v>47</v>
      </c>
      <c r="D441" s="100">
        <v>8400</v>
      </c>
      <c r="E441" s="45">
        <v>8400</v>
      </c>
      <c r="F441" s="64"/>
      <c r="G441" s="45"/>
      <c r="H441" s="45"/>
      <c r="I441" s="45"/>
      <c r="J441" s="45"/>
      <c r="K441" s="45">
        <f t="shared" si="139"/>
        <v>8400</v>
      </c>
      <c r="L441" s="95">
        <v>2100</v>
      </c>
      <c r="M441" s="45">
        <f t="shared" si="140"/>
        <v>6300</v>
      </c>
    </row>
    <row r="442" spans="1:14" x14ac:dyDescent="0.25">
      <c r="A442" s="363"/>
      <c r="B442" s="359"/>
      <c r="C442" s="4" t="s">
        <v>61</v>
      </c>
      <c r="D442" s="100">
        <v>0</v>
      </c>
      <c r="E442" s="45">
        <v>206</v>
      </c>
      <c r="F442" s="64"/>
      <c r="G442" s="45"/>
      <c r="H442" s="45"/>
      <c r="I442" s="45"/>
      <c r="J442" s="45"/>
      <c r="K442" s="45">
        <f t="shared" si="139"/>
        <v>206</v>
      </c>
      <c r="L442" s="95">
        <v>206</v>
      </c>
      <c r="M442" s="45">
        <f t="shared" si="140"/>
        <v>0</v>
      </c>
    </row>
    <row r="443" spans="1:14" x14ac:dyDescent="0.25">
      <c r="A443" s="363"/>
      <c r="B443" s="359"/>
      <c r="C443" s="4" t="s">
        <v>62</v>
      </c>
      <c r="D443" s="100">
        <v>6640</v>
      </c>
      <c r="E443" s="45">
        <v>6640</v>
      </c>
      <c r="F443" s="64"/>
      <c r="G443" s="45"/>
      <c r="H443" s="45"/>
      <c r="I443" s="45"/>
      <c r="J443" s="45"/>
      <c r="K443" s="45">
        <f t="shared" si="139"/>
        <v>6640</v>
      </c>
      <c r="L443" s="95">
        <v>740</v>
      </c>
      <c r="M443" s="45">
        <f t="shared" si="140"/>
        <v>5900</v>
      </c>
    </row>
    <row r="444" spans="1:14" x14ac:dyDescent="0.25">
      <c r="A444" s="363"/>
      <c r="B444" s="359"/>
      <c r="C444" s="4" t="s">
        <v>48</v>
      </c>
      <c r="D444" s="100">
        <v>10450</v>
      </c>
      <c r="E444" s="45">
        <v>80237</v>
      </c>
      <c r="F444" s="64"/>
      <c r="G444" s="45"/>
      <c r="H444" s="45"/>
      <c r="I444" s="45"/>
      <c r="J444" s="45"/>
      <c r="K444" s="45">
        <f t="shared" si="139"/>
        <v>80237</v>
      </c>
      <c r="L444" s="95">
        <v>63173</v>
      </c>
      <c r="M444" s="64">
        <f t="shared" si="140"/>
        <v>17064</v>
      </c>
    </row>
    <row r="445" spans="1:14" x14ac:dyDescent="0.25">
      <c r="A445" s="363"/>
      <c r="B445" s="359"/>
      <c r="C445" s="4" t="s">
        <v>63</v>
      </c>
      <c r="D445" s="100">
        <v>1657467</v>
      </c>
      <c r="E445" s="45">
        <v>1324626</v>
      </c>
      <c r="F445" s="64"/>
      <c r="G445" s="45"/>
      <c r="H445" s="45"/>
      <c r="I445" s="45"/>
      <c r="J445" s="45"/>
      <c r="K445" s="45">
        <f t="shared" si="139"/>
        <v>1324626</v>
      </c>
      <c r="L445" s="95">
        <v>0</v>
      </c>
      <c r="M445" s="45">
        <f t="shared" si="140"/>
        <v>1324626</v>
      </c>
    </row>
    <row r="446" spans="1:14" x14ac:dyDescent="0.25">
      <c r="A446" s="363"/>
      <c r="B446" s="359"/>
      <c r="C446" s="18" t="s">
        <v>49</v>
      </c>
      <c r="D446" s="108">
        <f>SUM(D435:D445)</f>
        <v>1737957</v>
      </c>
      <c r="E446" s="108">
        <v>1731474</v>
      </c>
      <c r="F446" s="51">
        <f t="shared" ref="F446:M446" si="141">SUM(F435:F445)</f>
        <v>0</v>
      </c>
      <c r="G446" s="51">
        <f t="shared" si="141"/>
        <v>0</v>
      </c>
      <c r="H446" s="51">
        <f t="shared" si="141"/>
        <v>0</v>
      </c>
      <c r="I446" s="51">
        <f t="shared" si="141"/>
        <v>0</v>
      </c>
      <c r="J446" s="51">
        <f t="shared" si="141"/>
        <v>0</v>
      </c>
      <c r="K446" s="51">
        <f t="shared" si="141"/>
        <v>1731474</v>
      </c>
      <c r="L446" s="185">
        <f t="shared" si="141"/>
        <v>322606</v>
      </c>
      <c r="M446" s="83">
        <f t="shared" si="141"/>
        <v>1408868</v>
      </c>
    </row>
    <row r="447" spans="1:14" x14ac:dyDescent="0.25">
      <c r="A447" s="355" t="s">
        <v>97</v>
      </c>
      <c r="B447" s="357" t="s">
        <v>21</v>
      </c>
      <c r="C447" s="4" t="s">
        <v>43</v>
      </c>
      <c r="D447" s="100">
        <v>198925</v>
      </c>
      <c r="E447" s="45">
        <v>198925</v>
      </c>
      <c r="F447" s="45"/>
      <c r="G447" s="45"/>
      <c r="H447" s="45"/>
      <c r="I447" s="45"/>
      <c r="J447" s="45"/>
      <c r="K447" s="45">
        <f t="shared" ref="K447:K448" si="142">E447+F447+G447+H447+I447+J447</f>
        <v>198925</v>
      </c>
      <c r="L447" s="95">
        <v>109626</v>
      </c>
      <c r="M447" s="45">
        <f t="shared" ref="M447:M448" si="143">K447-L447</f>
        <v>89299</v>
      </c>
    </row>
    <row r="448" spans="1:14" x14ac:dyDescent="0.25">
      <c r="A448" s="356"/>
      <c r="B448" s="358"/>
      <c r="C448" s="4" t="s">
        <v>45</v>
      </c>
      <c r="D448" s="100">
        <v>28946</v>
      </c>
      <c r="E448" s="45">
        <v>28946</v>
      </c>
      <c r="F448" s="45"/>
      <c r="G448" s="45"/>
      <c r="H448" s="45"/>
      <c r="I448" s="45"/>
      <c r="J448" s="45"/>
      <c r="K448" s="45">
        <f t="shared" si="142"/>
        <v>28946</v>
      </c>
      <c r="L448" s="95">
        <v>21376</v>
      </c>
      <c r="M448" s="45">
        <f t="shared" si="143"/>
        <v>7570</v>
      </c>
    </row>
    <row r="449" spans="1:14" x14ac:dyDescent="0.25">
      <c r="A449" s="472" t="s">
        <v>154</v>
      </c>
      <c r="B449" s="473"/>
      <c r="C449" s="474"/>
      <c r="D449" s="224">
        <f>SUM(D420+D421+D426+D433+D434+D446+D447+D448)</f>
        <v>5995490</v>
      </c>
      <c r="E449" s="224">
        <v>5995490</v>
      </c>
      <c r="F449" s="225">
        <f>F448+F447+F446+F434+F433+F426+F421+F420</f>
        <v>0</v>
      </c>
      <c r="G449" s="225">
        <f t="shared" ref="G449:M449" si="144">G448+G447+G446+G434+G433+G426+G421+G420</f>
        <v>0</v>
      </c>
      <c r="H449" s="225">
        <f t="shared" si="144"/>
        <v>0</v>
      </c>
      <c r="I449" s="225">
        <f t="shared" si="144"/>
        <v>0</v>
      </c>
      <c r="J449" s="225">
        <f t="shared" si="144"/>
        <v>0</v>
      </c>
      <c r="K449" s="225">
        <f t="shared" si="144"/>
        <v>5995490</v>
      </c>
      <c r="L449" s="226">
        <f>L448+L447+L446+L434+L433+L426+L421+L420</f>
        <v>2785921</v>
      </c>
      <c r="M449" s="225">
        <f t="shared" si="144"/>
        <v>3209569</v>
      </c>
    </row>
    <row r="450" spans="1:14" x14ac:dyDescent="0.25">
      <c r="A450" s="363" t="s">
        <v>76</v>
      </c>
      <c r="B450" s="236" t="s">
        <v>9</v>
      </c>
      <c r="C450" s="4" t="s">
        <v>70</v>
      </c>
      <c r="D450" s="100">
        <v>0</v>
      </c>
      <c r="E450" s="45">
        <v>0</v>
      </c>
      <c r="F450" s="45"/>
      <c r="G450" s="45"/>
      <c r="H450" s="45"/>
      <c r="I450" s="45"/>
      <c r="J450" s="45"/>
      <c r="K450" s="45">
        <f t="shared" ref="K450:K452" si="145">E450+F450+G450+H450+I450+J450</f>
        <v>0</v>
      </c>
      <c r="L450" s="95">
        <v>0</v>
      </c>
      <c r="M450" s="45">
        <f t="shared" ref="M450:M452" si="146">K450-L450</f>
        <v>0</v>
      </c>
    </row>
    <row r="451" spans="1:14" x14ac:dyDescent="0.25">
      <c r="A451" s="363"/>
      <c r="B451" s="357" t="s">
        <v>42</v>
      </c>
      <c r="C451" s="4" t="s">
        <v>43</v>
      </c>
      <c r="D451" s="100">
        <v>978360</v>
      </c>
      <c r="E451" s="45">
        <v>978360</v>
      </c>
      <c r="F451" s="45"/>
      <c r="G451" s="45"/>
      <c r="H451" s="45"/>
      <c r="I451" s="45"/>
      <c r="J451" s="45"/>
      <c r="K451" s="45">
        <f t="shared" si="145"/>
        <v>978360</v>
      </c>
      <c r="L451" s="95">
        <v>570710</v>
      </c>
      <c r="M451" s="45">
        <f t="shared" si="146"/>
        <v>407650</v>
      </c>
    </row>
    <row r="452" spans="1:14" x14ac:dyDescent="0.25">
      <c r="A452" s="363"/>
      <c r="B452" s="364"/>
      <c r="C452" s="4" t="s">
        <v>54</v>
      </c>
      <c r="D452" s="100">
        <v>0</v>
      </c>
      <c r="E452" s="45">
        <v>1875</v>
      </c>
      <c r="F452" s="45"/>
      <c r="G452" s="45"/>
      <c r="H452" s="45"/>
      <c r="I452" s="45"/>
      <c r="J452" s="45"/>
      <c r="K452" s="45">
        <f t="shared" si="145"/>
        <v>1875</v>
      </c>
      <c r="L452" s="95">
        <v>1875</v>
      </c>
      <c r="M452" s="64">
        <f t="shared" si="146"/>
        <v>0</v>
      </c>
    </row>
    <row r="453" spans="1:14" x14ac:dyDescent="0.25">
      <c r="A453" s="363"/>
      <c r="B453" s="364"/>
      <c r="C453" s="18" t="s">
        <v>44</v>
      </c>
      <c r="D453" s="108">
        <f>SUM(D451:D452)</f>
        <v>978360</v>
      </c>
      <c r="E453" s="108">
        <v>980235</v>
      </c>
      <c r="F453" s="51">
        <f t="shared" ref="F453:M453" si="147">F452+F451</f>
        <v>0</v>
      </c>
      <c r="G453" s="51">
        <f t="shared" si="147"/>
        <v>0</v>
      </c>
      <c r="H453" s="51">
        <f t="shared" si="147"/>
        <v>0</v>
      </c>
      <c r="I453" s="51">
        <f t="shared" si="147"/>
        <v>0</v>
      </c>
      <c r="J453" s="51">
        <f t="shared" si="147"/>
        <v>0</v>
      </c>
      <c r="K453" s="51">
        <f t="shared" si="147"/>
        <v>980235</v>
      </c>
      <c r="L453" s="185">
        <f t="shared" si="147"/>
        <v>572585</v>
      </c>
      <c r="M453" s="83">
        <f t="shared" si="147"/>
        <v>407650</v>
      </c>
    </row>
    <row r="454" spans="1:14" x14ac:dyDescent="0.25">
      <c r="A454" s="363"/>
      <c r="B454" s="364"/>
      <c r="C454" s="220" t="s">
        <v>45</v>
      </c>
      <c r="D454" s="219">
        <v>91314</v>
      </c>
      <c r="E454" s="215">
        <v>91314</v>
      </c>
      <c r="F454" s="215"/>
      <c r="G454" s="215"/>
      <c r="H454" s="215"/>
      <c r="I454" s="215"/>
      <c r="J454" s="215"/>
      <c r="K454" s="216">
        <f t="shared" ref="K454:K457" si="148">E454+F454+G454+H454+I454+J454</f>
        <v>91314</v>
      </c>
      <c r="L454" s="217">
        <v>55644</v>
      </c>
      <c r="M454" s="216">
        <f t="shared" ref="M454:M457" si="149">K454-L454</f>
        <v>35670</v>
      </c>
    </row>
    <row r="455" spans="1:14" x14ac:dyDescent="0.25">
      <c r="A455" s="363"/>
      <c r="B455" s="364"/>
      <c r="C455" s="4" t="s">
        <v>46</v>
      </c>
      <c r="D455" s="100">
        <v>0</v>
      </c>
      <c r="E455" s="45">
        <v>3609</v>
      </c>
      <c r="F455" s="45"/>
      <c r="G455" s="45"/>
      <c r="H455" s="45"/>
      <c r="I455" s="45"/>
      <c r="J455" s="45"/>
      <c r="K455" s="45">
        <f t="shared" si="148"/>
        <v>3609</v>
      </c>
      <c r="L455" s="95">
        <v>3609</v>
      </c>
      <c r="M455" s="94">
        <f t="shared" si="149"/>
        <v>0</v>
      </c>
      <c r="N455" s="202"/>
    </row>
    <row r="456" spans="1:14" x14ac:dyDescent="0.25">
      <c r="A456" s="363"/>
      <c r="B456" s="364"/>
      <c r="C456" s="92" t="s">
        <v>47</v>
      </c>
      <c r="D456" s="106">
        <v>0</v>
      </c>
      <c r="E456" s="45">
        <v>1900</v>
      </c>
      <c r="F456" s="45"/>
      <c r="G456" s="45"/>
      <c r="H456" s="45"/>
      <c r="I456" s="45"/>
      <c r="J456" s="45"/>
      <c r="K456" s="45">
        <f t="shared" si="148"/>
        <v>1900</v>
      </c>
      <c r="L456" s="95">
        <v>1900</v>
      </c>
      <c r="M456" s="95">
        <f t="shared" si="149"/>
        <v>0</v>
      </c>
    </row>
    <row r="457" spans="1:14" x14ac:dyDescent="0.25">
      <c r="A457" s="363"/>
      <c r="B457" s="364"/>
      <c r="C457" s="4" t="s">
        <v>48</v>
      </c>
      <c r="D457" s="100">
        <v>0</v>
      </c>
      <c r="E457" s="45">
        <v>975</v>
      </c>
      <c r="F457" s="45"/>
      <c r="G457" s="45"/>
      <c r="H457" s="45"/>
      <c r="I457" s="45"/>
      <c r="J457" s="45"/>
      <c r="K457" s="45">
        <f t="shared" si="148"/>
        <v>975</v>
      </c>
      <c r="L457" s="95">
        <v>975</v>
      </c>
      <c r="M457" s="94">
        <f t="shared" si="149"/>
        <v>0</v>
      </c>
      <c r="N457" s="202"/>
    </row>
    <row r="458" spans="1:14" x14ac:dyDescent="0.25">
      <c r="A458" s="363"/>
      <c r="B458" s="358"/>
      <c r="C458" s="18" t="s">
        <v>49</v>
      </c>
      <c r="D458" s="108">
        <f>SUM(D455:D457)</f>
        <v>0</v>
      </c>
      <c r="E458" s="108">
        <v>6484</v>
      </c>
      <c r="F458" s="83">
        <f t="shared" ref="F458:M458" si="150">SUM(F455:F457)</f>
        <v>0</v>
      </c>
      <c r="G458" s="83">
        <f t="shared" si="150"/>
        <v>0</v>
      </c>
      <c r="H458" s="83">
        <f t="shared" si="150"/>
        <v>0</v>
      </c>
      <c r="I458" s="83">
        <f t="shared" si="150"/>
        <v>0</v>
      </c>
      <c r="J458" s="83">
        <f t="shared" si="150"/>
        <v>0</v>
      </c>
      <c r="K458" s="83">
        <f t="shared" si="150"/>
        <v>6484</v>
      </c>
      <c r="L458" s="96">
        <f t="shared" si="150"/>
        <v>6484</v>
      </c>
      <c r="M458" s="96">
        <f t="shared" si="150"/>
        <v>0</v>
      </c>
      <c r="N458" s="202"/>
    </row>
    <row r="459" spans="1:14" x14ac:dyDescent="0.25">
      <c r="A459" s="363"/>
      <c r="B459" s="359" t="s">
        <v>21</v>
      </c>
      <c r="C459" s="4" t="s">
        <v>43</v>
      </c>
      <c r="D459" s="100">
        <v>2472465</v>
      </c>
      <c r="E459" s="45">
        <v>2468715</v>
      </c>
      <c r="F459" s="45"/>
      <c r="G459" s="45"/>
      <c r="H459" s="45"/>
      <c r="I459" s="45"/>
      <c r="J459" s="45"/>
      <c r="K459" s="45">
        <f t="shared" ref="K459:K463" si="151">E459+F459+G459+H459+I459+J459</f>
        <v>2468715</v>
      </c>
      <c r="L459" s="95">
        <v>1415585</v>
      </c>
      <c r="M459" s="45">
        <f t="shared" ref="M459:M463" si="152">K459-L459</f>
        <v>1053130</v>
      </c>
    </row>
    <row r="460" spans="1:14" x14ac:dyDescent="0.25">
      <c r="A460" s="363"/>
      <c r="B460" s="359"/>
      <c r="C460" s="4" t="s">
        <v>50</v>
      </c>
      <c r="D460" s="100">
        <v>100000</v>
      </c>
      <c r="E460" s="45">
        <v>100000</v>
      </c>
      <c r="F460" s="45"/>
      <c r="G460" s="45"/>
      <c r="H460" s="45"/>
      <c r="I460" s="45"/>
      <c r="J460" s="45"/>
      <c r="K460" s="45">
        <f t="shared" si="151"/>
        <v>100000</v>
      </c>
      <c r="L460" s="95">
        <v>50000</v>
      </c>
      <c r="M460" s="45">
        <f t="shared" si="152"/>
        <v>50000</v>
      </c>
    </row>
    <row r="461" spans="1:14" x14ac:dyDescent="0.25">
      <c r="A461" s="363"/>
      <c r="B461" s="359"/>
      <c r="C461" s="4" t="s">
        <v>51</v>
      </c>
      <c r="D461" s="100">
        <v>5000</v>
      </c>
      <c r="E461" s="45">
        <v>5000</v>
      </c>
      <c r="F461" s="45"/>
      <c r="G461" s="45"/>
      <c r="H461" s="45"/>
      <c r="I461" s="45"/>
      <c r="J461" s="45"/>
      <c r="K461" s="45">
        <f t="shared" si="151"/>
        <v>5000</v>
      </c>
      <c r="L461" s="95">
        <v>0</v>
      </c>
      <c r="M461" s="45">
        <f t="shared" si="152"/>
        <v>5000</v>
      </c>
    </row>
    <row r="462" spans="1:14" x14ac:dyDescent="0.25">
      <c r="A462" s="363"/>
      <c r="B462" s="359"/>
      <c r="C462" s="4" t="s">
        <v>53</v>
      </c>
      <c r="D462" s="100">
        <v>12000</v>
      </c>
      <c r="E462" s="45">
        <v>12000</v>
      </c>
      <c r="F462" s="45"/>
      <c r="G462" s="45"/>
      <c r="H462" s="45"/>
      <c r="I462" s="45"/>
      <c r="J462" s="45"/>
      <c r="K462" s="45">
        <f t="shared" si="151"/>
        <v>12000</v>
      </c>
      <c r="L462" s="95">
        <v>6000</v>
      </c>
      <c r="M462" s="45">
        <f t="shared" si="152"/>
        <v>6000</v>
      </c>
    </row>
    <row r="463" spans="1:14" x14ac:dyDescent="0.25">
      <c r="A463" s="363"/>
      <c r="B463" s="359"/>
      <c r="C463" s="4" t="s">
        <v>54</v>
      </c>
      <c r="D463" s="100">
        <v>0</v>
      </c>
      <c r="E463" s="45">
        <v>1875</v>
      </c>
      <c r="F463" s="45"/>
      <c r="G463" s="45"/>
      <c r="H463" s="45"/>
      <c r="I463" s="45"/>
      <c r="J463" s="45"/>
      <c r="K463" s="45">
        <f t="shared" si="151"/>
        <v>1875</v>
      </c>
      <c r="L463" s="95">
        <v>1875</v>
      </c>
      <c r="M463" s="45">
        <f t="shared" si="152"/>
        <v>0</v>
      </c>
    </row>
    <row r="464" spans="1:14" x14ac:dyDescent="0.25">
      <c r="A464" s="363"/>
      <c r="B464" s="359"/>
      <c r="C464" s="18" t="s">
        <v>44</v>
      </c>
      <c r="D464" s="108">
        <f>SUM(D459:D463)</f>
        <v>2589465</v>
      </c>
      <c r="E464" s="108">
        <v>2587590</v>
      </c>
      <c r="F464" s="51">
        <f t="shared" ref="F464:M464" si="153">SUM(F459:F463)</f>
        <v>0</v>
      </c>
      <c r="G464" s="51">
        <f t="shared" si="153"/>
        <v>0</v>
      </c>
      <c r="H464" s="51">
        <f t="shared" si="153"/>
        <v>0</v>
      </c>
      <c r="I464" s="51">
        <f t="shared" si="153"/>
        <v>0</v>
      </c>
      <c r="J464" s="51">
        <f t="shared" si="153"/>
        <v>0</v>
      </c>
      <c r="K464" s="51">
        <f t="shared" si="153"/>
        <v>2587590</v>
      </c>
      <c r="L464" s="185">
        <f t="shared" si="153"/>
        <v>1473460</v>
      </c>
      <c r="M464" s="83">
        <f t="shared" si="153"/>
        <v>1114130</v>
      </c>
    </row>
    <row r="465" spans="1:13" x14ac:dyDescent="0.25">
      <c r="A465" s="363"/>
      <c r="B465" s="359"/>
      <c r="C465" s="220" t="s">
        <v>45</v>
      </c>
      <c r="D465" s="219">
        <v>498414</v>
      </c>
      <c r="E465" s="215">
        <v>498414</v>
      </c>
      <c r="F465" s="215"/>
      <c r="G465" s="215"/>
      <c r="H465" s="215"/>
      <c r="I465" s="215"/>
      <c r="J465" s="215"/>
      <c r="K465" s="216">
        <f t="shared" ref="K465:K474" si="154">E465+F465+G465+H465+I465+J465</f>
        <v>498414</v>
      </c>
      <c r="L465" s="217">
        <v>293504</v>
      </c>
      <c r="M465" s="216">
        <f t="shared" ref="M465:M474" si="155">K465-L465</f>
        <v>204910</v>
      </c>
    </row>
    <row r="466" spans="1:13" x14ac:dyDescent="0.25">
      <c r="A466" s="363"/>
      <c r="B466" s="359"/>
      <c r="C466" s="4" t="s">
        <v>46</v>
      </c>
      <c r="D466" s="100">
        <v>40000</v>
      </c>
      <c r="E466" s="45">
        <v>36391</v>
      </c>
      <c r="F466" s="45"/>
      <c r="G466" s="45"/>
      <c r="H466" s="45"/>
      <c r="I466" s="45"/>
      <c r="J466" s="45"/>
      <c r="K466" s="45">
        <f t="shared" si="154"/>
        <v>36391</v>
      </c>
      <c r="L466" s="95">
        <v>17417</v>
      </c>
      <c r="M466" s="64">
        <f t="shared" si="155"/>
        <v>18974</v>
      </c>
    </row>
    <row r="467" spans="1:13" x14ac:dyDescent="0.25">
      <c r="A467" s="363"/>
      <c r="B467" s="359"/>
      <c r="C467" s="4" t="s">
        <v>56</v>
      </c>
      <c r="D467" s="100">
        <v>40000</v>
      </c>
      <c r="E467" s="45">
        <v>36459</v>
      </c>
      <c r="F467" s="45"/>
      <c r="G467" s="45"/>
      <c r="H467" s="45"/>
      <c r="I467" s="45"/>
      <c r="J467" s="45"/>
      <c r="K467" s="45">
        <f t="shared" si="154"/>
        <v>36459</v>
      </c>
      <c r="L467" s="95">
        <v>3937</v>
      </c>
      <c r="M467" s="45">
        <f t="shared" si="155"/>
        <v>32522</v>
      </c>
    </row>
    <row r="468" spans="1:13" x14ac:dyDescent="0.25">
      <c r="A468" s="363"/>
      <c r="B468" s="359"/>
      <c r="C468" s="92" t="s">
        <v>58</v>
      </c>
      <c r="D468" s="106">
        <v>0</v>
      </c>
      <c r="E468" s="45">
        <v>1641</v>
      </c>
      <c r="F468" s="45"/>
      <c r="G468" s="45"/>
      <c r="H468" s="45"/>
      <c r="I468" s="45"/>
      <c r="J468" s="45"/>
      <c r="K468" s="45">
        <f t="shared" si="154"/>
        <v>1641</v>
      </c>
      <c r="L468" s="95">
        <v>1641</v>
      </c>
      <c r="M468" s="95">
        <f t="shared" si="155"/>
        <v>0</v>
      </c>
    </row>
    <row r="469" spans="1:13" x14ac:dyDescent="0.25">
      <c r="A469" s="363"/>
      <c r="B469" s="359"/>
      <c r="C469" s="4" t="s">
        <v>60</v>
      </c>
      <c r="D469" s="100">
        <v>5000</v>
      </c>
      <c r="E469" s="45">
        <v>5000</v>
      </c>
      <c r="F469" s="45"/>
      <c r="G469" s="45"/>
      <c r="H469" s="45"/>
      <c r="I469" s="45"/>
      <c r="J469" s="45"/>
      <c r="K469" s="45">
        <f t="shared" si="154"/>
        <v>5000</v>
      </c>
      <c r="L469" s="95">
        <v>5000</v>
      </c>
      <c r="M469" s="45">
        <f t="shared" si="155"/>
        <v>0</v>
      </c>
    </row>
    <row r="470" spans="1:13" x14ac:dyDescent="0.25">
      <c r="A470" s="363"/>
      <c r="B470" s="359"/>
      <c r="C470" s="4" t="s">
        <v>47</v>
      </c>
      <c r="D470" s="100">
        <v>8400</v>
      </c>
      <c r="E470" s="45">
        <v>8400</v>
      </c>
      <c r="F470" s="45"/>
      <c r="G470" s="45"/>
      <c r="H470" s="45"/>
      <c r="I470" s="45"/>
      <c r="J470" s="45"/>
      <c r="K470" s="45">
        <f t="shared" si="154"/>
        <v>8400</v>
      </c>
      <c r="L470" s="95">
        <v>2100</v>
      </c>
      <c r="M470" s="45">
        <f t="shared" si="155"/>
        <v>6300</v>
      </c>
    </row>
    <row r="471" spans="1:13" x14ac:dyDescent="0.25">
      <c r="A471" s="363"/>
      <c r="B471" s="359"/>
      <c r="C471" s="4" t="s">
        <v>61</v>
      </c>
      <c r="D471" s="100">
        <v>0</v>
      </c>
      <c r="E471" s="45">
        <v>206</v>
      </c>
      <c r="F471" s="45"/>
      <c r="G471" s="45"/>
      <c r="H471" s="45"/>
      <c r="I471" s="45"/>
      <c r="J471" s="45"/>
      <c r="K471" s="45">
        <f t="shared" si="154"/>
        <v>206</v>
      </c>
      <c r="L471" s="95">
        <v>206</v>
      </c>
      <c r="M471" s="45">
        <f t="shared" si="155"/>
        <v>0</v>
      </c>
    </row>
    <row r="472" spans="1:13" x14ac:dyDescent="0.25">
      <c r="A472" s="363"/>
      <c r="B472" s="359"/>
      <c r="C472" s="4" t="s">
        <v>62</v>
      </c>
      <c r="D472" s="100">
        <v>9940</v>
      </c>
      <c r="E472" s="45">
        <v>9940</v>
      </c>
      <c r="F472" s="45"/>
      <c r="G472" s="45"/>
      <c r="H472" s="45"/>
      <c r="I472" s="45"/>
      <c r="J472" s="45"/>
      <c r="K472" s="45">
        <f t="shared" si="154"/>
        <v>9940</v>
      </c>
      <c r="L472" s="95">
        <v>0</v>
      </c>
      <c r="M472" s="45">
        <f t="shared" si="155"/>
        <v>9940</v>
      </c>
    </row>
    <row r="473" spans="1:13" x14ac:dyDescent="0.25">
      <c r="A473" s="363"/>
      <c r="B473" s="359"/>
      <c r="C473" s="4" t="s">
        <v>48</v>
      </c>
      <c r="D473" s="100">
        <v>18550</v>
      </c>
      <c r="E473" s="45">
        <v>17575</v>
      </c>
      <c r="F473" s="45"/>
      <c r="G473" s="45"/>
      <c r="H473" s="45"/>
      <c r="I473" s="45"/>
      <c r="J473" s="45"/>
      <c r="K473" s="45">
        <f t="shared" si="154"/>
        <v>17575</v>
      </c>
      <c r="L473" s="95">
        <v>4377</v>
      </c>
      <c r="M473" s="64">
        <f t="shared" si="155"/>
        <v>13198</v>
      </c>
    </row>
    <row r="474" spans="1:13" x14ac:dyDescent="0.25">
      <c r="A474" s="363"/>
      <c r="B474" s="359"/>
      <c r="C474" s="4" t="s">
        <v>63</v>
      </c>
      <c r="D474" s="100">
        <v>520867</v>
      </c>
      <c r="E474" s="45">
        <v>520661</v>
      </c>
      <c r="F474" s="45"/>
      <c r="G474" s="45"/>
      <c r="H474" s="45"/>
      <c r="I474" s="45"/>
      <c r="J474" s="45"/>
      <c r="K474" s="45">
        <f t="shared" si="154"/>
        <v>520661</v>
      </c>
      <c r="L474" s="95">
        <v>0</v>
      </c>
      <c r="M474" s="45">
        <f t="shared" si="155"/>
        <v>520661</v>
      </c>
    </row>
    <row r="475" spans="1:13" x14ac:dyDescent="0.25">
      <c r="A475" s="363"/>
      <c r="B475" s="359"/>
      <c r="C475" s="18" t="s">
        <v>49</v>
      </c>
      <c r="D475" s="108">
        <f>SUM(D466:D474)</f>
        <v>642757</v>
      </c>
      <c r="E475" s="108">
        <v>636273</v>
      </c>
      <c r="F475" s="51">
        <f t="shared" ref="F475:M475" si="156">SUM(F466:F474)</f>
        <v>0</v>
      </c>
      <c r="G475" s="51">
        <f t="shared" si="156"/>
        <v>0</v>
      </c>
      <c r="H475" s="51">
        <f t="shared" si="156"/>
        <v>0</v>
      </c>
      <c r="I475" s="51">
        <f t="shared" si="156"/>
        <v>0</v>
      </c>
      <c r="J475" s="51">
        <f t="shared" si="156"/>
        <v>0</v>
      </c>
      <c r="K475" s="51">
        <f t="shared" si="156"/>
        <v>636273</v>
      </c>
      <c r="L475" s="185">
        <f t="shared" si="156"/>
        <v>34678</v>
      </c>
      <c r="M475" s="83">
        <f t="shared" si="156"/>
        <v>601595</v>
      </c>
    </row>
    <row r="476" spans="1:13" x14ac:dyDescent="0.25">
      <c r="A476" s="355" t="s">
        <v>98</v>
      </c>
      <c r="B476" s="357" t="s">
        <v>21</v>
      </c>
      <c r="C476" s="4" t="s">
        <v>43</v>
      </c>
      <c r="D476" s="100">
        <v>428683</v>
      </c>
      <c r="E476" s="45">
        <v>428683</v>
      </c>
      <c r="F476" s="45"/>
      <c r="G476" s="45"/>
      <c r="H476" s="45"/>
      <c r="I476" s="45"/>
      <c r="J476" s="45"/>
      <c r="K476" s="45">
        <f t="shared" ref="K476:K479" si="157">E476+F476+G476+H476+I476+J476</f>
        <v>428683</v>
      </c>
      <c r="L476" s="95">
        <v>248110</v>
      </c>
      <c r="M476" s="45">
        <f t="shared" ref="M476:M479" si="158">K476-L476</f>
        <v>180573</v>
      </c>
    </row>
    <row r="477" spans="1:13" x14ac:dyDescent="0.25">
      <c r="A477" s="356"/>
      <c r="B477" s="358"/>
      <c r="C477" s="4" t="s">
        <v>45</v>
      </c>
      <c r="D477" s="100">
        <v>79982</v>
      </c>
      <c r="E477" s="45">
        <v>79982</v>
      </c>
      <c r="F477" s="45"/>
      <c r="G477" s="45"/>
      <c r="H477" s="45"/>
      <c r="I477" s="45"/>
      <c r="J477" s="45"/>
      <c r="K477" s="45">
        <f t="shared" si="157"/>
        <v>79982</v>
      </c>
      <c r="L477" s="95">
        <v>48378</v>
      </c>
      <c r="M477" s="45">
        <f t="shared" si="158"/>
        <v>31604</v>
      </c>
    </row>
    <row r="478" spans="1:13" x14ac:dyDescent="0.25">
      <c r="A478" s="355" t="s">
        <v>99</v>
      </c>
      <c r="B478" s="357" t="s">
        <v>21</v>
      </c>
      <c r="C478" s="4" t="s">
        <v>54</v>
      </c>
      <c r="D478" s="100">
        <v>81600</v>
      </c>
      <c r="E478" s="45">
        <v>81600</v>
      </c>
      <c r="F478" s="45"/>
      <c r="G478" s="45"/>
      <c r="H478" s="45"/>
      <c r="I478" s="45"/>
      <c r="J478" s="45"/>
      <c r="K478" s="45">
        <f t="shared" si="157"/>
        <v>81600</v>
      </c>
      <c r="L478" s="95">
        <v>42200</v>
      </c>
      <c r="M478" s="45">
        <f t="shared" si="158"/>
        <v>39400</v>
      </c>
    </row>
    <row r="479" spans="1:13" x14ac:dyDescent="0.25">
      <c r="A479" s="356"/>
      <c r="B479" s="358"/>
      <c r="C479" s="4" t="s">
        <v>45</v>
      </c>
      <c r="D479" s="100">
        <v>15232</v>
      </c>
      <c r="E479" s="45">
        <v>15232</v>
      </c>
      <c r="F479" s="45"/>
      <c r="G479" s="45"/>
      <c r="H479" s="45"/>
      <c r="I479" s="45"/>
      <c r="J479" s="45"/>
      <c r="K479" s="45">
        <f t="shared" si="157"/>
        <v>15232</v>
      </c>
      <c r="L479" s="95">
        <v>8229</v>
      </c>
      <c r="M479" s="45">
        <f t="shared" si="158"/>
        <v>7003</v>
      </c>
    </row>
    <row r="480" spans="1:13" x14ac:dyDescent="0.25">
      <c r="A480" s="472" t="s">
        <v>155</v>
      </c>
      <c r="B480" s="473"/>
      <c r="C480" s="474"/>
      <c r="D480" s="224">
        <f>SUM(D450+D453+D454+D458+D464+D465+D475+D476+D477+D478+D479)</f>
        <v>5405807</v>
      </c>
      <c r="E480" s="224">
        <v>5405807</v>
      </c>
      <c r="F480" s="225">
        <f t="shared" ref="F480:M480" si="159">SUM(F450,F453,F454,F458,F464,F465,F475,F476,F477,F478,F479)</f>
        <v>0</v>
      </c>
      <c r="G480" s="225">
        <f t="shared" si="159"/>
        <v>0</v>
      </c>
      <c r="H480" s="225">
        <f t="shared" si="159"/>
        <v>0</v>
      </c>
      <c r="I480" s="225">
        <f t="shared" si="159"/>
        <v>0</v>
      </c>
      <c r="J480" s="225">
        <f t="shared" si="159"/>
        <v>0</v>
      </c>
      <c r="K480" s="225">
        <f t="shared" si="159"/>
        <v>5405807</v>
      </c>
      <c r="L480" s="226">
        <f>SUM(L450,L453,L454,L458,L464,L465,L475,L476,L477,L478,L479)</f>
        <v>2783272</v>
      </c>
      <c r="M480" s="227">
        <f t="shared" si="159"/>
        <v>2622535</v>
      </c>
    </row>
    <row r="481" spans="1:13" x14ac:dyDescent="0.25">
      <c r="A481" s="363" t="s">
        <v>77</v>
      </c>
      <c r="B481" s="236" t="s">
        <v>9</v>
      </c>
      <c r="C481" s="4" t="s">
        <v>70</v>
      </c>
      <c r="D481" s="100">
        <v>0</v>
      </c>
      <c r="E481" s="45">
        <v>0</v>
      </c>
      <c r="F481" s="45"/>
      <c r="G481" s="45"/>
      <c r="H481" s="45"/>
      <c r="I481" s="45"/>
      <c r="J481" s="45"/>
      <c r="K481" s="45">
        <f t="shared" ref="K481:K486" si="160">E481+F481+G481+H481+I481+J481</f>
        <v>0</v>
      </c>
      <c r="L481" s="95">
        <v>0</v>
      </c>
      <c r="M481" s="45">
        <f t="shared" ref="M481:M486" si="161">K481-L481</f>
        <v>0</v>
      </c>
    </row>
    <row r="482" spans="1:13" x14ac:dyDescent="0.25">
      <c r="A482" s="363"/>
      <c r="B482" s="359" t="s">
        <v>21</v>
      </c>
      <c r="C482" s="4" t="s">
        <v>43</v>
      </c>
      <c r="D482" s="100">
        <v>4886026</v>
      </c>
      <c r="E482" s="45">
        <v>4799854</v>
      </c>
      <c r="F482" s="45"/>
      <c r="G482" s="45"/>
      <c r="H482" s="45"/>
      <c r="I482" s="45"/>
      <c r="J482" s="45"/>
      <c r="K482" s="45">
        <f t="shared" si="160"/>
        <v>4799854</v>
      </c>
      <c r="L482" s="95">
        <v>2678753</v>
      </c>
      <c r="M482" s="45">
        <f t="shared" si="161"/>
        <v>2121101</v>
      </c>
    </row>
    <row r="483" spans="1:13" x14ac:dyDescent="0.25">
      <c r="A483" s="363"/>
      <c r="B483" s="359"/>
      <c r="C483" s="4" t="s">
        <v>50</v>
      </c>
      <c r="D483" s="100">
        <v>200000</v>
      </c>
      <c r="E483" s="45">
        <v>200000</v>
      </c>
      <c r="F483" s="45"/>
      <c r="G483" s="45"/>
      <c r="H483" s="45"/>
      <c r="I483" s="45"/>
      <c r="J483" s="45"/>
      <c r="K483" s="45">
        <f t="shared" si="160"/>
        <v>200000</v>
      </c>
      <c r="L483" s="95">
        <v>100000</v>
      </c>
      <c r="M483" s="45">
        <f t="shared" si="161"/>
        <v>100000</v>
      </c>
    </row>
    <row r="484" spans="1:13" x14ac:dyDescent="0.25">
      <c r="A484" s="363"/>
      <c r="B484" s="359"/>
      <c r="C484" s="4" t="s">
        <v>51</v>
      </c>
      <c r="D484" s="100">
        <v>10000</v>
      </c>
      <c r="E484" s="45">
        <v>10000</v>
      </c>
      <c r="F484" s="45"/>
      <c r="G484" s="45"/>
      <c r="H484" s="45"/>
      <c r="I484" s="45"/>
      <c r="J484" s="45"/>
      <c r="K484" s="45">
        <f t="shared" si="160"/>
        <v>10000</v>
      </c>
      <c r="L484" s="95">
        <v>0</v>
      </c>
      <c r="M484" s="45">
        <f t="shared" si="161"/>
        <v>10000</v>
      </c>
    </row>
    <row r="485" spans="1:13" x14ac:dyDescent="0.25">
      <c r="A485" s="363"/>
      <c r="B485" s="359"/>
      <c r="C485" s="4" t="s">
        <v>53</v>
      </c>
      <c r="D485" s="100">
        <v>24000</v>
      </c>
      <c r="E485" s="45">
        <v>24000</v>
      </c>
      <c r="F485" s="45"/>
      <c r="G485" s="45"/>
      <c r="H485" s="45"/>
      <c r="I485" s="45"/>
      <c r="J485" s="45"/>
      <c r="K485" s="45">
        <f t="shared" si="160"/>
        <v>24000</v>
      </c>
      <c r="L485" s="95">
        <v>12000</v>
      </c>
      <c r="M485" s="45">
        <f t="shared" si="161"/>
        <v>12000</v>
      </c>
    </row>
    <row r="486" spans="1:13" x14ac:dyDescent="0.25">
      <c r="A486" s="363"/>
      <c r="B486" s="359"/>
      <c r="C486" s="4" t="s">
        <v>54</v>
      </c>
      <c r="D486" s="100">
        <v>0</v>
      </c>
      <c r="E486" s="45">
        <v>86172</v>
      </c>
      <c r="F486" s="45"/>
      <c r="G486" s="45"/>
      <c r="H486" s="45"/>
      <c r="I486" s="45"/>
      <c r="J486" s="45"/>
      <c r="K486" s="45">
        <f t="shared" si="160"/>
        <v>86172</v>
      </c>
      <c r="L486" s="95">
        <v>86172</v>
      </c>
      <c r="M486" s="45">
        <f t="shared" si="161"/>
        <v>0</v>
      </c>
    </row>
    <row r="487" spans="1:13" x14ac:dyDescent="0.25">
      <c r="A487" s="363"/>
      <c r="B487" s="359"/>
      <c r="C487" s="18" t="s">
        <v>44</v>
      </c>
      <c r="D487" s="108">
        <f>SUM(D482:D486)</f>
        <v>5120026</v>
      </c>
      <c r="E487" s="108">
        <v>5120026</v>
      </c>
      <c r="F487" s="51">
        <f t="shared" ref="F487:M487" si="162">SUM(F482:F486)</f>
        <v>0</v>
      </c>
      <c r="G487" s="51">
        <f t="shared" si="162"/>
        <v>0</v>
      </c>
      <c r="H487" s="51">
        <f t="shared" si="162"/>
        <v>0</v>
      </c>
      <c r="I487" s="51">
        <f t="shared" si="162"/>
        <v>0</v>
      </c>
      <c r="J487" s="51">
        <f t="shared" si="162"/>
        <v>0</v>
      </c>
      <c r="K487" s="51">
        <f t="shared" si="162"/>
        <v>5120026</v>
      </c>
      <c r="L487" s="185">
        <f t="shared" si="162"/>
        <v>2876925</v>
      </c>
      <c r="M487" s="83">
        <f t="shared" si="162"/>
        <v>2243101</v>
      </c>
    </row>
    <row r="488" spans="1:13" x14ac:dyDescent="0.25">
      <c r="A488" s="363"/>
      <c r="B488" s="359"/>
      <c r="C488" s="220" t="s">
        <v>45</v>
      </c>
      <c r="D488" s="219">
        <v>985978</v>
      </c>
      <c r="E488" s="215">
        <v>985978</v>
      </c>
      <c r="F488" s="215"/>
      <c r="G488" s="215"/>
      <c r="H488" s="215"/>
      <c r="I488" s="215"/>
      <c r="J488" s="215"/>
      <c r="K488" s="216">
        <f t="shared" ref="K488:K498" si="163">E488+F488+G488+H488+I488+J488</f>
        <v>985978</v>
      </c>
      <c r="L488" s="217">
        <v>537601</v>
      </c>
      <c r="M488" s="216">
        <f t="shared" ref="M488:M498" si="164">K488-L488</f>
        <v>448377</v>
      </c>
    </row>
    <row r="489" spans="1:13" x14ac:dyDescent="0.25">
      <c r="A489" s="363"/>
      <c r="B489" s="359"/>
      <c r="C489" s="4" t="s">
        <v>46</v>
      </c>
      <c r="D489" s="100">
        <v>40000</v>
      </c>
      <c r="E489" s="45">
        <v>39794</v>
      </c>
      <c r="F489" s="45"/>
      <c r="G489" s="45"/>
      <c r="H489" s="45"/>
      <c r="I489" s="45"/>
      <c r="J489" s="45"/>
      <c r="K489" s="45">
        <f t="shared" si="163"/>
        <v>39794</v>
      </c>
      <c r="L489" s="95">
        <v>0</v>
      </c>
      <c r="M489" s="45">
        <f t="shared" si="164"/>
        <v>39794</v>
      </c>
    </row>
    <row r="490" spans="1:13" x14ac:dyDescent="0.25">
      <c r="A490" s="363"/>
      <c r="B490" s="359"/>
      <c r="C490" s="4" t="s">
        <v>56</v>
      </c>
      <c r="D490" s="100">
        <v>25000</v>
      </c>
      <c r="E490" s="45">
        <v>23359</v>
      </c>
      <c r="F490" s="45"/>
      <c r="G490" s="45"/>
      <c r="H490" s="45"/>
      <c r="I490" s="45"/>
      <c r="J490" s="45"/>
      <c r="K490" s="45">
        <f t="shared" si="163"/>
        <v>23359</v>
      </c>
      <c r="L490" s="95">
        <v>0</v>
      </c>
      <c r="M490" s="45">
        <f t="shared" si="164"/>
        <v>23359</v>
      </c>
    </row>
    <row r="491" spans="1:13" x14ac:dyDescent="0.25">
      <c r="A491" s="363"/>
      <c r="B491" s="359"/>
      <c r="C491" s="92" t="s">
        <v>58</v>
      </c>
      <c r="D491" s="106">
        <v>0</v>
      </c>
      <c r="E491" s="45">
        <v>1641</v>
      </c>
      <c r="F491" s="45"/>
      <c r="G491" s="45"/>
      <c r="H491" s="45"/>
      <c r="I491" s="45"/>
      <c r="J491" s="45"/>
      <c r="K491" s="45">
        <f t="shared" si="163"/>
        <v>1641</v>
      </c>
      <c r="L491" s="95">
        <v>1641</v>
      </c>
      <c r="M491" s="95">
        <f t="shared" si="164"/>
        <v>0</v>
      </c>
    </row>
    <row r="492" spans="1:13" x14ac:dyDescent="0.25">
      <c r="A492" s="363"/>
      <c r="B492" s="359"/>
      <c r="C492" s="4" t="s">
        <v>59</v>
      </c>
      <c r="D492" s="100">
        <v>50000</v>
      </c>
      <c r="E492" s="45">
        <v>50000</v>
      </c>
      <c r="F492" s="45"/>
      <c r="G492" s="45"/>
      <c r="H492" s="45"/>
      <c r="I492" s="45"/>
      <c r="J492" s="45"/>
      <c r="K492" s="45">
        <f t="shared" si="163"/>
        <v>50000</v>
      </c>
      <c r="L492" s="95">
        <v>33704</v>
      </c>
      <c r="M492" s="45">
        <f t="shared" si="164"/>
        <v>16296</v>
      </c>
    </row>
    <row r="493" spans="1:13" x14ac:dyDescent="0.25">
      <c r="A493" s="363"/>
      <c r="B493" s="359"/>
      <c r="C493" s="4" t="s">
        <v>60</v>
      </c>
      <c r="D493" s="100">
        <v>0</v>
      </c>
      <c r="E493" s="45">
        <v>0</v>
      </c>
      <c r="F493" s="45"/>
      <c r="G493" s="45"/>
      <c r="H493" s="45"/>
      <c r="I493" s="45"/>
      <c r="J493" s="45"/>
      <c r="K493" s="45">
        <f t="shared" si="163"/>
        <v>0</v>
      </c>
      <c r="L493" s="95">
        <v>0</v>
      </c>
      <c r="M493" s="45">
        <f t="shared" si="164"/>
        <v>0</v>
      </c>
    </row>
    <row r="494" spans="1:13" x14ac:dyDescent="0.25">
      <c r="A494" s="363"/>
      <c r="B494" s="359"/>
      <c r="C494" s="4" t="s">
        <v>47</v>
      </c>
      <c r="D494" s="100">
        <v>16800</v>
      </c>
      <c r="E494" s="45">
        <v>16800</v>
      </c>
      <c r="F494" s="45"/>
      <c r="G494" s="45"/>
      <c r="H494" s="45"/>
      <c r="I494" s="45"/>
      <c r="J494" s="45"/>
      <c r="K494" s="45">
        <f t="shared" si="163"/>
        <v>16800</v>
      </c>
      <c r="L494" s="95">
        <v>4200</v>
      </c>
      <c r="M494" s="45">
        <f t="shared" si="164"/>
        <v>12600</v>
      </c>
    </row>
    <row r="495" spans="1:13" x14ac:dyDescent="0.25">
      <c r="A495" s="363"/>
      <c r="B495" s="359"/>
      <c r="C495" s="4" t="s">
        <v>61</v>
      </c>
      <c r="D495" s="100">
        <v>0</v>
      </c>
      <c r="E495" s="45">
        <v>206</v>
      </c>
      <c r="F495" s="45"/>
      <c r="G495" s="45"/>
      <c r="H495" s="45"/>
      <c r="I495" s="45"/>
      <c r="J495" s="45"/>
      <c r="K495" s="45">
        <f t="shared" si="163"/>
        <v>206</v>
      </c>
      <c r="L495" s="95">
        <v>206</v>
      </c>
      <c r="M495" s="45">
        <f t="shared" si="164"/>
        <v>0</v>
      </c>
    </row>
    <row r="496" spans="1:13" x14ac:dyDescent="0.25">
      <c r="A496" s="363"/>
      <c r="B496" s="359"/>
      <c r="C496" s="4" t="s">
        <v>62</v>
      </c>
      <c r="D496" s="100">
        <v>15640</v>
      </c>
      <c r="E496" s="45">
        <v>15640</v>
      </c>
      <c r="F496" s="45"/>
      <c r="G496" s="45"/>
      <c r="H496" s="45"/>
      <c r="I496" s="45"/>
      <c r="J496" s="45"/>
      <c r="K496" s="45">
        <f t="shared" si="163"/>
        <v>15640</v>
      </c>
      <c r="L496" s="95">
        <v>12480</v>
      </c>
      <c r="M496" s="45">
        <f t="shared" si="164"/>
        <v>3160</v>
      </c>
    </row>
    <row r="497" spans="1:13" x14ac:dyDescent="0.25">
      <c r="A497" s="363"/>
      <c r="B497" s="359"/>
      <c r="C497" s="4" t="s">
        <v>48</v>
      </c>
      <c r="D497" s="100">
        <v>15650</v>
      </c>
      <c r="E497" s="45">
        <v>15650</v>
      </c>
      <c r="F497" s="45"/>
      <c r="G497" s="45"/>
      <c r="H497" s="45"/>
      <c r="I497" s="45"/>
      <c r="J497" s="45"/>
      <c r="K497" s="45">
        <f t="shared" si="163"/>
        <v>15650</v>
      </c>
      <c r="L497" s="95">
        <v>4585</v>
      </c>
      <c r="M497" s="45">
        <f t="shared" si="164"/>
        <v>11065</v>
      </c>
    </row>
    <row r="498" spans="1:13" x14ac:dyDescent="0.25">
      <c r="A498" s="363"/>
      <c r="B498" s="359"/>
      <c r="C498" s="4" t="s">
        <v>63</v>
      </c>
      <c r="D498" s="100">
        <v>999907</v>
      </c>
      <c r="E498" s="45">
        <v>999907</v>
      </c>
      <c r="F498" s="45"/>
      <c r="G498" s="45"/>
      <c r="H498" s="45"/>
      <c r="I498" s="45"/>
      <c r="J498" s="45"/>
      <c r="K498" s="45">
        <f t="shared" si="163"/>
        <v>999907</v>
      </c>
      <c r="L498" s="95">
        <v>0</v>
      </c>
      <c r="M498" s="45">
        <f t="shared" si="164"/>
        <v>999907</v>
      </c>
    </row>
    <row r="499" spans="1:13" x14ac:dyDescent="0.25">
      <c r="A499" s="363"/>
      <c r="B499" s="359"/>
      <c r="C499" s="18" t="s">
        <v>49</v>
      </c>
      <c r="D499" s="108">
        <f>SUM(D489:D498)</f>
        <v>1162997</v>
      </c>
      <c r="E499" s="108">
        <v>1162997</v>
      </c>
      <c r="F499" s="51">
        <f t="shared" ref="F499:M499" si="165">SUM(F489:F498)</f>
        <v>0</v>
      </c>
      <c r="G499" s="51">
        <f t="shared" si="165"/>
        <v>0</v>
      </c>
      <c r="H499" s="51">
        <f t="shared" si="165"/>
        <v>0</v>
      </c>
      <c r="I499" s="51">
        <f t="shared" si="165"/>
        <v>0</v>
      </c>
      <c r="J499" s="51">
        <f t="shared" si="165"/>
        <v>0</v>
      </c>
      <c r="K499" s="51">
        <f t="shared" si="165"/>
        <v>1162997</v>
      </c>
      <c r="L499" s="185">
        <f t="shared" si="165"/>
        <v>56816</v>
      </c>
      <c r="M499" s="83">
        <f t="shared" si="165"/>
        <v>1106181</v>
      </c>
    </row>
    <row r="500" spans="1:13" x14ac:dyDescent="0.25">
      <c r="A500" s="355" t="s">
        <v>156</v>
      </c>
      <c r="B500" s="357" t="s">
        <v>21</v>
      </c>
      <c r="C500" s="4" t="s">
        <v>43</v>
      </c>
      <c r="D500" s="100">
        <v>271968</v>
      </c>
      <c r="E500" s="45">
        <v>271968</v>
      </c>
      <c r="F500" s="45"/>
      <c r="G500" s="45"/>
      <c r="H500" s="45"/>
      <c r="I500" s="45"/>
      <c r="J500" s="45"/>
      <c r="K500" s="45">
        <f t="shared" ref="K500:K501" si="166">E500+F500+G500+H500+I500+J500</f>
        <v>271968</v>
      </c>
      <c r="L500" s="95">
        <v>158307</v>
      </c>
      <c r="M500" s="45">
        <f t="shared" ref="M500:M501" si="167">K500-L500</f>
        <v>113661</v>
      </c>
    </row>
    <row r="501" spans="1:13" x14ac:dyDescent="0.25">
      <c r="A501" s="356"/>
      <c r="B501" s="358"/>
      <c r="C501" s="4" t="s">
        <v>45</v>
      </c>
      <c r="D501" s="100">
        <v>50767</v>
      </c>
      <c r="E501" s="45">
        <v>50767</v>
      </c>
      <c r="F501" s="45"/>
      <c r="G501" s="45"/>
      <c r="H501" s="45"/>
      <c r="I501" s="45"/>
      <c r="J501" s="45"/>
      <c r="K501" s="45">
        <f t="shared" si="166"/>
        <v>50767</v>
      </c>
      <c r="L501" s="95">
        <v>29524</v>
      </c>
      <c r="M501" s="45">
        <f t="shared" si="167"/>
        <v>21243</v>
      </c>
    </row>
    <row r="502" spans="1:13" x14ac:dyDescent="0.25">
      <c r="A502" s="472" t="s">
        <v>157</v>
      </c>
      <c r="B502" s="473"/>
      <c r="C502" s="474"/>
      <c r="D502" s="224">
        <f>SUM(D481+D487+D488+D499+D500+D501)</f>
        <v>7591736</v>
      </c>
      <c r="E502" s="224">
        <v>7591736</v>
      </c>
      <c r="F502" s="225">
        <f t="shared" ref="F502:M502" si="168">SUM(F481,F487,F488,F499,F500,F501)</f>
        <v>0</v>
      </c>
      <c r="G502" s="225">
        <f t="shared" si="168"/>
        <v>0</v>
      </c>
      <c r="H502" s="225">
        <f t="shared" si="168"/>
        <v>0</v>
      </c>
      <c r="I502" s="225">
        <f t="shared" si="168"/>
        <v>0</v>
      </c>
      <c r="J502" s="225">
        <f t="shared" si="168"/>
        <v>0</v>
      </c>
      <c r="K502" s="225">
        <f t="shared" si="168"/>
        <v>7591736</v>
      </c>
      <c r="L502" s="226">
        <f>SUM(L481,L487,L488,L499,L500,L501)</f>
        <v>3659173</v>
      </c>
      <c r="M502" s="227">
        <f t="shared" si="168"/>
        <v>3932563</v>
      </c>
    </row>
    <row r="503" spans="1:13" x14ac:dyDescent="0.25">
      <c r="A503" s="363" t="s">
        <v>78</v>
      </c>
      <c r="B503" s="6" t="s">
        <v>9</v>
      </c>
      <c r="C503" s="4" t="s">
        <v>70</v>
      </c>
      <c r="D503" s="100">
        <v>0</v>
      </c>
      <c r="E503" s="45">
        <v>0</v>
      </c>
      <c r="F503" s="45"/>
      <c r="G503" s="45"/>
      <c r="H503" s="45"/>
      <c r="I503" s="45"/>
      <c r="J503" s="45"/>
      <c r="K503" s="45">
        <f t="shared" ref="K503:K508" si="169">E503+F503+G503+H503+I503+J503</f>
        <v>0</v>
      </c>
      <c r="L503" s="95">
        <v>0</v>
      </c>
      <c r="M503" s="45">
        <f t="shared" ref="M503:M508" si="170">K503-L503</f>
        <v>0</v>
      </c>
    </row>
    <row r="504" spans="1:13" x14ac:dyDescent="0.25">
      <c r="A504" s="363"/>
      <c r="B504" s="357" t="s">
        <v>21</v>
      </c>
      <c r="C504" s="4" t="s">
        <v>43</v>
      </c>
      <c r="D504" s="100">
        <v>4894338</v>
      </c>
      <c r="E504" s="45">
        <v>4879922</v>
      </c>
      <c r="F504" s="45"/>
      <c r="G504" s="45"/>
      <c r="H504" s="45"/>
      <c r="I504" s="45"/>
      <c r="J504" s="45"/>
      <c r="K504" s="45">
        <f t="shared" si="169"/>
        <v>4879922</v>
      </c>
      <c r="L504" s="95">
        <v>2798629</v>
      </c>
      <c r="M504" s="45">
        <f t="shared" si="170"/>
        <v>2081293</v>
      </c>
    </row>
    <row r="505" spans="1:13" x14ac:dyDescent="0.25">
      <c r="A505" s="363"/>
      <c r="B505" s="364"/>
      <c r="C505" s="4" t="s">
        <v>50</v>
      </c>
      <c r="D505" s="100">
        <v>200000</v>
      </c>
      <c r="E505" s="45">
        <v>200000</v>
      </c>
      <c r="F505" s="45"/>
      <c r="G505" s="45"/>
      <c r="H505" s="45"/>
      <c r="I505" s="45"/>
      <c r="J505" s="45"/>
      <c r="K505" s="45">
        <f t="shared" si="169"/>
        <v>200000</v>
      </c>
      <c r="L505" s="95">
        <v>100000</v>
      </c>
      <c r="M505" s="45">
        <f t="shared" si="170"/>
        <v>100000</v>
      </c>
    </row>
    <row r="506" spans="1:13" x14ac:dyDescent="0.25">
      <c r="A506" s="363"/>
      <c r="B506" s="364"/>
      <c r="C506" s="4" t="s">
        <v>51</v>
      </c>
      <c r="D506" s="100">
        <v>10000</v>
      </c>
      <c r="E506" s="45">
        <v>10000</v>
      </c>
      <c r="F506" s="45"/>
      <c r="G506" s="45"/>
      <c r="H506" s="45"/>
      <c r="I506" s="45"/>
      <c r="J506" s="45"/>
      <c r="K506" s="45">
        <f t="shared" si="169"/>
        <v>10000</v>
      </c>
      <c r="L506" s="95">
        <v>0</v>
      </c>
      <c r="M506" s="45">
        <f t="shared" si="170"/>
        <v>10000</v>
      </c>
    </row>
    <row r="507" spans="1:13" x14ac:dyDescent="0.25">
      <c r="A507" s="363"/>
      <c r="B507" s="364"/>
      <c r="C507" s="4" t="s">
        <v>53</v>
      </c>
      <c r="D507" s="100">
        <v>24000</v>
      </c>
      <c r="E507" s="45">
        <v>24000</v>
      </c>
      <c r="F507" s="45"/>
      <c r="G507" s="45"/>
      <c r="H507" s="45"/>
      <c r="I507" s="45"/>
      <c r="J507" s="45"/>
      <c r="K507" s="45">
        <f t="shared" si="169"/>
        <v>24000</v>
      </c>
      <c r="L507" s="95">
        <v>12000</v>
      </c>
      <c r="M507" s="45">
        <f t="shared" si="170"/>
        <v>12000</v>
      </c>
    </row>
    <row r="508" spans="1:13" x14ac:dyDescent="0.25">
      <c r="A508" s="363"/>
      <c r="B508" s="364"/>
      <c r="C508" s="4" t="s">
        <v>54</v>
      </c>
      <c r="D508" s="100">
        <v>0</v>
      </c>
      <c r="E508" s="45">
        <v>14416</v>
      </c>
      <c r="F508" s="45"/>
      <c r="G508" s="45"/>
      <c r="H508" s="45"/>
      <c r="I508" s="45"/>
      <c r="J508" s="45"/>
      <c r="K508" s="45">
        <f t="shared" si="169"/>
        <v>14416</v>
      </c>
      <c r="L508" s="95">
        <v>14416</v>
      </c>
      <c r="M508" s="45">
        <f t="shared" si="170"/>
        <v>0</v>
      </c>
    </row>
    <row r="509" spans="1:13" x14ac:dyDescent="0.25">
      <c r="A509" s="363"/>
      <c r="B509" s="364"/>
      <c r="C509" s="18" t="s">
        <v>44</v>
      </c>
      <c r="D509" s="108">
        <f>SUM(D504:D508)</f>
        <v>5128338</v>
      </c>
      <c r="E509" s="108">
        <v>5128338</v>
      </c>
      <c r="F509" s="51">
        <f t="shared" ref="F509:M509" si="171">SUM(F504:F508)</f>
        <v>0</v>
      </c>
      <c r="G509" s="51">
        <f t="shared" si="171"/>
        <v>0</v>
      </c>
      <c r="H509" s="51">
        <f t="shared" si="171"/>
        <v>0</v>
      </c>
      <c r="I509" s="51">
        <f t="shared" si="171"/>
        <v>0</v>
      </c>
      <c r="J509" s="51">
        <f t="shared" si="171"/>
        <v>0</v>
      </c>
      <c r="K509" s="51">
        <f t="shared" si="171"/>
        <v>5128338</v>
      </c>
      <c r="L509" s="185">
        <f t="shared" si="171"/>
        <v>2925045</v>
      </c>
      <c r="M509" s="83">
        <f t="shared" si="171"/>
        <v>2203293</v>
      </c>
    </row>
    <row r="510" spans="1:13" x14ac:dyDescent="0.25">
      <c r="A510" s="363"/>
      <c r="B510" s="364"/>
      <c r="C510" s="220" t="s">
        <v>45</v>
      </c>
      <c r="D510" s="219">
        <v>987432</v>
      </c>
      <c r="E510" s="215">
        <v>987432</v>
      </c>
      <c r="F510" s="215"/>
      <c r="G510" s="215"/>
      <c r="H510" s="215"/>
      <c r="I510" s="215"/>
      <c r="J510" s="215"/>
      <c r="K510" s="216">
        <f t="shared" ref="K510:K520" si="172">E510+F510+G510+H510+I510+J510</f>
        <v>987432</v>
      </c>
      <c r="L510" s="217">
        <v>581146</v>
      </c>
      <c r="M510" s="216">
        <f t="shared" ref="M510:M520" si="173">K510-L510</f>
        <v>406286</v>
      </c>
    </row>
    <row r="511" spans="1:13" x14ac:dyDescent="0.25">
      <c r="A511" s="363"/>
      <c r="B511" s="364"/>
      <c r="C511" s="4" t="s">
        <v>46</v>
      </c>
      <c r="D511" s="100">
        <v>40000</v>
      </c>
      <c r="E511" s="45">
        <v>40000</v>
      </c>
      <c r="F511" s="45"/>
      <c r="G511" s="45"/>
      <c r="H511" s="45"/>
      <c r="I511" s="45"/>
      <c r="J511" s="45"/>
      <c r="K511" s="45">
        <f t="shared" si="172"/>
        <v>40000</v>
      </c>
      <c r="L511" s="95">
        <v>8970</v>
      </c>
      <c r="M511" s="45">
        <f t="shared" si="173"/>
        <v>31030</v>
      </c>
    </row>
    <row r="512" spans="1:13" x14ac:dyDescent="0.25">
      <c r="A512" s="363"/>
      <c r="B512" s="364"/>
      <c r="C512" s="4" t="s">
        <v>56</v>
      </c>
      <c r="D512" s="100">
        <v>25000</v>
      </c>
      <c r="E512" s="45">
        <v>19359</v>
      </c>
      <c r="F512" s="45">
        <v>-8000</v>
      </c>
      <c r="G512" s="45"/>
      <c r="H512" s="45"/>
      <c r="I512" s="45"/>
      <c r="J512" s="45"/>
      <c r="K512" s="45">
        <f t="shared" si="172"/>
        <v>11359</v>
      </c>
      <c r="L512" s="95">
        <v>0</v>
      </c>
      <c r="M512" s="45">
        <f t="shared" si="173"/>
        <v>11359</v>
      </c>
    </row>
    <row r="513" spans="1:13" x14ac:dyDescent="0.25">
      <c r="A513" s="363"/>
      <c r="B513" s="364"/>
      <c r="C513" s="92" t="s">
        <v>58</v>
      </c>
      <c r="D513" s="106">
        <v>0</v>
      </c>
      <c r="E513" s="45">
        <v>1641</v>
      </c>
      <c r="F513" s="45"/>
      <c r="G513" s="45"/>
      <c r="H513" s="45"/>
      <c r="I513" s="45"/>
      <c r="J513" s="45"/>
      <c r="K513" s="45">
        <f t="shared" si="172"/>
        <v>1641</v>
      </c>
      <c r="L513" s="95">
        <v>1641</v>
      </c>
      <c r="M513" s="95">
        <f t="shared" si="173"/>
        <v>0</v>
      </c>
    </row>
    <row r="514" spans="1:13" x14ac:dyDescent="0.25">
      <c r="A514" s="363"/>
      <c r="B514" s="364"/>
      <c r="C514" s="4" t="s">
        <v>59</v>
      </c>
      <c r="D514" s="100">
        <v>50000</v>
      </c>
      <c r="E514" s="45">
        <v>50000</v>
      </c>
      <c r="F514" s="45"/>
      <c r="G514" s="45"/>
      <c r="H514" s="45"/>
      <c r="I514" s="45"/>
      <c r="J514" s="45"/>
      <c r="K514" s="45">
        <f t="shared" si="172"/>
        <v>50000</v>
      </c>
      <c r="L514" s="95">
        <v>33704</v>
      </c>
      <c r="M514" s="45">
        <f t="shared" si="173"/>
        <v>16296</v>
      </c>
    </row>
    <row r="515" spans="1:13" x14ac:dyDescent="0.25">
      <c r="A515" s="363"/>
      <c r="B515" s="364"/>
      <c r="C515" s="4" t="s">
        <v>65</v>
      </c>
      <c r="D515" s="100">
        <v>0</v>
      </c>
      <c r="E515" s="45">
        <v>0</v>
      </c>
      <c r="F515" s="45"/>
      <c r="G515" s="45"/>
      <c r="H515" s="45"/>
      <c r="I515" s="45"/>
      <c r="J515" s="45"/>
      <c r="K515" s="45">
        <f t="shared" si="172"/>
        <v>0</v>
      </c>
      <c r="L515" s="95">
        <v>0</v>
      </c>
      <c r="M515" s="45">
        <f t="shared" si="173"/>
        <v>0</v>
      </c>
    </row>
    <row r="516" spans="1:13" x14ac:dyDescent="0.25">
      <c r="A516" s="363"/>
      <c r="B516" s="364"/>
      <c r="C516" s="4" t="s">
        <v>47</v>
      </c>
      <c r="D516" s="100">
        <v>16800</v>
      </c>
      <c r="E516" s="45">
        <v>16800</v>
      </c>
      <c r="F516" s="45"/>
      <c r="G516" s="45"/>
      <c r="H516" s="45"/>
      <c r="I516" s="45"/>
      <c r="J516" s="45"/>
      <c r="K516" s="45">
        <f t="shared" si="172"/>
        <v>16800</v>
      </c>
      <c r="L516" s="95">
        <v>4200</v>
      </c>
      <c r="M516" s="45">
        <f t="shared" si="173"/>
        <v>12600</v>
      </c>
    </row>
    <row r="517" spans="1:13" x14ac:dyDescent="0.25">
      <c r="A517" s="363"/>
      <c r="B517" s="364"/>
      <c r="C517" s="4" t="s">
        <v>61</v>
      </c>
      <c r="D517" s="100">
        <v>0</v>
      </c>
      <c r="E517" s="45">
        <v>206</v>
      </c>
      <c r="F517" s="45"/>
      <c r="G517" s="45"/>
      <c r="H517" s="45"/>
      <c r="I517" s="45"/>
      <c r="J517" s="45"/>
      <c r="K517" s="45">
        <f t="shared" si="172"/>
        <v>206</v>
      </c>
      <c r="L517" s="95">
        <v>206</v>
      </c>
      <c r="M517" s="45">
        <f t="shared" si="173"/>
        <v>0</v>
      </c>
    </row>
    <row r="518" spans="1:13" x14ac:dyDescent="0.25">
      <c r="A518" s="363"/>
      <c r="B518" s="364"/>
      <c r="C518" s="4" t="s">
        <v>62</v>
      </c>
      <c r="D518" s="100">
        <v>10380</v>
      </c>
      <c r="E518" s="45">
        <v>10380</v>
      </c>
      <c r="F518" s="45"/>
      <c r="G518" s="45"/>
      <c r="H518" s="45"/>
      <c r="I518" s="45"/>
      <c r="J518" s="45"/>
      <c r="K518" s="45">
        <f t="shared" si="172"/>
        <v>10380</v>
      </c>
      <c r="L518" s="95">
        <v>0</v>
      </c>
      <c r="M518" s="45">
        <f t="shared" si="173"/>
        <v>10380</v>
      </c>
    </row>
    <row r="519" spans="1:13" x14ac:dyDescent="0.25">
      <c r="A519" s="363"/>
      <c r="B519" s="364"/>
      <c r="C519" s="4" t="s">
        <v>48</v>
      </c>
      <c r="D519" s="100">
        <v>15650</v>
      </c>
      <c r="E519" s="45">
        <v>15650</v>
      </c>
      <c r="F519" s="45"/>
      <c r="G519" s="45"/>
      <c r="H519" s="45"/>
      <c r="I519" s="45"/>
      <c r="J519" s="45"/>
      <c r="K519" s="45">
        <f t="shared" si="172"/>
        <v>15650</v>
      </c>
      <c r="L519" s="95">
        <v>5905</v>
      </c>
      <c r="M519" s="45">
        <f t="shared" si="173"/>
        <v>9745</v>
      </c>
    </row>
    <row r="520" spans="1:13" x14ac:dyDescent="0.25">
      <c r="A520" s="363"/>
      <c r="B520" s="364"/>
      <c r="C520" s="4" t="s">
        <v>63</v>
      </c>
      <c r="D520" s="100">
        <v>0</v>
      </c>
      <c r="E520" s="45">
        <v>0</v>
      </c>
      <c r="F520" s="45"/>
      <c r="G520" s="45"/>
      <c r="H520" s="45"/>
      <c r="I520" s="45"/>
      <c r="J520" s="45"/>
      <c r="K520" s="45">
        <f t="shared" si="172"/>
        <v>0</v>
      </c>
      <c r="L520" s="95">
        <v>0</v>
      </c>
      <c r="M520" s="45">
        <f t="shared" si="173"/>
        <v>0</v>
      </c>
    </row>
    <row r="521" spans="1:13" x14ac:dyDescent="0.25">
      <c r="A521" s="363"/>
      <c r="B521" s="364"/>
      <c r="C521" s="18" t="s">
        <v>49</v>
      </c>
      <c r="D521" s="108">
        <f>SUM(D511:D520)</f>
        <v>157830</v>
      </c>
      <c r="E521" s="108">
        <v>154036</v>
      </c>
      <c r="F521" s="51">
        <f t="shared" ref="F521:M521" si="174">SUM(F511:F520)</f>
        <v>-8000</v>
      </c>
      <c r="G521" s="51">
        <f t="shared" si="174"/>
        <v>0</v>
      </c>
      <c r="H521" s="51">
        <f t="shared" si="174"/>
        <v>0</v>
      </c>
      <c r="I521" s="51">
        <f t="shared" si="174"/>
        <v>0</v>
      </c>
      <c r="J521" s="51">
        <f t="shared" si="174"/>
        <v>0</v>
      </c>
      <c r="K521" s="51">
        <f t="shared" si="174"/>
        <v>146036</v>
      </c>
      <c r="L521" s="185">
        <f t="shared" si="174"/>
        <v>54626</v>
      </c>
      <c r="M521" s="83">
        <f t="shared" si="174"/>
        <v>91410</v>
      </c>
    </row>
    <row r="522" spans="1:13" x14ac:dyDescent="0.25">
      <c r="A522" s="363"/>
      <c r="B522" s="364"/>
      <c r="C522" s="4" t="s">
        <v>143</v>
      </c>
      <c r="D522" s="100">
        <v>110236</v>
      </c>
      <c r="E522" s="45">
        <v>110236</v>
      </c>
      <c r="F522" s="45"/>
      <c r="G522" s="45"/>
      <c r="H522" s="45"/>
      <c r="I522" s="45"/>
      <c r="J522" s="45"/>
      <c r="K522" s="45">
        <f t="shared" ref="K522:K523" si="175">E522+F522+G522+H522+I522+J522</f>
        <v>110236</v>
      </c>
      <c r="L522" s="95">
        <v>110236</v>
      </c>
      <c r="M522" s="45">
        <f t="shared" ref="M522:M523" si="176">K522-L522</f>
        <v>0</v>
      </c>
    </row>
    <row r="523" spans="1:13" x14ac:dyDescent="0.25">
      <c r="A523" s="363"/>
      <c r="B523" s="364"/>
      <c r="C523" s="4" t="s">
        <v>144</v>
      </c>
      <c r="D523" s="100">
        <v>29764</v>
      </c>
      <c r="E523" s="45">
        <v>29764</v>
      </c>
      <c r="F523" s="45"/>
      <c r="G523" s="45"/>
      <c r="H523" s="45"/>
      <c r="I523" s="45"/>
      <c r="J523" s="45"/>
      <c r="K523" s="45">
        <f t="shared" si="175"/>
        <v>29764</v>
      </c>
      <c r="L523" s="95">
        <v>29764</v>
      </c>
      <c r="M523" s="45">
        <f t="shared" si="176"/>
        <v>0</v>
      </c>
    </row>
    <row r="524" spans="1:13" x14ac:dyDescent="0.25">
      <c r="A524" s="363"/>
      <c r="B524" s="358"/>
      <c r="C524" s="18" t="s">
        <v>145</v>
      </c>
      <c r="D524" s="108">
        <f>SUM(D522:D523)</f>
        <v>140000</v>
      </c>
      <c r="E524" s="108">
        <v>140000</v>
      </c>
      <c r="F524" s="51">
        <f t="shared" ref="F524:M524" si="177">SUM(F522:F523)</f>
        <v>0</v>
      </c>
      <c r="G524" s="51">
        <f t="shared" si="177"/>
        <v>0</v>
      </c>
      <c r="H524" s="51">
        <f t="shared" si="177"/>
        <v>0</v>
      </c>
      <c r="I524" s="51">
        <f t="shared" si="177"/>
        <v>0</v>
      </c>
      <c r="J524" s="51">
        <f t="shared" si="177"/>
        <v>0</v>
      </c>
      <c r="K524" s="51">
        <f t="shared" si="177"/>
        <v>140000</v>
      </c>
      <c r="L524" s="185">
        <f t="shared" si="177"/>
        <v>140000</v>
      </c>
      <c r="M524" s="83">
        <f t="shared" si="177"/>
        <v>0</v>
      </c>
    </row>
    <row r="525" spans="1:13" x14ac:dyDescent="0.25">
      <c r="A525" s="363"/>
      <c r="B525" s="359" t="s">
        <v>24</v>
      </c>
      <c r="C525" s="4" t="s">
        <v>65</v>
      </c>
      <c r="D525" s="100">
        <v>72000</v>
      </c>
      <c r="E525" s="45">
        <v>72000</v>
      </c>
      <c r="F525" s="45"/>
      <c r="G525" s="45"/>
      <c r="H525" s="45"/>
      <c r="I525" s="45"/>
      <c r="J525" s="45"/>
      <c r="K525" s="45">
        <f t="shared" ref="K525:K529" si="178">E525+F525+G525+H525+I525+J525</f>
        <v>72000</v>
      </c>
      <c r="L525" s="95">
        <v>36000</v>
      </c>
      <c r="M525" s="45">
        <f t="shared" ref="M525:M529" si="179">K525-L525</f>
        <v>36000</v>
      </c>
    </row>
    <row r="526" spans="1:13" x14ac:dyDescent="0.25">
      <c r="A526" s="363"/>
      <c r="B526" s="359"/>
      <c r="C526" s="4" t="s">
        <v>60</v>
      </c>
      <c r="D526" s="100">
        <v>12000</v>
      </c>
      <c r="E526" s="45">
        <v>7794</v>
      </c>
      <c r="F526" s="45"/>
      <c r="G526" s="45"/>
      <c r="H526" s="45"/>
      <c r="I526" s="45"/>
      <c r="J526" s="45"/>
      <c r="K526" s="45">
        <f t="shared" si="178"/>
        <v>7794</v>
      </c>
      <c r="L526" s="95">
        <v>6000</v>
      </c>
      <c r="M526" s="45">
        <f t="shared" si="179"/>
        <v>1794</v>
      </c>
    </row>
    <row r="527" spans="1:13" x14ac:dyDescent="0.25">
      <c r="A527" s="363"/>
      <c r="B527" s="359"/>
      <c r="C527" s="92" t="s">
        <v>67</v>
      </c>
      <c r="D527" s="106">
        <v>0</v>
      </c>
      <c r="E527" s="45">
        <v>4000</v>
      </c>
      <c r="F527" s="45">
        <v>8000</v>
      </c>
      <c r="G527" s="45"/>
      <c r="H527" s="45"/>
      <c r="I527" s="45"/>
      <c r="J527" s="45"/>
      <c r="K527" s="45">
        <f t="shared" si="178"/>
        <v>12000</v>
      </c>
      <c r="L527" s="95">
        <v>4000</v>
      </c>
      <c r="M527" s="45">
        <f t="shared" si="179"/>
        <v>8000</v>
      </c>
    </row>
    <row r="528" spans="1:13" x14ac:dyDescent="0.25">
      <c r="A528" s="363"/>
      <c r="B528" s="359"/>
      <c r="C528" s="4" t="s">
        <v>61</v>
      </c>
      <c r="D528" s="100">
        <v>0</v>
      </c>
      <c r="E528" s="45">
        <v>4000</v>
      </c>
      <c r="F528" s="45"/>
      <c r="G528" s="45"/>
      <c r="H528" s="45"/>
      <c r="I528" s="45"/>
      <c r="J528" s="45"/>
      <c r="K528" s="45">
        <f t="shared" si="178"/>
        <v>4000</v>
      </c>
      <c r="L528" s="95">
        <v>4000</v>
      </c>
      <c r="M528" s="45">
        <f t="shared" si="179"/>
        <v>0</v>
      </c>
    </row>
    <row r="529" spans="1:13" x14ac:dyDescent="0.25">
      <c r="A529" s="363"/>
      <c r="B529" s="359"/>
      <c r="C529" s="4" t="s">
        <v>48</v>
      </c>
      <c r="D529" s="100">
        <v>22680</v>
      </c>
      <c r="E529" s="45">
        <v>22680</v>
      </c>
      <c r="F529" s="45"/>
      <c r="G529" s="45"/>
      <c r="H529" s="45"/>
      <c r="I529" s="45"/>
      <c r="J529" s="45"/>
      <c r="K529" s="45">
        <f t="shared" si="178"/>
        <v>22680</v>
      </c>
      <c r="L529" s="95">
        <v>13500</v>
      </c>
      <c r="M529" s="45">
        <f t="shared" si="179"/>
        <v>9180</v>
      </c>
    </row>
    <row r="530" spans="1:13" x14ac:dyDescent="0.25">
      <c r="A530" s="363"/>
      <c r="B530" s="359"/>
      <c r="C530" s="18" t="s">
        <v>49</v>
      </c>
      <c r="D530" s="108">
        <f>SUM(D525:D529)</f>
        <v>106680</v>
      </c>
      <c r="E530" s="108">
        <v>110474</v>
      </c>
      <c r="F530" s="51">
        <f t="shared" ref="F530:M530" si="180">SUM(F525:F529)</f>
        <v>8000</v>
      </c>
      <c r="G530" s="51">
        <f t="shared" si="180"/>
        <v>0</v>
      </c>
      <c r="H530" s="51">
        <f t="shared" si="180"/>
        <v>0</v>
      </c>
      <c r="I530" s="51">
        <f t="shared" si="180"/>
        <v>0</v>
      </c>
      <c r="J530" s="51">
        <f t="shared" si="180"/>
        <v>0</v>
      </c>
      <c r="K530" s="51">
        <f t="shared" si="180"/>
        <v>118474</v>
      </c>
      <c r="L530" s="185">
        <f t="shared" si="180"/>
        <v>63500</v>
      </c>
      <c r="M530" s="83">
        <f t="shared" si="180"/>
        <v>54974</v>
      </c>
    </row>
    <row r="531" spans="1:13" x14ac:dyDescent="0.25">
      <c r="A531" s="355" t="s">
        <v>100</v>
      </c>
      <c r="B531" s="357" t="s">
        <v>21</v>
      </c>
      <c r="C531" s="4" t="s">
        <v>43</v>
      </c>
      <c r="D531" s="100">
        <v>622548</v>
      </c>
      <c r="E531" s="45">
        <v>622548</v>
      </c>
      <c r="F531" s="45"/>
      <c r="G531" s="45"/>
      <c r="H531" s="45"/>
      <c r="I531" s="45"/>
      <c r="J531" s="45"/>
      <c r="K531" s="45">
        <f t="shared" ref="K531:K534" si="181">E531+F531+G531+H531+I531+J531</f>
        <v>622548</v>
      </c>
      <c r="L531" s="95">
        <v>363154</v>
      </c>
      <c r="M531" s="45">
        <f t="shared" ref="M531:M534" si="182">K531-L531</f>
        <v>259394</v>
      </c>
    </row>
    <row r="532" spans="1:13" x14ac:dyDescent="0.25">
      <c r="A532" s="356"/>
      <c r="B532" s="358"/>
      <c r="C532" s="4" t="s">
        <v>45</v>
      </c>
      <c r="D532" s="100">
        <v>116209</v>
      </c>
      <c r="E532" s="45">
        <v>116209</v>
      </c>
      <c r="F532" s="45"/>
      <c r="G532" s="45"/>
      <c r="H532" s="45"/>
      <c r="I532" s="45"/>
      <c r="J532" s="45"/>
      <c r="K532" s="45">
        <f t="shared" si="181"/>
        <v>116209</v>
      </c>
      <c r="L532" s="95">
        <v>70813</v>
      </c>
      <c r="M532" s="45">
        <f t="shared" si="182"/>
        <v>45396</v>
      </c>
    </row>
    <row r="533" spans="1:13" x14ac:dyDescent="0.25">
      <c r="A533" s="355" t="s">
        <v>101</v>
      </c>
      <c r="B533" s="357" t="s">
        <v>21</v>
      </c>
      <c r="C533" s="4" t="s">
        <v>54</v>
      </c>
      <c r="D533" s="100">
        <v>111600</v>
      </c>
      <c r="E533" s="45">
        <v>111600</v>
      </c>
      <c r="F533" s="45"/>
      <c r="G533" s="45"/>
      <c r="H533" s="45"/>
      <c r="I533" s="45"/>
      <c r="J533" s="45"/>
      <c r="K533" s="45">
        <f t="shared" si="181"/>
        <v>111600</v>
      </c>
      <c r="L533" s="95">
        <v>41100</v>
      </c>
      <c r="M533" s="45">
        <f t="shared" si="182"/>
        <v>70500</v>
      </c>
    </row>
    <row r="534" spans="1:13" x14ac:dyDescent="0.25">
      <c r="A534" s="356"/>
      <c r="B534" s="358"/>
      <c r="C534" s="4" t="s">
        <v>45</v>
      </c>
      <c r="D534" s="100">
        <v>20832</v>
      </c>
      <c r="E534" s="45">
        <v>20832</v>
      </c>
      <c r="F534" s="45"/>
      <c r="G534" s="45"/>
      <c r="H534" s="45"/>
      <c r="I534" s="45"/>
      <c r="J534" s="45"/>
      <c r="K534" s="45">
        <f t="shared" si="181"/>
        <v>20832</v>
      </c>
      <c r="L534" s="95">
        <v>8015</v>
      </c>
      <c r="M534" s="45">
        <f t="shared" si="182"/>
        <v>12817</v>
      </c>
    </row>
    <row r="535" spans="1:13" x14ac:dyDescent="0.25">
      <c r="A535" s="472" t="s">
        <v>158</v>
      </c>
      <c r="B535" s="473"/>
      <c r="C535" s="474"/>
      <c r="D535" s="224">
        <f>SUM(D503+D509+D510+D521+D524+D530+D531+D532+D533+D534)</f>
        <v>7391469</v>
      </c>
      <c r="E535" s="224">
        <v>7391469</v>
      </c>
      <c r="F535" s="228">
        <f t="shared" ref="F535:M535" si="183">SUM(F534,F533,F532,F531,F530,F524,F521,F510,F509,F503)</f>
        <v>0</v>
      </c>
      <c r="G535" s="228">
        <f t="shared" si="183"/>
        <v>0</v>
      </c>
      <c r="H535" s="228">
        <f t="shared" si="183"/>
        <v>0</v>
      </c>
      <c r="I535" s="228">
        <f t="shared" si="183"/>
        <v>0</v>
      </c>
      <c r="J535" s="228">
        <f t="shared" si="183"/>
        <v>0</v>
      </c>
      <c r="K535" s="228">
        <f t="shared" si="183"/>
        <v>7391469</v>
      </c>
      <c r="L535" s="229">
        <f>SUM(L534,L533,L532,L531,L530,L524,L521,L510,L509,L503)</f>
        <v>4247399</v>
      </c>
      <c r="M535" s="230">
        <f t="shared" si="183"/>
        <v>3144070</v>
      </c>
    </row>
    <row r="536" spans="1:13" x14ac:dyDescent="0.25">
      <c r="A536" s="355" t="s">
        <v>79</v>
      </c>
      <c r="B536" s="5" t="s">
        <v>9</v>
      </c>
      <c r="C536" s="4" t="s">
        <v>70</v>
      </c>
      <c r="D536" s="100">
        <v>0</v>
      </c>
      <c r="E536" s="45">
        <v>0</v>
      </c>
      <c r="F536" s="45"/>
      <c r="G536" s="45"/>
      <c r="H536" s="45"/>
      <c r="I536" s="45"/>
      <c r="J536" s="45"/>
      <c r="K536" s="45">
        <f t="shared" ref="K536:K538" si="184">E536+F536+G536+H536+I536+J536</f>
        <v>0</v>
      </c>
      <c r="L536" s="95">
        <v>0</v>
      </c>
      <c r="M536" s="45">
        <f t="shared" ref="M536:M538" si="185">K536-L536</f>
        <v>0</v>
      </c>
    </row>
    <row r="537" spans="1:13" x14ac:dyDescent="0.25">
      <c r="A537" s="365"/>
      <c r="B537" s="359" t="s">
        <v>42</v>
      </c>
      <c r="C537" s="4" t="s">
        <v>43</v>
      </c>
      <c r="D537" s="100">
        <v>0</v>
      </c>
      <c r="E537" s="45">
        <v>0</v>
      </c>
      <c r="F537" s="45"/>
      <c r="G537" s="45"/>
      <c r="H537" s="45"/>
      <c r="I537" s="45"/>
      <c r="J537" s="45"/>
      <c r="K537" s="45">
        <f t="shared" si="184"/>
        <v>0</v>
      </c>
      <c r="L537" s="95">
        <v>0</v>
      </c>
      <c r="M537" s="45">
        <f t="shared" si="185"/>
        <v>0</v>
      </c>
    </row>
    <row r="538" spans="1:13" x14ac:dyDescent="0.25">
      <c r="A538" s="365"/>
      <c r="B538" s="359"/>
      <c r="C538" s="4" t="s">
        <v>54</v>
      </c>
      <c r="D538" s="100">
        <v>0</v>
      </c>
      <c r="E538" s="45">
        <v>0</v>
      </c>
      <c r="F538" s="45"/>
      <c r="G538" s="45"/>
      <c r="H538" s="45"/>
      <c r="I538" s="45"/>
      <c r="J538" s="45"/>
      <c r="K538" s="45">
        <f t="shared" si="184"/>
        <v>0</v>
      </c>
      <c r="L538" s="95">
        <v>0</v>
      </c>
      <c r="M538" s="45">
        <f t="shared" si="185"/>
        <v>0</v>
      </c>
    </row>
    <row r="539" spans="1:13" x14ac:dyDescent="0.25">
      <c r="A539" s="365"/>
      <c r="B539" s="359"/>
      <c r="C539" s="18" t="s">
        <v>44</v>
      </c>
      <c r="D539" s="108">
        <f>SUM(D537:D538)</f>
        <v>0</v>
      </c>
      <c r="E539" s="108">
        <v>0</v>
      </c>
      <c r="F539" s="51">
        <f t="shared" ref="F539:M539" si="186">SUM(F537:F538)</f>
        <v>0</v>
      </c>
      <c r="G539" s="51">
        <f t="shared" si="186"/>
        <v>0</v>
      </c>
      <c r="H539" s="51">
        <f t="shared" si="186"/>
        <v>0</v>
      </c>
      <c r="I539" s="51">
        <f t="shared" si="186"/>
        <v>0</v>
      </c>
      <c r="J539" s="51">
        <f t="shared" si="186"/>
        <v>0</v>
      </c>
      <c r="K539" s="51">
        <f t="shared" si="186"/>
        <v>0</v>
      </c>
      <c r="L539" s="185">
        <f t="shared" si="186"/>
        <v>0</v>
      </c>
      <c r="M539" s="83">
        <f t="shared" si="186"/>
        <v>0</v>
      </c>
    </row>
    <row r="540" spans="1:13" x14ac:dyDescent="0.25">
      <c r="A540" s="365"/>
      <c r="B540" s="359"/>
      <c r="C540" s="220" t="s">
        <v>45</v>
      </c>
      <c r="D540" s="219">
        <v>0</v>
      </c>
      <c r="E540" s="215">
        <v>0</v>
      </c>
      <c r="F540" s="215"/>
      <c r="G540" s="215"/>
      <c r="H540" s="215"/>
      <c r="I540" s="215"/>
      <c r="J540" s="215"/>
      <c r="K540" s="216">
        <f t="shared" ref="K540:K545" si="187">E540+F540+G540+H540+I540+J540</f>
        <v>0</v>
      </c>
      <c r="L540" s="217">
        <v>0</v>
      </c>
      <c r="M540" s="216">
        <f t="shared" ref="M540:M545" si="188">K540-L540</f>
        <v>0</v>
      </c>
    </row>
    <row r="541" spans="1:13" x14ac:dyDescent="0.25">
      <c r="A541" s="365"/>
      <c r="B541" s="357" t="s">
        <v>21</v>
      </c>
      <c r="C541" s="4" t="s">
        <v>43</v>
      </c>
      <c r="D541" s="100">
        <v>4885252</v>
      </c>
      <c r="E541" s="45">
        <v>4876169</v>
      </c>
      <c r="F541" s="45"/>
      <c r="G541" s="45"/>
      <c r="H541" s="45"/>
      <c r="I541" s="45"/>
      <c r="J541" s="45"/>
      <c r="K541" s="45">
        <f t="shared" si="187"/>
        <v>4876169</v>
      </c>
      <c r="L541" s="95">
        <v>2798629</v>
      </c>
      <c r="M541" s="45">
        <f t="shared" si="188"/>
        <v>2077540</v>
      </c>
    </row>
    <row r="542" spans="1:13" x14ac:dyDescent="0.25">
      <c r="A542" s="365"/>
      <c r="B542" s="364"/>
      <c r="C542" s="4" t="s">
        <v>50</v>
      </c>
      <c r="D542" s="100">
        <v>200000</v>
      </c>
      <c r="E542" s="45">
        <v>200000</v>
      </c>
      <c r="F542" s="45"/>
      <c r="G542" s="45"/>
      <c r="H542" s="45"/>
      <c r="I542" s="45"/>
      <c r="J542" s="45"/>
      <c r="K542" s="45">
        <f t="shared" si="187"/>
        <v>200000</v>
      </c>
      <c r="L542" s="95">
        <v>100000</v>
      </c>
      <c r="M542" s="45">
        <f t="shared" si="188"/>
        <v>100000</v>
      </c>
    </row>
    <row r="543" spans="1:13" x14ac:dyDescent="0.25">
      <c r="A543" s="365"/>
      <c r="B543" s="364"/>
      <c r="C543" s="4" t="s">
        <v>51</v>
      </c>
      <c r="D543" s="100">
        <v>10000</v>
      </c>
      <c r="E543" s="45">
        <v>10000</v>
      </c>
      <c r="F543" s="45"/>
      <c r="G543" s="45"/>
      <c r="H543" s="45"/>
      <c r="I543" s="45"/>
      <c r="J543" s="45"/>
      <c r="K543" s="45">
        <f t="shared" si="187"/>
        <v>10000</v>
      </c>
      <c r="L543" s="95">
        <v>0</v>
      </c>
      <c r="M543" s="45">
        <f t="shared" si="188"/>
        <v>10000</v>
      </c>
    </row>
    <row r="544" spans="1:13" x14ac:dyDescent="0.25">
      <c r="A544" s="365"/>
      <c r="B544" s="364"/>
      <c r="C544" s="4" t="s">
        <v>53</v>
      </c>
      <c r="D544" s="100">
        <v>24000</v>
      </c>
      <c r="E544" s="45">
        <v>24000</v>
      </c>
      <c r="F544" s="45"/>
      <c r="G544" s="45"/>
      <c r="H544" s="45"/>
      <c r="I544" s="45"/>
      <c r="J544" s="45"/>
      <c r="K544" s="45">
        <f t="shared" si="187"/>
        <v>24000</v>
      </c>
      <c r="L544" s="95">
        <v>12000</v>
      </c>
      <c r="M544" s="45">
        <f t="shared" si="188"/>
        <v>12000</v>
      </c>
    </row>
    <row r="545" spans="1:13" x14ac:dyDescent="0.25">
      <c r="A545" s="365"/>
      <c r="B545" s="364"/>
      <c r="C545" s="4" t="s">
        <v>54</v>
      </c>
      <c r="D545" s="100">
        <v>0</v>
      </c>
      <c r="E545" s="45">
        <v>9083</v>
      </c>
      <c r="F545" s="45"/>
      <c r="G545" s="45"/>
      <c r="H545" s="45"/>
      <c r="I545" s="45"/>
      <c r="J545" s="45"/>
      <c r="K545" s="45">
        <f t="shared" si="187"/>
        <v>9083</v>
      </c>
      <c r="L545" s="95">
        <v>9083</v>
      </c>
      <c r="M545" s="45">
        <f t="shared" si="188"/>
        <v>0</v>
      </c>
    </row>
    <row r="546" spans="1:13" x14ac:dyDescent="0.25">
      <c r="A546" s="365"/>
      <c r="B546" s="364"/>
      <c r="C546" s="18" t="s">
        <v>44</v>
      </c>
      <c r="D546" s="108">
        <f>SUM(D541:D545)</f>
        <v>5119252</v>
      </c>
      <c r="E546" s="108">
        <v>5119252</v>
      </c>
      <c r="F546" s="51">
        <f t="shared" ref="F546:M546" si="189">SUM(F541:F545)</f>
        <v>0</v>
      </c>
      <c r="G546" s="51">
        <f t="shared" si="189"/>
        <v>0</v>
      </c>
      <c r="H546" s="51">
        <f t="shared" si="189"/>
        <v>0</v>
      </c>
      <c r="I546" s="51">
        <f t="shared" si="189"/>
        <v>0</v>
      </c>
      <c r="J546" s="51">
        <f t="shared" si="189"/>
        <v>0</v>
      </c>
      <c r="K546" s="51">
        <f t="shared" si="189"/>
        <v>5119252</v>
      </c>
      <c r="L546" s="185">
        <f t="shared" si="189"/>
        <v>2919712</v>
      </c>
      <c r="M546" s="83">
        <f t="shared" si="189"/>
        <v>2199540</v>
      </c>
    </row>
    <row r="547" spans="1:13" x14ac:dyDescent="0.25">
      <c r="A547" s="365"/>
      <c r="B547" s="364"/>
      <c r="C547" s="220" t="s">
        <v>45</v>
      </c>
      <c r="D547" s="219">
        <v>985842</v>
      </c>
      <c r="E547" s="215">
        <v>985842</v>
      </c>
      <c r="F547" s="215"/>
      <c r="G547" s="215"/>
      <c r="H547" s="215"/>
      <c r="I547" s="215"/>
      <c r="J547" s="215"/>
      <c r="K547" s="216">
        <f t="shared" ref="K547:K557" si="190">E547+F547+G547+H547+I547+J547</f>
        <v>985842</v>
      </c>
      <c r="L547" s="217">
        <v>545951</v>
      </c>
      <c r="M547" s="216">
        <f t="shared" ref="M547:M557" si="191">K547-L547</f>
        <v>439891</v>
      </c>
    </row>
    <row r="548" spans="1:13" x14ac:dyDescent="0.25">
      <c r="A548" s="365"/>
      <c r="B548" s="364"/>
      <c r="C548" s="4" t="s">
        <v>46</v>
      </c>
      <c r="D548" s="100">
        <v>40000</v>
      </c>
      <c r="E548" s="45">
        <v>40000</v>
      </c>
      <c r="F548" s="45"/>
      <c r="G548" s="45"/>
      <c r="H548" s="45"/>
      <c r="I548" s="45"/>
      <c r="J548" s="45"/>
      <c r="K548" s="45">
        <f t="shared" si="190"/>
        <v>40000</v>
      </c>
      <c r="L548" s="95">
        <v>0</v>
      </c>
      <c r="M548" s="45">
        <f t="shared" si="191"/>
        <v>40000</v>
      </c>
    </row>
    <row r="549" spans="1:13" x14ac:dyDescent="0.25">
      <c r="A549" s="365"/>
      <c r="B549" s="364"/>
      <c r="C549" s="4" t="s">
        <v>56</v>
      </c>
      <c r="D549" s="100">
        <v>65000</v>
      </c>
      <c r="E549" s="45">
        <v>57153</v>
      </c>
      <c r="F549" s="45">
        <v>-8000</v>
      </c>
      <c r="G549" s="45"/>
      <c r="H549" s="45"/>
      <c r="I549" s="45"/>
      <c r="J549" s="45"/>
      <c r="K549" s="45">
        <f t="shared" si="190"/>
        <v>49153</v>
      </c>
      <c r="L549" s="95">
        <v>21770</v>
      </c>
      <c r="M549" s="45">
        <f t="shared" si="191"/>
        <v>27383</v>
      </c>
    </row>
    <row r="550" spans="1:13" x14ac:dyDescent="0.25">
      <c r="A550" s="365"/>
      <c r="B550" s="364"/>
      <c r="C550" s="92" t="s">
        <v>58</v>
      </c>
      <c r="D550" s="106">
        <v>0</v>
      </c>
      <c r="E550" s="45">
        <v>1641</v>
      </c>
      <c r="F550" s="45"/>
      <c r="G550" s="45"/>
      <c r="H550" s="45"/>
      <c r="I550" s="45"/>
      <c r="J550" s="45"/>
      <c r="K550" s="45">
        <f t="shared" si="190"/>
        <v>1641</v>
      </c>
      <c r="L550" s="95">
        <v>1641</v>
      </c>
      <c r="M550" s="95">
        <f t="shared" si="191"/>
        <v>0</v>
      </c>
    </row>
    <row r="551" spans="1:13" x14ac:dyDescent="0.25">
      <c r="A551" s="365"/>
      <c r="B551" s="364"/>
      <c r="C551" s="4" t="s">
        <v>59</v>
      </c>
      <c r="D551" s="100">
        <v>50000</v>
      </c>
      <c r="E551" s="45">
        <v>50000</v>
      </c>
      <c r="F551" s="45"/>
      <c r="G551" s="45"/>
      <c r="H551" s="45"/>
      <c r="I551" s="45"/>
      <c r="J551" s="45"/>
      <c r="K551" s="45">
        <f t="shared" si="190"/>
        <v>50000</v>
      </c>
      <c r="L551" s="95">
        <v>33704</v>
      </c>
      <c r="M551" s="45">
        <f t="shared" si="191"/>
        <v>16296</v>
      </c>
    </row>
    <row r="552" spans="1:13" x14ac:dyDescent="0.25">
      <c r="A552" s="365"/>
      <c r="B552" s="364"/>
      <c r="C552" s="4" t="s">
        <v>65</v>
      </c>
      <c r="D552" s="100">
        <v>0</v>
      </c>
      <c r="E552" s="45">
        <v>0</v>
      </c>
      <c r="F552" s="45"/>
      <c r="G552" s="45"/>
      <c r="H552" s="45"/>
      <c r="I552" s="45"/>
      <c r="J552" s="45"/>
      <c r="K552" s="45">
        <f t="shared" si="190"/>
        <v>0</v>
      </c>
      <c r="L552" s="95">
        <v>0</v>
      </c>
      <c r="M552" s="45">
        <f t="shared" si="191"/>
        <v>0</v>
      </c>
    </row>
    <row r="553" spans="1:13" x14ac:dyDescent="0.25">
      <c r="A553" s="365"/>
      <c r="B553" s="364"/>
      <c r="C553" s="4" t="s">
        <v>47</v>
      </c>
      <c r="D553" s="100">
        <v>16800</v>
      </c>
      <c r="E553" s="45">
        <v>16800</v>
      </c>
      <c r="F553" s="45"/>
      <c r="G553" s="45"/>
      <c r="H553" s="45"/>
      <c r="I553" s="45"/>
      <c r="J553" s="45"/>
      <c r="K553" s="45">
        <f t="shared" si="190"/>
        <v>16800</v>
      </c>
      <c r="L553" s="95">
        <v>4200</v>
      </c>
      <c r="M553" s="45">
        <f t="shared" si="191"/>
        <v>12600</v>
      </c>
    </row>
    <row r="554" spans="1:13" x14ac:dyDescent="0.25">
      <c r="A554" s="365"/>
      <c r="B554" s="364"/>
      <c r="C554" s="4" t="s">
        <v>61</v>
      </c>
      <c r="D554" s="100">
        <v>0</v>
      </c>
      <c r="E554" s="45">
        <v>206</v>
      </c>
      <c r="F554" s="45"/>
      <c r="G554" s="45"/>
      <c r="H554" s="45"/>
      <c r="I554" s="45"/>
      <c r="J554" s="45"/>
      <c r="K554" s="45">
        <f t="shared" si="190"/>
        <v>206</v>
      </c>
      <c r="L554" s="95">
        <v>206</v>
      </c>
      <c r="M554" s="45">
        <f t="shared" si="191"/>
        <v>0</v>
      </c>
    </row>
    <row r="555" spans="1:13" x14ac:dyDescent="0.25">
      <c r="A555" s="365"/>
      <c r="B555" s="364"/>
      <c r="C555" s="4" t="s">
        <v>62</v>
      </c>
      <c r="D555" s="100">
        <v>50910</v>
      </c>
      <c r="E555" s="45">
        <v>50910</v>
      </c>
      <c r="F555" s="45"/>
      <c r="G555" s="45"/>
      <c r="H555" s="45"/>
      <c r="I555" s="45"/>
      <c r="J555" s="45"/>
      <c r="K555" s="45">
        <f t="shared" si="190"/>
        <v>50910</v>
      </c>
      <c r="L555" s="95">
        <v>965</v>
      </c>
      <c r="M555" s="45">
        <f t="shared" si="191"/>
        <v>49945</v>
      </c>
    </row>
    <row r="556" spans="1:13" x14ac:dyDescent="0.25">
      <c r="A556" s="365"/>
      <c r="B556" s="364"/>
      <c r="C556" s="4" t="s">
        <v>48</v>
      </c>
      <c r="D556" s="100">
        <v>26450</v>
      </c>
      <c r="E556" s="45">
        <v>26450</v>
      </c>
      <c r="F556" s="45"/>
      <c r="G556" s="45"/>
      <c r="H556" s="45"/>
      <c r="I556" s="45"/>
      <c r="J556" s="45"/>
      <c r="K556" s="45">
        <f t="shared" si="190"/>
        <v>26450</v>
      </c>
      <c r="L556" s="95">
        <v>10463</v>
      </c>
      <c r="M556" s="45">
        <f t="shared" si="191"/>
        <v>15987</v>
      </c>
    </row>
    <row r="557" spans="1:13" x14ac:dyDescent="0.25">
      <c r="A557" s="365"/>
      <c r="B557" s="364"/>
      <c r="C557" s="4" t="s">
        <v>63</v>
      </c>
      <c r="D557" s="100">
        <v>257162</v>
      </c>
      <c r="E557" s="45">
        <v>257162</v>
      </c>
      <c r="F557" s="45"/>
      <c r="G557" s="45"/>
      <c r="H557" s="45"/>
      <c r="I557" s="45"/>
      <c r="J557" s="45"/>
      <c r="K557" s="45">
        <f t="shared" si="190"/>
        <v>257162</v>
      </c>
      <c r="L557" s="95">
        <v>0</v>
      </c>
      <c r="M557" s="45">
        <f t="shared" si="191"/>
        <v>257162</v>
      </c>
    </row>
    <row r="558" spans="1:13" x14ac:dyDescent="0.25">
      <c r="A558" s="365"/>
      <c r="B558" s="364"/>
      <c r="C558" s="18" t="s">
        <v>49</v>
      </c>
      <c r="D558" s="108">
        <f>SUM(D548:D557)</f>
        <v>506322</v>
      </c>
      <c r="E558" s="108">
        <v>500322</v>
      </c>
      <c r="F558" s="51">
        <f t="shared" ref="F558:M558" si="192">SUM(F548:F557)</f>
        <v>-8000</v>
      </c>
      <c r="G558" s="51">
        <f t="shared" si="192"/>
        <v>0</v>
      </c>
      <c r="H558" s="51">
        <f t="shared" si="192"/>
        <v>0</v>
      </c>
      <c r="I558" s="51">
        <f t="shared" si="192"/>
        <v>0</v>
      </c>
      <c r="J558" s="51">
        <f t="shared" si="192"/>
        <v>0</v>
      </c>
      <c r="K558" s="51">
        <f t="shared" si="192"/>
        <v>492322</v>
      </c>
      <c r="L558" s="185">
        <f t="shared" si="192"/>
        <v>72949</v>
      </c>
      <c r="M558" s="83">
        <f t="shared" si="192"/>
        <v>419373</v>
      </c>
    </row>
    <row r="559" spans="1:13" x14ac:dyDescent="0.25">
      <c r="A559" s="365"/>
      <c r="B559" s="364"/>
      <c r="C559" s="4" t="s">
        <v>143</v>
      </c>
      <c r="D559" s="100">
        <v>110236</v>
      </c>
      <c r="E559" s="45">
        <v>110236</v>
      </c>
      <c r="F559" s="45"/>
      <c r="G559" s="45"/>
      <c r="H559" s="45"/>
      <c r="I559" s="45"/>
      <c r="J559" s="45"/>
      <c r="K559" s="45">
        <f t="shared" ref="K559:K560" si="193">E559+F559+G559+H559+I559+J559</f>
        <v>110236</v>
      </c>
      <c r="L559" s="95">
        <v>110236</v>
      </c>
      <c r="M559" s="45">
        <f t="shared" ref="M559:M560" si="194">K559-L559</f>
        <v>0</v>
      </c>
    </row>
    <row r="560" spans="1:13" x14ac:dyDescent="0.25">
      <c r="A560" s="365"/>
      <c r="B560" s="364"/>
      <c r="C560" s="4" t="s">
        <v>144</v>
      </c>
      <c r="D560" s="100">
        <v>29764</v>
      </c>
      <c r="E560" s="45">
        <v>29764</v>
      </c>
      <c r="F560" s="45"/>
      <c r="G560" s="45"/>
      <c r="H560" s="45"/>
      <c r="I560" s="45"/>
      <c r="J560" s="45"/>
      <c r="K560" s="45">
        <f t="shared" si="193"/>
        <v>29764</v>
      </c>
      <c r="L560" s="95">
        <v>29764</v>
      </c>
      <c r="M560" s="45">
        <f t="shared" si="194"/>
        <v>0</v>
      </c>
    </row>
    <row r="561" spans="1:13" x14ac:dyDescent="0.25">
      <c r="A561" s="365"/>
      <c r="B561" s="358"/>
      <c r="C561" s="18" t="s">
        <v>145</v>
      </c>
      <c r="D561" s="108">
        <f>SUM(D559:D560)</f>
        <v>140000</v>
      </c>
      <c r="E561" s="108">
        <v>140000</v>
      </c>
      <c r="F561" s="51">
        <f t="shared" ref="F561:M561" si="195">SUM(F559:F560)</f>
        <v>0</v>
      </c>
      <c r="G561" s="51">
        <f t="shared" si="195"/>
        <v>0</v>
      </c>
      <c r="H561" s="51">
        <f t="shared" si="195"/>
        <v>0</v>
      </c>
      <c r="I561" s="51">
        <f t="shared" si="195"/>
        <v>0</v>
      </c>
      <c r="J561" s="51">
        <f t="shared" si="195"/>
        <v>0</v>
      </c>
      <c r="K561" s="51">
        <f t="shared" si="195"/>
        <v>140000</v>
      </c>
      <c r="L561" s="185">
        <f t="shared" si="195"/>
        <v>140000</v>
      </c>
      <c r="M561" s="83">
        <f t="shared" si="195"/>
        <v>0</v>
      </c>
    </row>
    <row r="562" spans="1:13" x14ac:dyDescent="0.25">
      <c r="A562" s="365"/>
      <c r="B562" s="357" t="s">
        <v>24</v>
      </c>
      <c r="C562" s="29" t="s">
        <v>65</v>
      </c>
      <c r="D562" s="111">
        <v>174000</v>
      </c>
      <c r="E562" s="56">
        <v>174000</v>
      </c>
      <c r="F562" s="56"/>
      <c r="G562" s="56"/>
      <c r="H562" s="56"/>
      <c r="I562" s="56"/>
      <c r="J562" s="56"/>
      <c r="K562" s="45">
        <f t="shared" ref="K562:K565" si="196">E562+F562+G562+H562+I562+J562</f>
        <v>174000</v>
      </c>
      <c r="L562" s="189">
        <v>87000</v>
      </c>
      <c r="M562" s="45">
        <f t="shared" ref="M562:M565" si="197">K562-L562</f>
        <v>87000</v>
      </c>
    </row>
    <row r="563" spans="1:13" x14ac:dyDescent="0.25">
      <c r="A563" s="365"/>
      <c r="B563" s="364"/>
      <c r="C563" s="29" t="s">
        <v>60</v>
      </c>
      <c r="D563" s="111">
        <v>12000</v>
      </c>
      <c r="E563" s="56">
        <v>18000</v>
      </c>
      <c r="F563" s="56"/>
      <c r="G563" s="56"/>
      <c r="H563" s="56"/>
      <c r="I563" s="56"/>
      <c r="J563" s="56"/>
      <c r="K563" s="45">
        <f t="shared" si="196"/>
        <v>18000</v>
      </c>
      <c r="L563" s="189">
        <v>18000</v>
      </c>
      <c r="M563" s="45">
        <f t="shared" si="197"/>
        <v>0</v>
      </c>
    </row>
    <row r="564" spans="1:13" x14ac:dyDescent="0.25">
      <c r="A564" s="365"/>
      <c r="B564" s="364"/>
      <c r="C564" s="242" t="s">
        <v>61</v>
      </c>
      <c r="D564" s="111">
        <v>0</v>
      </c>
      <c r="E564" s="56">
        <v>0</v>
      </c>
      <c r="F564" s="56">
        <v>8000</v>
      </c>
      <c r="G564" s="56"/>
      <c r="H564" s="56"/>
      <c r="I564" s="56"/>
      <c r="J564" s="56"/>
      <c r="K564" s="45">
        <f t="shared" si="196"/>
        <v>8000</v>
      </c>
      <c r="L564" s="189">
        <v>8000</v>
      </c>
      <c r="M564" s="45">
        <f t="shared" si="197"/>
        <v>0</v>
      </c>
    </row>
    <row r="565" spans="1:13" x14ac:dyDescent="0.25">
      <c r="A565" s="365"/>
      <c r="B565" s="364"/>
      <c r="C565" s="29" t="s">
        <v>48</v>
      </c>
      <c r="D565" s="111">
        <v>50220</v>
      </c>
      <c r="E565" s="56">
        <v>50220</v>
      </c>
      <c r="F565" s="56"/>
      <c r="G565" s="56"/>
      <c r="H565" s="56"/>
      <c r="I565" s="56"/>
      <c r="J565" s="56"/>
      <c r="K565" s="45">
        <f t="shared" si="196"/>
        <v>50220</v>
      </c>
      <c r="L565" s="189">
        <v>30510</v>
      </c>
      <c r="M565" s="45">
        <f t="shared" si="197"/>
        <v>19710</v>
      </c>
    </row>
    <row r="566" spans="1:13" x14ac:dyDescent="0.25">
      <c r="A566" s="356"/>
      <c r="B566" s="358"/>
      <c r="C566" s="18" t="s">
        <v>49</v>
      </c>
      <c r="D566" s="108">
        <f>SUM(D562:D565)</f>
        <v>236220</v>
      </c>
      <c r="E566" s="108">
        <v>242220</v>
      </c>
      <c r="F566" s="51">
        <f t="shared" ref="F566:M566" si="198">SUM(F562:F565)</f>
        <v>8000</v>
      </c>
      <c r="G566" s="51">
        <f t="shared" si="198"/>
        <v>0</v>
      </c>
      <c r="H566" s="51">
        <f t="shared" si="198"/>
        <v>0</v>
      </c>
      <c r="I566" s="51">
        <f t="shared" si="198"/>
        <v>0</v>
      </c>
      <c r="J566" s="51">
        <f t="shared" si="198"/>
        <v>0</v>
      </c>
      <c r="K566" s="51">
        <f t="shared" si="198"/>
        <v>250220</v>
      </c>
      <c r="L566" s="185">
        <f t="shared" si="198"/>
        <v>143510</v>
      </c>
      <c r="M566" s="83">
        <f t="shared" si="198"/>
        <v>106710</v>
      </c>
    </row>
    <row r="567" spans="1:13" x14ac:dyDescent="0.25">
      <c r="A567" s="355" t="s">
        <v>102</v>
      </c>
      <c r="B567" s="357" t="s">
        <v>21</v>
      </c>
      <c r="C567" s="4" t="s">
        <v>43</v>
      </c>
      <c r="D567" s="100">
        <v>174800</v>
      </c>
      <c r="E567" s="45">
        <v>174800</v>
      </c>
      <c r="F567" s="45"/>
      <c r="G567" s="45"/>
      <c r="H567" s="45"/>
      <c r="I567" s="45"/>
      <c r="J567" s="45"/>
      <c r="K567" s="45">
        <f t="shared" ref="K567:K570" si="199">E567+F567+G567+H567+I567+J567</f>
        <v>174800</v>
      </c>
      <c r="L567" s="95">
        <v>101800</v>
      </c>
      <c r="M567" s="45">
        <f t="shared" ref="M567:M570" si="200">K567-L567</f>
        <v>73000</v>
      </c>
    </row>
    <row r="568" spans="1:13" x14ac:dyDescent="0.25">
      <c r="A568" s="356"/>
      <c r="B568" s="358"/>
      <c r="C568" s="4" t="s">
        <v>45</v>
      </c>
      <c r="D568" s="100">
        <v>32626</v>
      </c>
      <c r="E568" s="45">
        <v>32626</v>
      </c>
      <c r="F568" s="45"/>
      <c r="G568" s="45"/>
      <c r="H568" s="45"/>
      <c r="I568" s="45"/>
      <c r="J568" s="45"/>
      <c r="K568" s="45">
        <f t="shared" si="199"/>
        <v>32626</v>
      </c>
      <c r="L568" s="95">
        <v>18272</v>
      </c>
      <c r="M568" s="45">
        <f t="shared" si="200"/>
        <v>14354</v>
      </c>
    </row>
    <row r="569" spans="1:13" x14ac:dyDescent="0.25">
      <c r="A569" s="355" t="s">
        <v>103</v>
      </c>
      <c r="B569" s="357" t="s">
        <v>21</v>
      </c>
      <c r="C569" s="4" t="s">
        <v>54</v>
      </c>
      <c r="D569" s="100">
        <v>38400</v>
      </c>
      <c r="E569" s="45">
        <v>38400</v>
      </c>
      <c r="F569" s="45"/>
      <c r="G569" s="45"/>
      <c r="H569" s="45"/>
      <c r="I569" s="45"/>
      <c r="J569" s="45"/>
      <c r="K569" s="45">
        <f t="shared" si="199"/>
        <v>38400</v>
      </c>
      <c r="L569" s="95">
        <v>17000</v>
      </c>
      <c r="M569" s="45">
        <f t="shared" si="200"/>
        <v>21400</v>
      </c>
    </row>
    <row r="570" spans="1:13" x14ac:dyDescent="0.25">
      <c r="A570" s="356"/>
      <c r="B570" s="358"/>
      <c r="C570" s="4" t="s">
        <v>45</v>
      </c>
      <c r="D570" s="100">
        <v>7168</v>
      </c>
      <c r="E570" s="45">
        <v>7168</v>
      </c>
      <c r="F570" s="45"/>
      <c r="G570" s="45"/>
      <c r="H570" s="45"/>
      <c r="I570" s="45"/>
      <c r="J570" s="45"/>
      <c r="K570" s="45">
        <f t="shared" si="199"/>
        <v>7168</v>
      </c>
      <c r="L570" s="95">
        <v>2689</v>
      </c>
      <c r="M570" s="45">
        <f t="shared" si="200"/>
        <v>4479</v>
      </c>
    </row>
    <row r="571" spans="1:13" x14ac:dyDescent="0.25">
      <c r="A571" s="472" t="s">
        <v>159</v>
      </c>
      <c r="B571" s="473"/>
      <c r="C571" s="474"/>
      <c r="D571" s="224">
        <f>SUM(D536+D539+D540+D546+D547+D558+D561+D566+D567+D568+D569+D570)</f>
        <v>7240630</v>
      </c>
      <c r="E571" s="224">
        <v>7240630</v>
      </c>
      <c r="F571" s="228">
        <f t="shared" ref="F571:M571" si="201">SUM(F536,F539,F540,F546,F547,F558,F561,F567,F568,F569,F570,F566)</f>
        <v>0</v>
      </c>
      <c r="G571" s="228">
        <f t="shared" si="201"/>
        <v>0</v>
      </c>
      <c r="H571" s="228">
        <f t="shared" si="201"/>
        <v>0</v>
      </c>
      <c r="I571" s="228">
        <f t="shared" si="201"/>
        <v>0</v>
      </c>
      <c r="J571" s="228">
        <f t="shared" si="201"/>
        <v>0</v>
      </c>
      <c r="K571" s="228">
        <f t="shared" si="201"/>
        <v>7240630</v>
      </c>
      <c r="L571" s="229">
        <f>SUM(L536,L539,L540,L546,L547,L558,L561,L567,L568,L569,L570,L566)</f>
        <v>3961883</v>
      </c>
      <c r="M571" s="230">
        <f t="shared" si="201"/>
        <v>3278747</v>
      </c>
    </row>
    <row r="572" spans="1:13" x14ac:dyDescent="0.25">
      <c r="A572" s="363" t="s">
        <v>80</v>
      </c>
      <c r="B572" s="357" t="s">
        <v>42</v>
      </c>
      <c r="C572" s="92" t="s">
        <v>52</v>
      </c>
      <c r="D572" s="106">
        <v>0</v>
      </c>
      <c r="E572" s="45">
        <v>29700</v>
      </c>
      <c r="F572" s="45">
        <v>5940</v>
      </c>
      <c r="G572" s="45"/>
      <c r="H572" s="45"/>
      <c r="I572" s="45"/>
      <c r="J572" s="45"/>
      <c r="K572" s="45">
        <f t="shared" ref="K572:K574" si="202">E572+F572+G572+H572+I572+J572</f>
        <v>35640</v>
      </c>
      <c r="L572" s="95">
        <v>35640</v>
      </c>
      <c r="M572" s="94">
        <f t="shared" ref="M572:M574" si="203">K572-L572</f>
        <v>0</v>
      </c>
    </row>
    <row r="573" spans="1:13" x14ac:dyDescent="0.25">
      <c r="A573" s="363"/>
      <c r="B573" s="364"/>
      <c r="C573" s="4" t="s">
        <v>43</v>
      </c>
      <c r="D573" s="100">
        <v>978360</v>
      </c>
      <c r="E573" s="45">
        <v>966480</v>
      </c>
      <c r="F573" s="45"/>
      <c r="G573" s="45"/>
      <c r="H573" s="45"/>
      <c r="I573" s="45"/>
      <c r="J573" s="45"/>
      <c r="K573" s="45">
        <f t="shared" si="202"/>
        <v>966480</v>
      </c>
      <c r="L573" s="95">
        <v>551298</v>
      </c>
      <c r="M573" s="45">
        <f t="shared" si="203"/>
        <v>415182</v>
      </c>
    </row>
    <row r="574" spans="1:13" x14ac:dyDescent="0.25">
      <c r="A574" s="363"/>
      <c r="B574" s="364"/>
      <c r="C574" s="4" t="s">
        <v>54</v>
      </c>
      <c r="D574" s="100">
        <v>71280</v>
      </c>
      <c r="E574" s="45">
        <v>61275</v>
      </c>
      <c r="F574" s="45">
        <v>-6844</v>
      </c>
      <c r="G574" s="45"/>
      <c r="H574" s="45"/>
      <c r="I574" s="45"/>
      <c r="J574" s="45"/>
      <c r="K574" s="45">
        <f t="shared" si="202"/>
        <v>54431</v>
      </c>
      <c r="L574" s="95">
        <v>15463</v>
      </c>
      <c r="M574" s="45">
        <f t="shared" si="203"/>
        <v>38968</v>
      </c>
    </row>
    <row r="575" spans="1:13" x14ac:dyDescent="0.25">
      <c r="A575" s="363"/>
      <c r="B575" s="364"/>
      <c r="C575" s="18" t="s">
        <v>44</v>
      </c>
      <c r="D575" s="108">
        <f>SUM(D573:D574)</f>
        <v>1049640</v>
      </c>
      <c r="E575" s="108">
        <v>1057455</v>
      </c>
      <c r="F575" s="51">
        <f t="shared" ref="F575:K575" si="204">SUM(F572:F574)</f>
        <v>-904</v>
      </c>
      <c r="G575" s="51">
        <f t="shared" si="204"/>
        <v>0</v>
      </c>
      <c r="H575" s="51">
        <f t="shared" si="204"/>
        <v>0</v>
      </c>
      <c r="I575" s="51">
        <f t="shared" si="204"/>
        <v>0</v>
      </c>
      <c r="J575" s="51">
        <f t="shared" si="204"/>
        <v>0</v>
      </c>
      <c r="K575" s="51">
        <f t="shared" si="204"/>
        <v>1056551</v>
      </c>
      <c r="L575" s="185">
        <f>SUM(L572:L574)</f>
        <v>602401</v>
      </c>
      <c r="M575" s="51">
        <f>SUM(M572:M574)</f>
        <v>454150</v>
      </c>
    </row>
    <row r="576" spans="1:13" x14ac:dyDescent="0.25">
      <c r="A576" s="363"/>
      <c r="B576" s="364"/>
      <c r="C576" s="220" t="s">
        <v>45</v>
      </c>
      <c r="D576" s="219">
        <v>91314</v>
      </c>
      <c r="E576" s="215">
        <v>91314</v>
      </c>
      <c r="F576" s="215"/>
      <c r="G576" s="215"/>
      <c r="H576" s="215"/>
      <c r="I576" s="215"/>
      <c r="J576" s="215"/>
      <c r="K576" s="216">
        <f t="shared" ref="K576:K580" si="205">E576+F576+G576+H576+I576+J576</f>
        <v>91314</v>
      </c>
      <c r="L576" s="217">
        <v>56401</v>
      </c>
      <c r="M576" s="216">
        <f t="shared" ref="M576:M580" si="206">K576-L576</f>
        <v>34913</v>
      </c>
    </row>
    <row r="577" spans="1:13" x14ac:dyDescent="0.25">
      <c r="A577" s="363"/>
      <c r="B577" s="364"/>
      <c r="C577" s="4" t="s">
        <v>46</v>
      </c>
      <c r="D577" s="100">
        <v>0</v>
      </c>
      <c r="E577" s="45">
        <v>3181</v>
      </c>
      <c r="F577" s="45"/>
      <c r="G577" s="45"/>
      <c r="H577" s="45"/>
      <c r="I577" s="45"/>
      <c r="J577" s="45"/>
      <c r="K577" s="45">
        <f t="shared" si="205"/>
        <v>3181</v>
      </c>
      <c r="L577" s="95">
        <v>3181</v>
      </c>
      <c r="M577" s="95">
        <f t="shared" si="206"/>
        <v>0</v>
      </c>
    </row>
    <row r="578" spans="1:13" x14ac:dyDescent="0.25">
      <c r="A578" s="363"/>
      <c r="B578" s="364"/>
      <c r="C578" s="4" t="s">
        <v>56</v>
      </c>
      <c r="D578" s="100">
        <v>0</v>
      </c>
      <c r="E578" s="45">
        <v>428</v>
      </c>
      <c r="F578" s="45"/>
      <c r="G578" s="45"/>
      <c r="H578" s="45"/>
      <c r="I578" s="45"/>
      <c r="J578" s="45"/>
      <c r="K578" s="45">
        <f t="shared" si="205"/>
        <v>428</v>
      </c>
      <c r="L578" s="95">
        <v>428</v>
      </c>
      <c r="M578" s="94">
        <f t="shared" si="206"/>
        <v>0</v>
      </c>
    </row>
    <row r="579" spans="1:13" x14ac:dyDescent="0.25">
      <c r="A579" s="363"/>
      <c r="B579" s="364"/>
      <c r="C579" s="92" t="s">
        <v>47</v>
      </c>
      <c r="D579" s="106">
        <v>0</v>
      </c>
      <c r="E579" s="45">
        <v>1900</v>
      </c>
      <c r="F579" s="45"/>
      <c r="G579" s="45"/>
      <c r="H579" s="45"/>
      <c r="I579" s="45"/>
      <c r="J579" s="45"/>
      <c r="K579" s="45">
        <f t="shared" si="205"/>
        <v>1900</v>
      </c>
      <c r="L579" s="95">
        <v>1900</v>
      </c>
      <c r="M579" s="95">
        <f t="shared" si="206"/>
        <v>0</v>
      </c>
    </row>
    <row r="580" spans="1:13" x14ac:dyDescent="0.25">
      <c r="A580" s="363"/>
      <c r="B580" s="364"/>
      <c r="C580" s="4" t="s">
        <v>48</v>
      </c>
      <c r="D580" s="100">
        <v>0</v>
      </c>
      <c r="E580" s="45">
        <v>975</v>
      </c>
      <c r="F580" s="45"/>
      <c r="G580" s="45"/>
      <c r="H580" s="45"/>
      <c r="I580" s="45"/>
      <c r="J580" s="45"/>
      <c r="K580" s="45">
        <f t="shared" si="205"/>
        <v>975</v>
      </c>
      <c r="L580" s="95">
        <v>975</v>
      </c>
      <c r="M580" s="94">
        <f t="shared" si="206"/>
        <v>0</v>
      </c>
    </row>
    <row r="581" spans="1:13" x14ac:dyDescent="0.25">
      <c r="A581" s="363"/>
      <c r="B581" s="358"/>
      <c r="C581" s="18" t="s">
        <v>49</v>
      </c>
      <c r="D581" s="108">
        <f>SUM(D577:D580)</f>
        <v>0</v>
      </c>
      <c r="E581" s="108">
        <v>6484</v>
      </c>
      <c r="F581" s="51">
        <f t="shared" ref="F581:M581" si="207">SUM(F577:F580)</f>
        <v>0</v>
      </c>
      <c r="G581" s="51">
        <f t="shared" si="207"/>
        <v>0</v>
      </c>
      <c r="H581" s="51">
        <f t="shared" si="207"/>
        <v>0</v>
      </c>
      <c r="I581" s="51">
        <f t="shared" si="207"/>
        <v>0</v>
      </c>
      <c r="J581" s="51">
        <f t="shared" si="207"/>
        <v>0</v>
      </c>
      <c r="K581" s="51">
        <f t="shared" si="207"/>
        <v>6484</v>
      </c>
      <c r="L581" s="185">
        <f t="shared" si="207"/>
        <v>6484</v>
      </c>
      <c r="M581" s="96">
        <f t="shared" si="207"/>
        <v>0</v>
      </c>
    </row>
    <row r="582" spans="1:13" x14ac:dyDescent="0.25">
      <c r="A582" s="363"/>
      <c r="B582" s="359" t="s">
        <v>21</v>
      </c>
      <c r="C582" s="4" t="s">
        <v>43</v>
      </c>
      <c r="D582" s="100">
        <v>4727872</v>
      </c>
      <c r="E582" s="45">
        <v>4709266</v>
      </c>
      <c r="F582" s="94"/>
      <c r="G582" s="45"/>
      <c r="H582" s="45"/>
      <c r="I582" s="45"/>
      <c r="J582" s="45"/>
      <c r="K582" s="45">
        <f t="shared" ref="K582:K588" si="208">E582+F582+G582+H582+I582+J582</f>
        <v>4709266</v>
      </c>
      <c r="L582" s="95">
        <v>1701140</v>
      </c>
      <c r="M582" s="45">
        <f t="shared" ref="M582:M588" si="209">K582-L582</f>
        <v>3008126</v>
      </c>
    </row>
    <row r="583" spans="1:13" x14ac:dyDescent="0.25">
      <c r="A583" s="363"/>
      <c r="B583" s="359"/>
      <c r="C583" s="4" t="s">
        <v>66</v>
      </c>
      <c r="D583" s="100">
        <v>195000</v>
      </c>
      <c r="E583" s="45">
        <v>195000</v>
      </c>
      <c r="F583" s="64"/>
      <c r="G583" s="45"/>
      <c r="H583" s="45"/>
      <c r="I583" s="45"/>
      <c r="J583" s="45"/>
      <c r="K583" s="45">
        <f t="shared" si="208"/>
        <v>195000</v>
      </c>
      <c r="L583" s="95">
        <v>195000</v>
      </c>
      <c r="M583" s="45">
        <f t="shared" si="209"/>
        <v>0</v>
      </c>
    </row>
    <row r="584" spans="1:13" x14ac:dyDescent="0.25">
      <c r="A584" s="363"/>
      <c r="B584" s="359"/>
      <c r="C584" s="4" t="s">
        <v>50</v>
      </c>
      <c r="D584" s="100">
        <v>179300</v>
      </c>
      <c r="E584" s="45">
        <v>179300</v>
      </c>
      <c r="F584" s="64"/>
      <c r="G584" s="45"/>
      <c r="H584" s="45"/>
      <c r="I584" s="45"/>
      <c r="J584" s="45"/>
      <c r="K584" s="45">
        <f t="shared" si="208"/>
        <v>179300</v>
      </c>
      <c r="L584" s="95">
        <v>56250</v>
      </c>
      <c r="M584" s="45">
        <f t="shared" si="209"/>
        <v>123050</v>
      </c>
    </row>
    <row r="585" spans="1:13" x14ac:dyDescent="0.25">
      <c r="A585" s="363"/>
      <c r="B585" s="359"/>
      <c r="C585" s="4" t="s">
        <v>51</v>
      </c>
      <c r="D585" s="100">
        <v>10000</v>
      </c>
      <c r="E585" s="45">
        <v>10000</v>
      </c>
      <c r="F585" s="64"/>
      <c r="G585" s="45"/>
      <c r="H585" s="45"/>
      <c r="I585" s="45"/>
      <c r="J585" s="45"/>
      <c r="K585" s="45">
        <f t="shared" si="208"/>
        <v>10000</v>
      </c>
      <c r="L585" s="95">
        <v>0</v>
      </c>
      <c r="M585" s="45">
        <f t="shared" si="209"/>
        <v>10000</v>
      </c>
    </row>
    <row r="586" spans="1:13" x14ac:dyDescent="0.25">
      <c r="A586" s="363"/>
      <c r="B586" s="359"/>
      <c r="C586" s="4" t="s">
        <v>52</v>
      </c>
      <c r="D586" s="100">
        <v>18000</v>
      </c>
      <c r="E586" s="45">
        <v>6120</v>
      </c>
      <c r="F586" s="64">
        <v>-5940</v>
      </c>
      <c r="G586" s="45"/>
      <c r="H586" s="45"/>
      <c r="I586" s="45"/>
      <c r="J586" s="45"/>
      <c r="K586" s="45">
        <f t="shared" si="208"/>
        <v>180</v>
      </c>
      <c r="L586" s="95">
        <v>0</v>
      </c>
      <c r="M586" s="45">
        <f t="shared" si="209"/>
        <v>180</v>
      </c>
    </row>
    <row r="587" spans="1:13" x14ac:dyDescent="0.25">
      <c r="A587" s="363"/>
      <c r="B587" s="359"/>
      <c r="C587" s="4" t="s">
        <v>53</v>
      </c>
      <c r="D587" s="100">
        <v>24000</v>
      </c>
      <c r="E587" s="45">
        <v>24000</v>
      </c>
      <c r="F587" s="64"/>
      <c r="G587" s="45"/>
      <c r="H587" s="45"/>
      <c r="I587" s="45"/>
      <c r="J587" s="45"/>
      <c r="K587" s="45">
        <f t="shared" si="208"/>
        <v>24000</v>
      </c>
      <c r="L587" s="95">
        <v>17000</v>
      </c>
      <c r="M587" s="45">
        <f t="shared" si="209"/>
        <v>7000</v>
      </c>
    </row>
    <row r="588" spans="1:13" x14ac:dyDescent="0.25">
      <c r="A588" s="363"/>
      <c r="B588" s="359"/>
      <c r="C588" s="4" t="s">
        <v>54</v>
      </c>
      <c r="D588" s="100">
        <v>0</v>
      </c>
      <c r="E588" s="45">
        <v>22671</v>
      </c>
      <c r="F588" s="94">
        <f>38351+6844</f>
        <v>45195</v>
      </c>
      <c r="G588" s="45"/>
      <c r="H588" s="45"/>
      <c r="I588" s="45"/>
      <c r="J588" s="45"/>
      <c r="K588" s="45">
        <f t="shared" si="208"/>
        <v>67866</v>
      </c>
      <c r="L588" s="94">
        <v>67866</v>
      </c>
      <c r="M588" s="64">
        <f t="shared" si="209"/>
        <v>0</v>
      </c>
    </row>
    <row r="589" spans="1:13" x14ac:dyDescent="0.25">
      <c r="A589" s="363"/>
      <c r="B589" s="359"/>
      <c r="C589" s="18" t="s">
        <v>44</v>
      </c>
      <c r="D589" s="108">
        <f>SUM(D582:D588)</f>
        <v>5154172</v>
      </c>
      <c r="E589" s="108">
        <v>5146357</v>
      </c>
      <c r="F589" s="51">
        <f t="shared" ref="F589:M589" si="210">SUM(F582:F588)</f>
        <v>39255</v>
      </c>
      <c r="G589" s="51">
        <f t="shared" si="210"/>
        <v>0</v>
      </c>
      <c r="H589" s="51">
        <f t="shared" si="210"/>
        <v>0</v>
      </c>
      <c r="I589" s="51">
        <f t="shared" si="210"/>
        <v>0</v>
      </c>
      <c r="J589" s="51">
        <f t="shared" si="210"/>
        <v>0</v>
      </c>
      <c r="K589" s="51">
        <f t="shared" si="210"/>
        <v>5185612</v>
      </c>
      <c r="L589" s="185">
        <f t="shared" si="210"/>
        <v>2037256</v>
      </c>
      <c r="M589" s="83">
        <f t="shared" si="210"/>
        <v>3148356</v>
      </c>
    </row>
    <row r="590" spans="1:13" x14ac:dyDescent="0.25">
      <c r="A590" s="363"/>
      <c r="B590" s="359"/>
      <c r="C590" s="220" t="s">
        <v>45</v>
      </c>
      <c r="D590" s="219">
        <v>986397</v>
      </c>
      <c r="E590" s="215">
        <v>986397</v>
      </c>
      <c r="F590" s="215"/>
      <c r="G590" s="215"/>
      <c r="H590" s="215"/>
      <c r="I590" s="215"/>
      <c r="J590" s="215"/>
      <c r="K590" s="216">
        <f t="shared" ref="K590:K601" si="211">E590+F590+G590+H590+I590+J590</f>
        <v>986397</v>
      </c>
      <c r="L590" s="217">
        <v>499550</v>
      </c>
      <c r="M590" s="216">
        <f t="shared" ref="M590:M601" si="212">K590-L590</f>
        <v>486847</v>
      </c>
    </row>
    <row r="591" spans="1:13" x14ac:dyDescent="0.25">
      <c r="A591" s="363"/>
      <c r="B591" s="359"/>
      <c r="C591" s="4" t="s">
        <v>46</v>
      </c>
      <c r="D591" s="100">
        <v>40000</v>
      </c>
      <c r="E591" s="45">
        <v>36819</v>
      </c>
      <c r="F591" s="45"/>
      <c r="G591" s="45"/>
      <c r="H591" s="45"/>
      <c r="I591" s="45"/>
      <c r="J591" s="45"/>
      <c r="K591" s="45">
        <f t="shared" si="211"/>
        <v>36819</v>
      </c>
      <c r="L591" s="95">
        <v>9141</v>
      </c>
      <c r="M591" s="45">
        <f t="shared" si="212"/>
        <v>27678</v>
      </c>
    </row>
    <row r="592" spans="1:13" x14ac:dyDescent="0.25">
      <c r="A592" s="363"/>
      <c r="B592" s="359"/>
      <c r="C592" s="4" t="s">
        <v>56</v>
      </c>
      <c r="D592" s="100">
        <v>90000</v>
      </c>
      <c r="E592" s="45">
        <v>86031</v>
      </c>
      <c r="F592" s="45">
        <v>-38351</v>
      </c>
      <c r="G592" s="45"/>
      <c r="H592" s="45"/>
      <c r="I592" s="45"/>
      <c r="J592" s="45"/>
      <c r="K592" s="45">
        <f t="shared" si="211"/>
        <v>47680</v>
      </c>
      <c r="L592" s="95">
        <v>15748</v>
      </c>
      <c r="M592" s="64">
        <f t="shared" si="212"/>
        <v>31932</v>
      </c>
    </row>
    <row r="593" spans="1:13" x14ac:dyDescent="0.25">
      <c r="A593" s="363"/>
      <c r="B593" s="359"/>
      <c r="C593" s="92" t="s">
        <v>58</v>
      </c>
      <c r="D593" s="106">
        <v>0</v>
      </c>
      <c r="E593" s="45">
        <v>1641</v>
      </c>
      <c r="F593" s="45"/>
      <c r="G593" s="45"/>
      <c r="H593" s="45"/>
      <c r="I593" s="45"/>
      <c r="J593" s="45"/>
      <c r="K593" s="45">
        <f t="shared" si="211"/>
        <v>1641</v>
      </c>
      <c r="L593" s="95">
        <v>1641</v>
      </c>
      <c r="M593" s="95">
        <f t="shared" si="212"/>
        <v>0</v>
      </c>
    </row>
    <row r="594" spans="1:13" x14ac:dyDescent="0.25">
      <c r="A594" s="363"/>
      <c r="B594" s="359"/>
      <c r="C594" s="4" t="s">
        <v>59</v>
      </c>
      <c r="D594" s="100">
        <v>200000</v>
      </c>
      <c r="E594" s="45">
        <v>200000</v>
      </c>
      <c r="F594" s="45"/>
      <c r="G594" s="45"/>
      <c r="H594" s="45"/>
      <c r="I594" s="45"/>
      <c r="J594" s="45"/>
      <c r="K594" s="45">
        <f t="shared" si="211"/>
        <v>200000</v>
      </c>
      <c r="L594" s="95">
        <v>101104</v>
      </c>
      <c r="M594" s="45">
        <f t="shared" si="212"/>
        <v>98896</v>
      </c>
    </row>
    <row r="595" spans="1:13" x14ac:dyDescent="0.25">
      <c r="A595" s="363"/>
      <c r="B595" s="359"/>
      <c r="C595" s="4" t="s">
        <v>65</v>
      </c>
      <c r="D595" s="100">
        <v>0</v>
      </c>
      <c r="E595" s="45">
        <v>0</v>
      </c>
      <c r="F595" s="45"/>
      <c r="G595" s="45"/>
      <c r="H595" s="45"/>
      <c r="I595" s="45"/>
      <c r="J595" s="45"/>
      <c r="K595" s="45">
        <f t="shared" si="211"/>
        <v>0</v>
      </c>
      <c r="L595" s="95">
        <v>0</v>
      </c>
      <c r="M595" s="45">
        <f t="shared" si="212"/>
        <v>0</v>
      </c>
    </row>
    <row r="596" spans="1:13" x14ac:dyDescent="0.25">
      <c r="A596" s="363"/>
      <c r="B596" s="359"/>
      <c r="C596" s="4" t="s">
        <v>60</v>
      </c>
      <c r="D596" s="100">
        <v>20000</v>
      </c>
      <c r="E596" s="45">
        <v>19794</v>
      </c>
      <c r="F596" s="45"/>
      <c r="G596" s="45"/>
      <c r="H596" s="45"/>
      <c r="I596" s="45"/>
      <c r="J596" s="45"/>
      <c r="K596" s="45">
        <f t="shared" si="211"/>
        <v>19794</v>
      </c>
      <c r="L596" s="95">
        <v>3805</v>
      </c>
      <c r="M596" s="45">
        <f t="shared" si="212"/>
        <v>15989</v>
      </c>
    </row>
    <row r="597" spans="1:13" x14ac:dyDescent="0.25">
      <c r="A597" s="363"/>
      <c r="B597" s="359"/>
      <c r="C597" s="4" t="s">
        <v>47</v>
      </c>
      <c r="D597" s="100">
        <v>16800</v>
      </c>
      <c r="E597" s="45">
        <v>16800</v>
      </c>
      <c r="F597" s="45"/>
      <c r="G597" s="64"/>
      <c r="H597" s="45"/>
      <c r="I597" s="45"/>
      <c r="J597" s="45"/>
      <c r="K597" s="45">
        <f t="shared" si="211"/>
        <v>16800</v>
      </c>
      <c r="L597" s="95">
        <v>4200</v>
      </c>
      <c r="M597" s="45">
        <f t="shared" si="212"/>
        <v>12600</v>
      </c>
    </row>
    <row r="598" spans="1:13" x14ac:dyDescent="0.25">
      <c r="A598" s="363"/>
      <c r="B598" s="359"/>
      <c r="C598" s="4" t="s">
        <v>61</v>
      </c>
      <c r="D598" s="100">
        <v>0</v>
      </c>
      <c r="E598" s="45">
        <v>1013592</v>
      </c>
      <c r="F598" s="45"/>
      <c r="G598" s="64"/>
      <c r="H598" s="45"/>
      <c r="I598" s="45"/>
      <c r="J598" s="45"/>
      <c r="K598" s="45">
        <f t="shared" si="211"/>
        <v>1013592</v>
      </c>
      <c r="L598" s="95">
        <v>206</v>
      </c>
      <c r="M598" s="45">
        <f t="shared" si="212"/>
        <v>1013386</v>
      </c>
    </row>
    <row r="599" spans="1:13" x14ac:dyDescent="0.25">
      <c r="A599" s="363"/>
      <c r="B599" s="359"/>
      <c r="C599" s="4" t="s">
        <v>62</v>
      </c>
      <c r="D599" s="100">
        <v>9915</v>
      </c>
      <c r="E599" s="45">
        <v>9915</v>
      </c>
      <c r="F599" s="45"/>
      <c r="G599" s="64"/>
      <c r="H599" s="45"/>
      <c r="I599" s="45"/>
      <c r="J599" s="45"/>
      <c r="K599" s="45">
        <f t="shared" si="211"/>
        <v>9915</v>
      </c>
      <c r="L599" s="95">
        <v>865</v>
      </c>
      <c r="M599" s="45">
        <f t="shared" si="212"/>
        <v>9050</v>
      </c>
    </row>
    <row r="600" spans="1:13" x14ac:dyDescent="0.25">
      <c r="A600" s="363"/>
      <c r="B600" s="359"/>
      <c r="C600" s="4" t="s">
        <v>48</v>
      </c>
      <c r="D600" s="100">
        <v>46100</v>
      </c>
      <c r="E600" s="45">
        <v>318739</v>
      </c>
      <c r="F600" s="45"/>
      <c r="G600" s="64"/>
      <c r="H600" s="45"/>
      <c r="I600" s="45"/>
      <c r="J600" s="45"/>
      <c r="K600" s="45">
        <f t="shared" si="211"/>
        <v>318739</v>
      </c>
      <c r="L600" s="95">
        <v>18503</v>
      </c>
      <c r="M600" s="64">
        <f t="shared" si="212"/>
        <v>300236</v>
      </c>
    </row>
    <row r="601" spans="1:13" x14ac:dyDescent="0.25">
      <c r="A601" s="363"/>
      <c r="B601" s="359"/>
      <c r="C601" s="4" t="s">
        <v>63</v>
      </c>
      <c r="D601" s="100">
        <v>0</v>
      </c>
      <c r="E601" s="45">
        <v>0</v>
      </c>
      <c r="F601" s="45"/>
      <c r="G601" s="64"/>
      <c r="H601" s="45"/>
      <c r="I601" s="45"/>
      <c r="J601" s="45"/>
      <c r="K601" s="45">
        <f t="shared" si="211"/>
        <v>0</v>
      </c>
      <c r="L601" s="95">
        <v>0</v>
      </c>
      <c r="M601" s="45">
        <f t="shared" si="212"/>
        <v>0</v>
      </c>
    </row>
    <row r="602" spans="1:13" x14ac:dyDescent="0.25">
      <c r="A602" s="363"/>
      <c r="B602" s="359"/>
      <c r="C602" s="18" t="s">
        <v>49</v>
      </c>
      <c r="D602" s="108">
        <f>SUM(D591:D601)</f>
        <v>422815</v>
      </c>
      <c r="E602" s="108">
        <v>1703331</v>
      </c>
      <c r="F602" s="51">
        <f t="shared" ref="F602:M602" si="213">SUM(F591:F601)</f>
        <v>-38351</v>
      </c>
      <c r="G602" s="51">
        <f t="shared" si="213"/>
        <v>0</v>
      </c>
      <c r="H602" s="51">
        <f t="shared" si="213"/>
        <v>0</v>
      </c>
      <c r="I602" s="51">
        <f t="shared" si="213"/>
        <v>0</v>
      </c>
      <c r="J602" s="51">
        <f t="shared" si="213"/>
        <v>0</v>
      </c>
      <c r="K602" s="51">
        <f t="shared" si="213"/>
        <v>1664980</v>
      </c>
      <c r="L602" s="185">
        <f t="shared" si="213"/>
        <v>155213</v>
      </c>
      <c r="M602" s="83">
        <f t="shared" si="213"/>
        <v>1509767</v>
      </c>
    </row>
    <row r="603" spans="1:13" x14ac:dyDescent="0.25">
      <c r="A603" s="355" t="s">
        <v>104</v>
      </c>
      <c r="B603" s="357" t="s">
        <v>21</v>
      </c>
      <c r="C603" s="4" t="s">
        <v>43</v>
      </c>
      <c r="D603" s="100">
        <v>415617</v>
      </c>
      <c r="E603" s="45">
        <v>415617</v>
      </c>
      <c r="F603" s="45"/>
      <c r="G603" s="45"/>
      <c r="H603" s="45"/>
      <c r="I603" s="45"/>
      <c r="J603" s="45"/>
      <c r="K603" s="45">
        <f t="shared" ref="K603:K604" si="214">E603+F603+G603+H603+I603+J603</f>
        <v>415617</v>
      </c>
      <c r="L603" s="95">
        <v>125459</v>
      </c>
      <c r="M603" s="45">
        <f t="shared" ref="M603:M604" si="215">K603-L603</f>
        <v>290158</v>
      </c>
    </row>
    <row r="604" spans="1:13" x14ac:dyDescent="0.25">
      <c r="A604" s="356"/>
      <c r="B604" s="358"/>
      <c r="C604" s="4" t="s">
        <v>45</v>
      </c>
      <c r="D604" s="100">
        <v>77696</v>
      </c>
      <c r="E604" s="45">
        <v>77696</v>
      </c>
      <c r="F604" s="45"/>
      <c r="G604" s="45"/>
      <c r="H604" s="45"/>
      <c r="I604" s="45"/>
      <c r="J604" s="45"/>
      <c r="K604" s="45">
        <f t="shared" si="214"/>
        <v>77696</v>
      </c>
      <c r="L604" s="95">
        <v>24467</v>
      </c>
      <c r="M604" s="45">
        <f t="shared" si="215"/>
        <v>53229</v>
      </c>
    </row>
    <row r="605" spans="1:13" x14ac:dyDescent="0.25">
      <c r="A605" s="472" t="s">
        <v>160</v>
      </c>
      <c r="B605" s="473"/>
      <c r="C605" s="474"/>
      <c r="D605" s="224">
        <f>SUM(D575+D576+D581+D589+D590+D602+D603+D604)</f>
        <v>8197651</v>
      </c>
      <c r="E605" s="224">
        <v>9484651</v>
      </c>
      <c r="F605" s="225">
        <f>SUM(F575,F576,F581,F589,F590,F602,F603,F604)</f>
        <v>0</v>
      </c>
      <c r="G605" s="225">
        <f t="shared" ref="G605:M605" si="216">SUM(G575,G576,G581,G589,G590,G602,G603,G604)</f>
        <v>0</v>
      </c>
      <c r="H605" s="225">
        <f t="shared" si="216"/>
        <v>0</v>
      </c>
      <c r="I605" s="225">
        <f t="shared" si="216"/>
        <v>0</v>
      </c>
      <c r="J605" s="225">
        <f t="shared" si="216"/>
        <v>0</v>
      </c>
      <c r="K605" s="225">
        <f t="shared" si="216"/>
        <v>9484651</v>
      </c>
      <c r="L605" s="226">
        <f>SUM(L575,L576,L581,L589,L590,L602,L603,L604)</f>
        <v>3507231</v>
      </c>
      <c r="M605" s="225">
        <f t="shared" si="216"/>
        <v>5977420</v>
      </c>
    </row>
    <row r="606" spans="1:13" x14ac:dyDescent="0.25">
      <c r="A606" s="363" t="s">
        <v>81</v>
      </c>
      <c r="B606" s="6" t="s">
        <v>9</v>
      </c>
      <c r="C606" s="4" t="s">
        <v>70</v>
      </c>
      <c r="D606" s="100">
        <v>0</v>
      </c>
      <c r="E606" s="45">
        <v>0</v>
      </c>
      <c r="F606" s="45"/>
      <c r="G606" s="45"/>
      <c r="H606" s="45"/>
      <c r="I606" s="45"/>
      <c r="J606" s="45"/>
      <c r="K606" s="45">
        <f>E606+F606+G606+H606+I606+J606</f>
        <v>0</v>
      </c>
      <c r="L606" s="95">
        <v>0</v>
      </c>
      <c r="M606" s="45">
        <f t="shared" ref="M606:M610" si="217">K606-L606</f>
        <v>0</v>
      </c>
    </row>
    <row r="607" spans="1:13" x14ac:dyDescent="0.25">
      <c r="A607" s="363"/>
      <c r="B607" s="359" t="s">
        <v>42</v>
      </c>
      <c r="C607" s="18" t="s">
        <v>43</v>
      </c>
      <c r="D607" s="108">
        <f>D606</f>
        <v>0</v>
      </c>
      <c r="E607" s="108">
        <v>0</v>
      </c>
      <c r="F607" s="108">
        <f t="shared" ref="F607:M607" si="218">F606</f>
        <v>0</v>
      </c>
      <c r="G607" s="108">
        <f t="shared" si="218"/>
        <v>0</v>
      </c>
      <c r="H607" s="108">
        <f t="shared" si="218"/>
        <v>0</v>
      </c>
      <c r="I607" s="108">
        <f t="shared" si="218"/>
        <v>0</v>
      </c>
      <c r="J607" s="108">
        <f t="shared" si="218"/>
        <v>0</v>
      </c>
      <c r="K607" s="108">
        <f t="shared" si="218"/>
        <v>0</v>
      </c>
      <c r="L607" s="108">
        <v>0</v>
      </c>
      <c r="M607" s="108">
        <f t="shared" si="218"/>
        <v>0</v>
      </c>
    </row>
    <row r="608" spans="1:13" x14ac:dyDescent="0.25">
      <c r="A608" s="363"/>
      <c r="B608" s="359"/>
      <c r="C608" s="220" t="s">
        <v>45</v>
      </c>
      <c r="D608" s="219">
        <v>0</v>
      </c>
      <c r="E608" s="215">
        <v>0</v>
      </c>
      <c r="F608" s="215"/>
      <c r="G608" s="215"/>
      <c r="H608" s="215"/>
      <c r="I608" s="215"/>
      <c r="J608" s="215"/>
      <c r="K608" s="216">
        <f t="shared" ref="K608:K610" si="219">E608+F608+G608+H608+I608+J608</f>
        <v>0</v>
      </c>
      <c r="L608" s="217"/>
      <c r="M608" s="216">
        <f t="shared" si="217"/>
        <v>0</v>
      </c>
    </row>
    <row r="609" spans="1:13" x14ac:dyDescent="0.25">
      <c r="A609" s="363"/>
      <c r="B609" s="359"/>
      <c r="C609" s="4" t="s">
        <v>46</v>
      </c>
      <c r="D609" s="100">
        <v>0</v>
      </c>
      <c r="E609" s="45">
        <v>0</v>
      </c>
      <c r="F609" s="45"/>
      <c r="G609" s="45"/>
      <c r="H609" s="45"/>
      <c r="I609" s="45"/>
      <c r="J609" s="45"/>
      <c r="K609" s="45">
        <f t="shared" si="219"/>
        <v>0</v>
      </c>
      <c r="L609" s="95"/>
      <c r="M609" s="45">
        <f t="shared" si="217"/>
        <v>0</v>
      </c>
    </row>
    <row r="610" spans="1:13" x14ac:dyDescent="0.25">
      <c r="A610" s="363"/>
      <c r="B610" s="359"/>
      <c r="C610" s="4" t="s">
        <v>48</v>
      </c>
      <c r="D610" s="100">
        <v>0</v>
      </c>
      <c r="E610" s="45">
        <v>0</v>
      </c>
      <c r="F610" s="45"/>
      <c r="G610" s="45"/>
      <c r="H610" s="45"/>
      <c r="I610" s="45"/>
      <c r="J610" s="45"/>
      <c r="K610" s="45">
        <f t="shared" si="219"/>
        <v>0</v>
      </c>
      <c r="L610" s="95"/>
      <c r="M610" s="45">
        <f t="shared" si="217"/>
        <v>0</v>
      </c>
    </row>
    <row r="611" spans="1:13" x14ac:dyDescent="0.25">
      <c r="A611" s="363"/>
      <c r="B611" s="359"/>
      <c r="C611" s="18" t="s">
        <v>49</v>
      </c>
      <c r="D611" s="108">
        <f>SUM(D609:D610)</f>
        <v>0</v>
      </c>
      <c r="E611" s="108">
        <v>0</v>
      </c>
      <c r="F611" s="51">
        <f t="shared" ref="F611:M611" si="220">SUM(F609:F610)</f>
        <v>0</v>
      </c>
      <c r="G611" s="51">
        <f t="shared" si="220"/>
        <v>0</v>
      </c>
      <c r="H611" s="51">
        <f t="shared" si="220"/>
        <v>0</v>
      </c>
      <c r="I611" s="51">
        <f t="shared" si="220"/>
        <v>0</v>
      </c>
      <c r="J611" s="51">
        <f t="shared" si="220"/>
        <v>0</v>
      </c>
      <c r="K611" s="51">
        <f t="shared" si="220"/>
        <v>0</v>
      </c>
      <c r="L611" s="185">
        <f t="shared" si="220"/>
        <v>0</v>
      </c>
      <c r="M611" s="83">
        <f t="shared" si="220"/>
        <v>0</v>
      </c>
    </row>
    <row r="612" spans="1:13" x14ac:dyDescent="0.25">
      <c r="A612" s="363"/>
      <c r="B612" s="359" t="s">
        <v>21</v>
      </c>
      <c r="C612" s="4" t="s">
        <v>43</v>
      </c>
      <c r="D612" s="100">
        <v>4885436</v>
      </c>
      <c r="E612" s="45">
        <v>4842703</v>
      </c>
      <c r="F612" s="45"/>
      <c r="G612" s="45"/>
      <c r="H612" s="45"/>
      <c r="I612" s="45"/>
      <c r="J612" s="45"/>
      <c r="K612" s="45">
        <f t="shared" ref="K612:K618" si="221">E612+F612+G612+H612+I612+J612</f>
        <v>4842703</v>
      </c>
      <c r="L612" s="95">
        <v>2595880</v>
      </c>
      <c r="M612" s="45">
        <f t="shared" ref="M612:M618" si="222">K612-L612</f>
        <v>2246823</v>
      </c>
    </row>
    <row r="613" spans="1:13" x14ac:dyDescent="0.25">
      <c r="A613" s="363"/>
      <c r="B613" s="359"/>
      <c r="C613" s="4" t="s">
        <v>50</v>
      </c>
      <c r="D613" s="100">
        <v>200000</v>
      </c>
      <c r="E613" s="45">
        <v>200000</v>
      </c>
      <c r="F613" s="45"/>
      <c r="G613" s="45"/>
      <c r="H613" s="45"/>
      <c r="I613" s="45"/>
      <c r="J613" s="45"/>
      <c r="K613" s="45">
        <f t="shared" si="221"/>
        <v>200000</v>
      </c>
      <c r="L613" s="95">
        <v>100000</v>
      </c>
      <c r="M613" s="45">
        <f t="shared" si="222"/>
        <v>100000</v>
      </c>
    </row>
    <row r="614" spans="1:13" x14ac:dyDescent="0.25">
      <c r="A614" s="363"/>
      <c r="B614" s="359"/>
      <c r="C614" s="4" t="s">
        <v>51</v>
      </c>
      <c r="D614" s="100">
        <v>10000</v>
      </c>
      <c r="E614" s="45">
        <v>10000</v>
      </c>
      <c r="F614" s="45"/>
      <c r="G614" s="45"/>
      <c r="H614" s="45"/>
      <c r="I614" s="45"/>
      <c r="J614" s="45"/>
      <c r="K614" s="45">
        <f t="shared" si="221"/>
        <v>10000</v>
      </c>
      <c r="L614" s="95">
        <v>0</v>
      </c>
      <c r="M614" s="45">
        <f t="shared" si="222"/>
        <v>10000</v>
      </c>
    </row>
    <row r="615" spans="1:13" x14ac:dyDescent="0.25">
      <c r="A615" s="363"/>
      <c r="B615" s="359"/>
      <c r="C615" s="4" t="s">
        <v>52</v>
      </c>
      <c r="D615" s="100">
        <v>100000</v>
      </c>
      <c r="E615" s="45">
        <v>100000</v>
      </c>
      <c r="F615" s="45"/>
      <c r="G615" s="45"/>
      <c r="H615" s="45"/>
      <c r="I615" s="45"/>
      <c r="J615" s="45"/>
      <c r="K615" s="45">
        <f t="shared" si="221"/>
        <v>100000</v>
      </c>
      <c r="L615" s="95">
        <v>0</v>
      </c>
      <c r="M615" s="45">
        <f t="shared" si="222"/>
        <v>100000</v>
      </c>
    </row>
    <row r="616" spans="1:13" x14ac:dyDescent="0.25">
      <c r="A616" s="363"/>
      <c r="B616" s="359"/>
      <c r="C616" s="4" t="s">
        <v>53</v>
      </c>
      <c r="D616" s="100">
        <v>24000</v>
      </c>
      <c r="E616" s="45">
        <v>24000</v>
      </c>
      <c r="F616" s="45"/>
      <c r="G616" s="45"/>
      <c r="H616" s="45"/>
      <c r="I616" s="45"/>
      <c r="J616" s="45"/>
      <c r="K616" s="45">
        <f t="shared" si="221"/>
        <v>24000</v>
      </c>
      <c r="L616" s="95">
        <v>12000</v>
      </c>
      <c r="M616" s="45">
        <f t="shared" si="222"/>
        <v>12000</v>
      </c>
    </row>
    <row r="617" spans="1:13" x14ac:dyDescent="0.25">
      <c r="A617" s="363"/>
      <c r="B617" s="359"/>
      <c r="C617" s="4" t="s">
        <v>54</v>
      </c>
      <c r="D617" s="100">
        <v>0</v>
      </c>
      <c r="E617" s="45">
        <v>42733</v>
      </c>
      <c r="F617" s="45"/>
      <c r="G617" s="45"/>
      <c r="H617" s="45"/>
      <c r="I617" s="45"/>
      <c r="J617" s="45"/>
      <c r="K617" s="45">
        <f t="shared" si="221"/>
        <v>42733</v>
      </c>
      <c r="L617" s="95">
        <v>42733</v>
      </c>
      <c r="M617" s="45">
        <f t="shared" si="222"/>
        <v>0</v>
      </c>
    </row>
    <row r="618" spans="1:13" x14ac:dyDescent="0.25">
      <c r="A618" s="363"/>
      <c r="B618" s="359"/>
      <c r="C618" s="4" t="s">
        <v>55</v>
      </c>
      <c r="D618" s="100">
        <v>0</v>
      </c>
      <c r="E618" s="45">
        <v>0</v>
      </c>
      <c r="F618" s="45"/>
      <c r="G618" s="45"/>
      <c r="H618" s="45"/>
      <c r="I618" s="45"/>
      <c r="J618" s="45"/>
      <c r="K618" s="45">
        <f t="shared" si="221"/>
        <v>0</v>
      </c>
      <c r="L618" s="95">
        <v>0</v>
      </c>
      <c r="M618" s="45">
        <f t="shared" si="222"/>
        <v>0</v>
      </c>
    </row>
    <row r="619" spans="1:13" x14ac:dyDescent="0.25">
      <c r="A619" s="363"/>
      <c r="B619" s="359"/>
      <c r="C619" s="18" t="s">
        <v>44</v>
      </c>
      <c r="D619" s="108">
        <f>SUM(D612:D618)</f>
        <v>5219436</v>
      </c>
      <c r="E619" s="108">
        <v>5219436</v>
      </c>
      <c r="F619" s="51">
        <f t="shared" ref="F619:M619" si="223">SUM(F612:F618)</f>
        <v>0</v>
      </c>
      <c r="G619" s="51">
        <f t="shared" si="223"/>
        <v>0</v>
      </c>
      <c r="H619" s="51">
        <f t="shared" si="223"/>
        <v>0</v>
      </c>
      <c r="I619" s="51">
        <f t="shared" si="223"/>
        <v>0</v>
      </c>
      <c r="J619" s="51">
        <f t="shared" si="223"/>
        <v>0</v>
      </c>
      <c r="K619" s="51">
        <f t="shared" si="223"/>
        <v>5219436</v>
      </c>
      <c r="L619" s="185">
        <f t="shared" si="223"/>
        <v>2750613</v>
      </c>
      <c r="M619" s="83">
        <f t="shared" si="223"/>
        <v>2468823</v>
      </c>
    </row>
    <row r="620" spans="1:13" x14ac:dyDescent="0.25">
      <c r="A620" s="363"/>
      <c r="B620" s="359"/>
      <c r="C620" s="220" t="s">
        <v>45</v>
      </c>
      <c r="D620" s="219">
        <v>985874</v>
      </c>
      <c r="E620" s="215">
        <v>985874</v>
      </c>
      <c r="F620" s="215"/>
      <c r="G620" s="215"/>
      <c r="H620" s="215"/>
      <c r="I620" s="215"/>
      <c r="J620" s="215"/>
      <c r="K620" s="216">
        <f t="shared" ref="K620:K630" si="224">E620+F620+G620+H620+I620+J620</f>
        <v>985874</v>
      </c>
      <c r="L620" s="217">
        <v>548536</v>
      </c>
      <c r="M620" s="216">
        <f t="shared" ref="M620:M630" si="225">K620-L620</f>
        <v>437338</v>
      </c>
    </row>
    <row r="621" spans="1:13" x14ac:dyDescent="0.25">
      <c r="A621" s="363"/>
      <c r="B621" s="359"/>
      <c r="C621" s="4" t="s">
        <v>46</v>
      </c>
      <c r="D621" s="100">
        <v>40000</v>
      </c>
      <c r="E621" s="45">
        <v>40000</v>
      </c>
      <c r="F621" s="45"/>
      <c r="G621" s="45"/>
      <c r="H621" s="45"/>
      <c r="I621" s="45"/>
      <c r="J621" s="45"/>
      <c r="K621" s="45">
        <f t="shared" si="224"/>
        <v>40000</v>
      </c>
      <c r="L621" s="95">
        <v>8289</v>
      </c>
      <c r="M621" s="45">
        <f t="shared" si="225"/>
        <v>31711</v>
      </c>
    </row>
    <row r="622" spans="1:13" x14ac:dyDescent="0.25">
      <c r="A622" s="363"/>
      <c r="B622" s="359"/>
      <c r="C622" s="4" t="s">
        <v>56</v>
      </c>
      <c r="D622" s="100">
        <v>40000</v>
      </c>
      <c r="E622" s="45">
        <v>38359</v>
      </c>
      <c r="F622" s="45"/>
      <c r="G622" s="45"/>
      <c r="H622" s="45"/>
      <c r="I622" s="45"/>
      <c r="J622" s="45"/>
      <c r="K622" s="45">
        <f t="shared" si="224"/>
        <v>38359</v>
      </c>
      <c r="L622" s="95">
        <v>0</v>
      </c>
      <c r="M622" s="45">
        <f t="shared" si="225"/>
        <v>38359</v>
      </c>
    </row>
    <row r="623" spans="1:13" x14ac:dyDescent="0.25">
      <c r="A623" s="363"/>
      <c r="B623" s="359"/>
      <c r="C623" s="92" t="s">
        <v>58</v>
      </c>
      <c r="D623" s="106">
        <v>0</v>
      </c>
      <c r="E623" s="45">
        <v>1641</v>
      </c>
      <c r="F623" s="45"/>
      <c r="G623" s="45"/>
      <c r="H623" s="45"/>
      <c r="I623" s="45"/>
      <c r="J623" s="45"/>
      <c r="K623" s="45">
        <f t="shared" si="224"/>
        <v>1641</v>
      </c>
      <c r="L623" s="95">
        <v>1641</v>
      </c>
      <c r="M623" s="95">
        <f t="shared" si="225"/>
        <v>0</v>
      </c>
    </row>
    <row r="624" spans="1:13" x14ac:dyDescent="0.25">
      <c r="A624" s="363"/>
      <c r="B624" s="359"/>
      <c r="C624" s="4" t="s">
        <v>65</v>
      </c>
      <c r="D624" s="100">
        <v>0</v>
      </c>
      <c r="E624" s="45">
        <v>0</v>
      </c>
      <c r="F624" s="45"/>
      <c r="G624" s="45"/>
      <c r="H624" s="45"/>
      <c r="I624" s="45"/>
      <c r="J624" s="45"/>
      <c r="K624" s="45">
        <f t="shared" si="224"/>
        <v>0</v>
      </c>
      <c r="L624" s="95">
        <v>0</v>
      </c>
      <c r="M624" s="45">
        <f t="shared" si="225"/>
        <v>0</v>
      </c>
    </row>
    <row r="625" spans="1:13" x14ac:dyDescent="0.25">
      <c r="A625" s="363"/>
      <c r="B625" s="359"/>
      <c r="C625" s="4" t="s">
        <v>60</v>
      </c>
      <c r="D625" s="100">
        <v>5000</v>
      </c>
      <c r="E625" s="45">
        <v>6000</v>
      </c>
      <c r="F625" s="64"/>
      <c r="G625" s="45"/>
      <c r="H625" s="45"/>
      <c r="I625" s="45"/>
      <c r="J625" s="45"/>
      <c r="K625" s="45">
        <f t="shared" si="224"/>
        <v>6000</v>
      </c>
      <c r="L625" s="95">
        <v>0</v>
      </c>
      <c r="M625" s="45">
        <f t="shared" si="225"/>
        <v>6000</v>
      </c>
    </row>
    <row r="626" spans="1:13" x14ac:dyDescent="0.25">
      <c r="A626" s="363"/>
      <c r="B626" s="359"/>
      <c r="C626" s="4" t="s">
        <v>47</v>
      </c>
      <c r="D626" s="100">
        <v>16800</v>
      </c>
      <c r="E626" s="45">
        <v>16800</v>
      </c>
      <c r="F626" s="45"/>
      <c r="G626" s="45"/>
      <c r="H626" s="45"/>
      <c r="I626" s="45"/>
      <c r="J626" s="45"/>
      <c r="K626" s="45">
        <f t="shared" si="224"/>
        <v>16800</v>
      </c>
      <c r="L626" s="95">
        <v>4200</v>
      </c>
      <c r="M626" s="45">
        <f t="shared" si="225"/>
        <v>12600</v>
      </c>
    </row>
    <row r="627" spans="1:13" x14ac:dyDescent="0.25">
      <c r="A627" s="363"/>
      <c r="B627" s="359"/>
      <c r="C627" s="4" t="s">
        <v>61</v>
      </c>
      <c r="D627" s="100">
        <v>0</v>
      </c>
      <c r="E627" s="45">
        <v>206</v>
      </c>
      <c r="F627" s="45"/>
      <c r="G627" s="45"/>
      <c r="H627" s="45"/>
      <c r="I627" s="45"/>
      <c r="J627" s="45"/>
      <c r="K627" s="45">
        <f t="shared" si="224"/>
        <v>206</v>
      </c>
      <c r="L627" s="95">
        <v>206</v>
      </c>
      <c r="M627" s="45">
        <f t="shared" si="225"/>
        <v>0</v>
      </c>
    </row>
    <row r="628" spans="1:13" x14ac:dyDescent="0.25">
      <c r="A628" s="363"/>
      <c r="B628" s="359"/>
      <c r="C628" s="4" t="s">
        <v>62</v>
      </c>
      <c r="D628" s="100">
        <v>10000</v>
      </c>
      <c r="E628" s="45">
        <v>10000</v>
      </c>
      <c r="F628" s="45"/>
      <c r="G628" s="45"/>
      <c r="H628" s="45"/>
      <c r="I628" s="45"/>
      <c r="J628" s="45"/>
      <c r="K628" s="45">
        <f t="shared" si="224"/>
        <v>10000</v>
      </c>
      <c r="L628" s="95">
        <v>0</v>
      </c>
      <c r="M628" s="45">
        <f t="shared" si="225"/>
        <v>10000</v>
      </c>
    </row>
    <row r="629" spans="1:13" x14ac:dyDescent="0.25">
      <c r="A629" s="363"/>
      <c r="B629" s="359"/>
      <c r="C629" s="4" t="s">
        <v>48</v>
      </c>
      <c r="D629" s="100">
        <v>18550</v>
      </c>
      <c r="E629" s="45">
        <v>18550</v>
      </c>
      <c r="F629" s="45"/>
      <c r="G629" s="45"/>
      <c r="H629" s="45"/>
      <c r="I629" s="45"/>
      <c r="J629" s="45"/>
      <c r="K629" s="45">
        <f t="shared" si="224"/>
        <v>18550</v>
      </c>
      <c r="L629" s="95">
        <v>2281</v>
      </c>
      <c r="M629" s="45">
        <f t="shared" si="225"/>
        <v>16269</v>
      </c>
    </row>
    <row r="630" spans="1:13" x14ac:dyDescent="0.25">
      <c r="A630" s="363"/>
      <c r="B630" s="359"/>
      <c r="C630" s="4" t="s">
        <v>63</v>
      </c>
      <c r="D630" s="100">
        <v>493692</v>
      </c>
      <c r="E630" s="45">
        <v>492486</v>
      </c>
      <c r="F630" s="64"/>
      <c r="G630" s="45"/>
      <c r="H630" s="45"/>
      <c r="I630" s="45"/>
      <c r="J630" s="45"/>
      <c r="K630" s="45">
        <f t="shared" si="224"/>
        <v>492486</v>
      </c>
      <c r="L630" s="95">
        <v>0</v>
      </c>
      <c r="M630" s="45">
        <f t="shared" si="225"/>
        <v>492486</v>
      </c>
    </row>
    <row r="631" spans="1:13" x14ac:dyDescent="0.25">
      <c r="A631" s="363"/>
      <c r="B631" s="359"/>
      <c r="C631" s="18" t="s">
        <v>49</v>
      </c>
      <c r="D631" s="108">
        <f>SUM(D621:D630)</f>
        <v>624042</v>
      </c>
      <c r="E631" s="108">
        <v>624042</v>
      </c>
      <c r="F631" s="51">
        <f t="shared" ref="F631:M631" si="226">SUM(F621:F630)</f>
        <v>0</v>
      </c>
      <c r="G631" s="51">
        <f t="shared" si="226"/>
        <v>0</v>
      </c>
      <c r="H631" s="51">
        <f t="shared" si="226"/>
        <v>0</v>
      </c>
      <c r="I631" s="51">
        <f t="shared" si="226"/>
        <v>0</v>
      </c>
      <c r="J631" s="51">
        <f t="shared" si="226"/>
        <v>0</v>
      </c>
      <c r="K631" s="51">
        <f t="shared" si="226"/>
        <v>624042</v>
      </c>
      <c r="L631" s="185">
        <f t="shared" si="226"/>
        <v>16617</v>
      </c>
      <c r="M631" s="83">
        <f t="shared" si="226"/>
        <v>607425</v>
      </c>
    </row>
    <row r="632" spans="1:13" x14ac:dyDescent="0.25">
      <c r="A632" s="363"/>
      <c r="B632" s="359" t="s">
        <v>24</v>
      </c>
      <c r="C632" s="4" t="s">
        <v>65</v>
      </c>
      <c r="D632" s="100">
        <v>72000</v>
      </c>
      <c r="E632" s="45">
        <v>66000</v>
      </c>
      <c r="F632" s="45"/>
      <c r="G632" s="45"/>
      <c r="H632" s="45"/>
      <c r="I632" s="45"/>
      <c r="J632" s="45"/>
      <c r="K632" s="45">
        <f t="shared" ref="K632:K635" si="227">E632+F632+G632+H632+I632+J632</f>
        <v>66000</v>
      </c>
      <c r="L632" s="95">
        <v>36000</v>
      </c>
      <c r="M632" s="45">
        <f t="shared" ref="M632:M635" si="228">K632-L632</f>
        <v>30000</v>
      </c>
    </row>
    <row r="633" spans="1:13" x14ac:dyDescent="0.25">
      <c r="A633" s="363"/>
      <c r="B633" s="359"/>
      <c r="C633" s="4" t="s">
        <v>60</v>
      </c>
      <c r="D633" s="100">
        <v>6000</v>
      </c>
      <c r="E633" s="45">
        <v>12000</v>
      </c>
      <c r="F633" s="45"/>
      <c r="G633" s="45"/>
      <c r="H633" s="45"/>
      <c r="I633" s="45"/>
      <c r="J633" s="45"/>
      <c r="K633" s="45">
        <f t="shared" si="227"/>
        <v>12000</v>
      </c>
      <c r="L633" s="95">
        <v>12000</v>
      </c>
      <c r="M633" s="64">
        <f t="shared" si="228"/>
        <v>0</v>
      </c>
    </row>
    <row r="634" spans="1:13" x14ac:dyDescent="0.25">
      <c r="A634" s="363"/>
      <c r="B634" s="359"/>
      <c r="C634" s="4" t="s">
        <v>61</v>
      </c>
      <c r="D634" s="100">
        <v>0</v>
      </c>
      <c r="E634" s="45">
        <v>0</v>
      </c>
      <c r="F634" s="45"/>
      <c r="G634" s="45"/>
      <c r="H634" s="45"/>
      <c r="I634" s="45"/>
      <c r="J634" s="45"/>
      <c r="K634" s="45">
        <f t="shared" si="227"/>
        <v>0</v>
      </c>
      <c r="L634" s="95">
        <v>0</v>
      </c>
      <c r="M634" s="45">
        <f t="shared" si="228"/>
        <v>0</v>
      </c>
    </row>
    <row r="635" spans="1:13" x14ac:dyDescent="0.25">
      <c r="A635" s="363"/>
      <c r="B635" s="359"/>
      <c r="C635" s="4" t="s">
        <v>48</v>
      </c>
      <c r="D635" s="100">
        <v>21060</v>
      </c>
      <c r="E635" s="45">
        <v>21060</v>
      </c>
      <c r="F635" s="45"/>
      <c r="G635" s="45"/>
      <c r="H635" s="45"/>
      <c r="I635" s="45"/>
      <c r="J635" s="45"/>
      <c r="K635" s="45">
        <f t="shared" si="227"/>
        <v>21060</v>
      </c>
      <c r="L635" s="95">
        <v>12960</v>
      </c>
      <c r="M635" s="45">
        <f t="shared" si="228"/>
        <v>8100</v>
      </c>
    </row>
    <row r="636" spans="1:13" x14ac:dyDescent="0.25">
      <c r="A636" s="363"/>
      <c r="B636" s="359"/>
      <c r="C636" s="18" t="s">
        <v>49</v>
      </c>
      <c r="D636" s="108">
        <f>SUM(D632:D635)</f>
        <v>99060</v>
      </c>
      <c r="E636" s="108">
        <v>99060</v>
      </c>
      <c r="F636" s="51">
        <f t="shared" ref="F636:M636" si="229">SUM(F632:F635)</f>
        <v>0</v>
      </c>
      <c r="G636" s="51">
        <f t="shared" si="229"/>
        <v>0</v>
      </c>
      <c r="H636" s="51">
        <f t="shared" si="229"/>
        <v>0</v>
      </c>
      <c r="I636" s="51">
        <f t="shared" si="229"/>
        <v>0</v>
      </c>
      <c r="J636" s="51">
        <f t="shared" si="229"/>
        <v>0</v>
      </c>
      <c r="K636" s="51">
        <f t="shared" si="229"/>
        <v>99060</v>
      </c>
      <c r="L636" s="185">
        <f t="shared" si="229"/>
        <v>60960</v>
      </c>
      <c r="M636" s="83">
        <f t="shared" si="229"/>
        <v>38100</v>
      </c>
    </row>
    <row r="637" spans="1:13" x14ac:dyDescent="0.25">
      <c r="A637" s="363" t="s">
        <v>105</v>
      </c>
      <c r="B637" s="359" t="s">
        <v>21</v>
      </c>
      <c r="C637" s="4" t="s">
        <v>43</v>
      </c>
      <c r="D637" s="100">
        <v>498865</v>
      </c>
      <c r="E637" s="45">
        <v>498865</v>
      </c>
      <c r="F637" s="45"/>
      <c r="G637" s="45"/>
      <c r="H637" s="45"/>
      <c r="I637" s="45"/>
      <c r="J637" s="45"/>
      <c r="K637" s="45">
        <f t="shared" ref="K637:K638" si="230">E637+F637+G637+H637+I637+J637</f>
        <v>498865</v>
      </c>
      <c r="L637" s="95">
        <v>108363</v>
      </c>
      <c r="M637" s="45">
        <f t="shared" ref="M637:M638" si="231">K637-L637</f>
        <v>390502</v>
      </c>
    </row>
    <row r="638" spans="1:13" x14ac:dyDescent="0.25">
      <c r="A638" s="363"/>
      <c r="B638" s="359"/>
      <c r="C638" s="4" t="s">
        <v>45</v>
      </c>
      <c r="D638" s="100">
        <v>92817</v>
      </c>
      <c r="E638" s="45">
        <v>92817</v>
      </c>
      <c r="F638" s="45"/>
      <c r="G638" s="45"/>
      <c r="H638" s="45"/>
      <c r="I638" s="45"/>
      <c r="J638" s="45"/>
      <c r="K638" s="45">
        <f t="shared" si="230"/>
        <v>92817</v>
      </c>
      <c r="L638" s="95">
        <v>21132</v>
      </c>
      <c r="M638" s="45">
        <f t="shared" si="231"/>
        <v>71685</v>
      </c>
    </row>
    <row r="639" spans="1:13" x14ac:dyDescent="0.25">
      <c r="A639" s="472" t="s">
        <v>161</v>
      </c>
      <c r="B639" s="473"/>
      <c r="C639" s="474"/>
      <c r="D639" s="224">
        <f>SUM(D606+D607+D608+D611+D619+D620+D631+D636+D637+D638)</f>
        <v>7520094</v>
      </c>
      <c r="E639" s="225">
        <v>7520094</v>
      </c>
      <c r="F639" s="225">
        <f t="shared" ref="F639:M639" si="232">SUM(F606,F607,F608,F611,F619,F620,F631,F636,F637,F638)</f>
        <v>0</v>
      </c>
      <c r="G639" s="225">
        <f t="shared" si="232"/>
        <v>0</v>
      </c>
      <c r="H639" s="225">
        <f t="shared" si="232"/>
        <v>0</v>
      </c>
      <c r="I639" s="225">
        <f t="shared" si="232"/>
        <v>0</v>
      </c>
      <c r="J639" s="225">
        <f t="shared" si="232"/>
        <v>0</v>
      </c>
      <c r="K639" s="225">
        <f t="shared" si="232"/>
        <v>7520094</v>
      </c>
      <c r="L639" s="226">
        <f>SUM(L606,L607,L608,L611,L619,L620,L631,L636,L637,L638)</f>
        <v>3506221</v>
      </c>
      <c r="M639" s="225">
        <f t="shared" si="232"/>
        <v>4013873</v>
      </c>
    </row>
    <row r="640" spans="1:13" x14ac:dyDescent="0.25">
      <c r="A640" s="363" t="s">
        <v>106</v>
      </c>
      <c r="B640" s="357" t="s">
        <v>42</v>
      </c>
      <c r="C640" s="92" t="s">
        <v>52</v>
      </c>
      <c r="D640" s="106">
        <v>0</v>
      </c>
      <c r="E640" s="45">
        <v>23760</v>
      </c>
      <c r="F640" s="45">
        <v>5940</v>
      </c>
      <c r="G640" s="45"/>
      <c r="H640" s="45"/>
      <c r="I640" s="45"/>
      <c r="J640" s="45"/>
      <c r="K640" s="45">
        <f t="shared" ref="K640:K642" si="233">E640+F640+G640+H640+I640+J640</f>
        <v>29700</v>
      </c>
      <c r="L640" s="95">
        <v>29700</v>
      </c>
      <c r="M640" s="64">
        <f t="shared" ref="M640:M642" si="234">K640-L640</f>
        <v>0</v>
      </c>
    </row>
    <row r="641" spans="1:13" x14ac:dyDescent="0.25">
      <c r="A641" s="363"/>
      <c r="B641" s="364"/>
      <c r="C641" s="4" t="s">
        <v>43</v>
      </c>
      <c r="D641" s="100">
        <v>978360</v>
      </c>
      <c r="E641" s="45">
        <v>954600</v>
      </c>
      <c r="F641" s="45"/>
      <c r="G641" s="45"/>
      <c r="H641" s="45"/>
      <c r="I641" s="45"/>
      <c r="J641" s="45"/>
      <c r="K641" s="45">
        <f t="shared" si="233"/>
        <v>954600</v>
      </c>
      <c r="L641" s="95">
        <v>566635</v>
      </c>
      <c r="M641" s="45">
        <f t="shared" si="234"/>
        <v>387965</v>
      </c>
    </row>
    <row r="642" spans="1:13" x14ac:dyDescent="0.25">
      <c r="A642" s="363"/>
      <c r="B642" s="364"/>
      <c r="C642" s="4" t="s">
        <v>54</v>
      </c>
      <c r="D642" s="100">
        <v>0</v>
      </c>
      <c r="E642" s="45">
        <v>1875</v>
      </c>
      <c r="F642" s="45"/>
      <c r="G642" s="45"/>
      <c r="H642" s="45"/>
      <c r="I642" s="45"/>
      <c r="J642" s="45"/>
      <c r="K642" s="45">
        <f t="shared" si="233"/>
        <v>1875</v>
      </c>
      <c r="L642" s="95">
        <v>1875</v>
      </c>
      <c r="M642" s="45">
        <f t="shared" si="234"/>
        <v>0</v>
      </c>
    </row>
    <row r="643" spans="1:13" x14ac:dyDescent="0.25">
      <c r="A643" s="363"/>
      <c r="B643" s="364"/>
      <c r="C643" s="18" t="s">
        <v>44</v>
      </c>
      <c r="D643" s="108">
        <f>SUM(D640:D642)</f>
        <v>978360</v>
      </c>
      <c r="E643" s="108">
        <v>980235</v>
      </c>
      <c r="F643" s="51">
        <f t="shared" ref="F643:M643" si="235">SUM(F640:F642)</f>
        <v>5940</v>
      </c>
      <c r="G643" s="51">
        <f t="shared" si="235"/>
        <v>0</v>
      </c>
      <c r="H643" s="51">
        <f t="shared" si="235"/>
        <v>0</v>
      </c>
      <c r="I643" s="51">
        <f>SUM(I640:I642)</f>
        <v>0</v>
      </c>
      <c r="J643" s="51">
        <f>SUM(J640:J642)</f>
        <v>0</v>
      </c>
      <c r="K643" s="51">
        <f t="shared" si="235"/>
        <v>986175</v>
      </c>
      <c r="L643" s="185">
        <f t="shared" si="235"/>
        <v>598210</v>
      </c>
      <c r="M643" s="83">
        <f t="shared" si="235"/>
        <v>387965</v>
      </c>
    </row>
    <row r="644" spans="1:13" x14ac:dyDescent="0.25">
      <c r="A644" s="363"/>
      <c r="B644" s="364"/>
      <c r="C644" s="220" t="s">
        <v>45</v>
      </c>
      <c r="D644" s="219">
        <v>91314</v>
      </c>
      <c r="E644" s="215">
        <v>91314</v>
      </c>
      <c r="F644" s="215"/>
      <c r="G644" s="215"/>
      <c r="H644" s="215"/>
      <c r="I644" s="215"/>
      <c r="J644" s="215"/>
      <c r="K644" s="216">
        <f t="shared" ref="K644:K648" si="236">E644+F644+G644+H644+I644+J644</f>
        <v>91314</v>
      </c>
      <c r="L644" s="217">
        <v>55247</v>
      </c>
      <c r="M644" s="216">
        <f t="shared" ref="M644:M648" si="237">K644-L644</f>
        <v>36067</v>
      </c>
    </row>
    <row r="645" spans="1:13" x14ac:dyDescent="0.25">
      <c r="A645" s="363"/>
      <c r="B645" s="364"/>
      <c r="C645" s="4" t="s">
        <v>46</v>
      </c>
      <c r="D645" s="100">
        <v>0</v>
      </c>
      <c r="E645" s="45">
        <v>3181</v>
      </c>
      <c r="F645" s="45"/>
      <c r="G645" s="45"/>
      <c r="H645" s="45"/>
      <c r="I645" s="45"/>
      <c r="J645" s="45"/>
      <c r="K645" s="45">
        <f t="shared" si="236"/>
        <v>3181</v>
      </c>
      <c r="L645" s="95">
        <v>3181</v>
      </c>
      <c r="M645" s="95">
        <f t="shared" si="237"/>
        <v>0</v>
      </c>
    </row>
    <row r="646" spans="1:13" x14ac:dyDescent="0.25">
      <c r="A646" s="363"/>
      <c r="B646" s="364"/>
      <c r="C646" s="4" t="s">
        <v>56</v>
      </c>
      <c r="D646" s="100">
        <v>0</v>
      </c>
      <c r="E646" s="45">
        <v>428</v>
      </c>
      <c r="F646" s="45"/>
      <c r="G646" s="45"/>
      <c r="H646" s="45"/>
      <c r="I646" s="45"/>
      <c r="J646" s="45"/>
      <c r="K646" s="45">
        <f t="shared" si="236"/>
        <v>428</v>
      </c>
      <c r="L646" s="95">
        <v>428</v>
      </c>
      <c r="M646" s="94">
        <f t="shared" si="237"/>
        <v>0</v>
      </c>
    </row>
    <row r="647" spans="1:13" x14ac:dyDescent="0.25">
      <c r="A647" s="363"/>
      <c r="B647" s="364"/>
      <c r="C647" s="4" t="s">
        <v>47</v>
      </c>
      <c r="D647" s="100">
        <v>0</v>
      </c>
      <c r="E647" s="45">
        <v>3800</v>
      </c>
      <c r="F647" s="45"/>
      <c r="G647" s="45"/>
      <c r="H647" s="45"/>
      <c r="I647" s="45"/>
      <c r="J647" s="45"/>
      <c r="K647" s="45">
        <f t="shared" si="236"/>
        <v>3800</v>
      </c>
      <c r="L647" s="95">
        <v>3800</v>
      </c>
      <c r="M647" s="95">
        <f t="shared" si="237"/>
        <v>0</v>
      </c>
    </row>
    <row r="648" spans="1:13" x14ac:dyDescent="0.25">
      <c r="A648" s="363"/>
      <c r="B648" s="364"/>
      <c r="C648" s="92" t="s">
        <v>48</v>
      </c>
      <c r="D648" s="106">
        <v>0</v>
      </c>
      <c r="E648" s="45">
        <v>973</v>
      </c>
      <c r="F648" s="45"/>
      <c r="G648" s="45"/>
      <c r="H648" s="45"/>
      <c r="I648" s="45"/>
      <c r="J648" s="45"/>
      <c r="K648" s="45">
        <f t="shared" si="236"/>
        <v>973</v>
      </c>
      <c r="L648" s="95">
        <v>973</v>
      </c>
      <c r="M648" s="94">
        <f t="shared" si="237"/>
        <v>0</v>
      </c>
    </row>
    <row r="649" spans="1:13" x14ac:dyDescent="0.25">
      <c r="A649" s="363"/>
      <c r="B649" s="358"/>
      <c r="C649" s="18" t="s">
        <v>49</v>
      </c>
      <c r="D649" s="108">
        <f>SUM(D645:D648)</f>
        <v>0</v>
      </c>
      <c r="E649" s="108">
        <v>8382</v>
      </c>
      <c r="F649" s="51">
        <f t="shared" ref="F649:J649" si="238">SUM(F645:F648)</f>
        <v>0</v>
      </c>
      <c r="G649" s="51">
        <f t="shared" si="238"/>
        <v>0</v>
      </c>
      <c r="H649" s="51">
        <f t="shared" si="238"/>
        <v>0</v>
      </c>
      <c r="I649" s="51">
        <f t="shared" si="238"/>
        <v>0</v>
      </c>
      <c r="J649" s="51">
        <f t="shared" si="238"/>
        <v>0</v>
      </c>
      <c r="K649" s="51">
        <f>SUM(K645:K648)</f>
        <v>8382</v>
      </c>
      <c r="L649" s="185">
        <f t="shared" ref="L649:M649" si="239">SUM(L645:L648)</f>
        <v>8382</v>
      </c>
      <c r="M649" s="96">
        <f t="shared" si="239"/>
        <v>0</v>
      </c>
    </row>
    <row r="650" spans="1:13" x14ac:dyDescent="0.25">
      <c r="A650" s="363"/>
      <c r="B650" s="359" t="s">
        <v>21</v>
      </c>
      <c r="C650" s="4" t="s">
        <v>43</v>
      </c>
      <c r="D650" s="100">
        <v>2466477</v>
      </c>
      <c r="E650" s="45">
        <v>2445514</v>
      </c>
      <c r="F650" s="64"/>
      <c r="G650" s="45"/>
      <c r="H650" s="45"/>
      <c r="I650" s="45"/>
      <c r="J650" s="45"/>
      <c r="K650" s="45">
        <f t="shared" ref="K650:K655" si="240">E650+F650+G650+H650+I650+J650</f>
        <v>2445514</v>
      </c>
      <c r="L650" s="95">
        <v>1415589</v>
      </c>
      <c r="M650" s="45">
        <f t="shared" ref="M650:M655" si="241">K650-L650</f>
        <v>1029925</v>
      </c>
    </row>
    <row r="651" spans="1:13" x14ac:dyDescent="0.25">
      <c r="A651" s="363"/>
      <c r="B651" s="359"/>
      <c r="C651" s="4" t="s">
        <v>50</v>
      </c>
      <c r="D651" s="100">
        <v>100000</v>
      </c>
      <c r="E651" s="45">
        <v>100000</v>
      </c>
      <c r="F651" s="45"/>
      <c r="G651" s="45"/>
      <c r="H651" s="45"/>
      <c r="I651" s="45"/>
      <c r="J651" s="45"/>
      <c r="K651" s="45">
        <f t="shared" si="240"/>
        <v>100000</v>
      </c>
      <c r="L651" s="95">
        <v>50000</v>
      </c>
      <c r="M651" s="45">
        <f t="shared" si="241"/>
        <v>50000</v>
      </c>
    </row>
    <row r="652" spans="1:13" x14ac:dyDescent="0.25">
      <c r="A652" s="363"/>
      <c r="B652" s="359"/>
      <c r="C652" s="4" t="s">
        <v>51</v>
      </c>
      <c r="D652" s="100">
        <v>5000</v>
      </c>
      <c r="E652" s="45">
        <v>5000</v>
      </c>
      <c r="F652" s="45"/>
      <c r="G652" s="45"/>
      <c r="H652" s="45"/>
      <c r="I652" s="45"/>
      <c r="J652" s="45"/>
      <c r="K652" s="45">
        <f t="shared" si="240"/>
        <v>5000</v>
      </c>
      <c r="L652" s="95">
        <v>0</v>
      </c>
      <c r="M652" s="45">
        <f t="shared" si="241"/>
        <v>5000</v>
      </c>
    </row>
    <row r="653" spans="1:13" x14ac:dyDescent="0.25">
      <c r="A653" s="363"/>
      <c r="B653" s="359"/>
      <c r="C653" s="92" t="s">
        <v>52</v>
      </c>
      <c r="D653" s="100">
        <v>0</v>
      </c>
      <c r="E653" s="45">
        <v>5940</v>
      </c>
      <c r="F653" s="64">
        <v>-5940</v>
      </c>
      <c r="G653" s="45"/>
      <c r="H653" s="45"/>
      <c r="I653" s="45"/>
      <c r="J653" s="45"/>
      <c r="K653" s="45">
        <f t="shared" si="240"/>
        <v>0</v>
      </c>
      <c r="L653" s="95">
        <v>0</v>
      </c>
      <c r="M653" s="45">
        <f t="shared" si="241"/>
        <v>0</v>
      </c>
    </row>
    <row r="654" spans="1:13" x14ac:dyDescent="0.25">
      <c r="A654" s="363"/>
      <c r="B654" s="359"/>
      <c r="C654" s="4" t="s">
        <v>53</v>
      </c>
      <c r="D654" s="100">
        <v>12000</v>
      </c>
      <c r="E654" s="45">
        <v>12000</v>
      </c>
      <c r="F654" s="45"/>
      <c r="G654" s="45"/>
      <c r="H654" s="45"/>
      <c r="I654" s="45"/>
      <c r="J654" s="45"/>
      <c r="K654" s="45">
        <f t="shared" si="240"/>
        <v>12000</v>
      </c>
      <c r="L654" s="95">
        <v>6000</v>
      </c>
      <c r="M654" s="45">
        <f t="shared" si="241"/>
        <v>6000</v>
      </c>
    </row>
    <row r="655" spans="1:13" x14ac:dyDescent="0.25">
      <c r="A655" s="363"/>
      <c r="B655" s="359"/>
      <c r="C655" s="4" t="s">
        <v>54</v>
      </c>
      <c r="D655" s="100">
        <v>0</v>
      </c>
      <c r="E655" s="45">
        <v>113148</v>
      </c>
      <c r="F655" s="64"/>
      <c r="G655" s="45"/>
      <c r="H655" s="64"/>
      <c r="I655" s="45"/>
      <c r="J655" s="45"/>
      <c r="K655" s="45">
        <f t="shared" si="240"/>
        <v>113148</v>
      </c>
      <c r="L655" s="95">
        <v>13148</v>
      </c>
      <c r="M655" s="45">
        <f t="shared" si="241"/>
        <v>100000</v>
      </c>
    </row>
    <row r="656" spans="1:13" x14ac:dyDescent="0.25">
      <c r="A656" s="363"/>
      <c r="B656" s="359"/>
      <c r="C656" s="18" t="s">
        <v>44</v>
      </c>
      <c r="D656" s="108">
        <f>SUM(D650:D655)</f>
        <v>2583477</v>
      </c>
      <c r="E656" s="108">
        <v>2681602</v>
      </c>
      <c r="F656" s="51">
        <f t="shared" ref="F656:M656" si="242">SUM(F650:F655)</f>
        <v>-5940</v>
      </c>
      <c r="G656" s="51">
        <f t="shared" si="242"/>
        <v>0</v>
      </c>
      <c r="H656" s="51">
        <f t="shared" si="242"/>
        <v>0</v>
      </c>
      <c r="I656" s="51">
        <f t="shared" si="242"/>
        <v>0</v>
      </c>
      <c r="J656" s="51">
        <f t="shared" si="242"/>
        <v>0</v>
      </c>
      <c r="K656" s="51">
        <f t="shared" si="242"/>
        <v>2675662</v>
      </c>
      <c r="L656" s="185">
        <f t="shared" si="242"/>
        <v>1484737</v>
      </c>
      <c r="M656" s="83">
        <f t="shared" si="242"/>
        <v>1190925</v>
      </c>
    </row>
    <row r="657" spans="1:13" x14ac:dyDescent="0.25">
      <c r="A657" s="363"/>
      <c r="B657" s="359"/>
      <c r="C657" s="220" t="s">
        <v>45</v>
      </c>
      <c r="D657" s="219">
        <v>497366</v>
      </c>
      <c r="E657" s="215">
        <v>516866</v>
      </c>
      <c r="F657" s="215"/>
      <c r="G657" s="215"/>
      <c r="H657" s="215"/>
      <c r="I657" s="215"/>
      <c r="J657" s="215"/>
      <c r="K657" s="216">
        <f t="shared" ref="K657:K666" si="243">E657+F657+G657+H657+I657+J657</f>
        <v>516866</v>
      </c>
      <c r="L657" s="217">
        <v>293505</v>
      </c>
      <c r="M657" s="216">
        <f t="shared" ref="M657:M666" si="244">K657-L657</f>
        <v>223361</v>
      </c>
    </row>
    <row r="658" spans="1:13" x14ac:dyDescent="0.25">
      <c r="A658" s="363"/>
      <c r="B658" s="359"/>
      <c r="C658" s="4" t="s">
        <v>46</v>
      </c>
      <c r="D658" s="100">
        <v>40000</v>
      </c>
      <c r="E658" s="45">
        <v>36819</v>
      </c>
      <c r="F658" s="45"/>
      <c r="G658" s="45"/>
      <c r="H658" s="45"/>
      <c r="I658" s="45"/>
      <c r="J658" s="45"/>
      <c r="K658" s="45">
        <f t="shared" si="243"/>
        <v>36819</v>
      </c>
      <c r="L658" s="95">
        <v>0</v>
      </c>
      <c r="M658" s="45">
        <f t="shared" si="244"/>
        <v>36819</v>
      </c>
    </row>
    <row r="659" spans="1:13" x14ac:dyDescent="0.25">
      <c r="A659" s="363"/>
      <c r="B659" s="359"/>
      <c r="C659" s="4" t="s">
        <v>56</v>
      </c>
      <c r="D659" s="100">
        <v>45000</v>
      </c>
      <c r="E659" s="45">
        <v>41031</v>
      </c>
      <c r="F659" s="45"/>
      <c r="G659" s="45"/>
      <c r="H659" s="45"/>
      <c r="I659" s="45"/>
      <c r="J659" s="45"/>
      <c r="K659" s="45">
        <f t="shared" si="243"/>
        <v>41031</v>
      </c>
      <c r="L659" s="95">
        <v>3937</v>
      </c>
      <c r="M659" s="64">
        <f t="shared" si="244"/>
        <v>37094</v>
      </c>
    </row>
    <row r="660" spans="1:13" x14ac:dyDescent="0.25">
      <c r="A660" s="363"/>
      <c r="B660" s="359"/>
      <c r="C660" s="92" t="s">
        <v>58</v>
      </c>
      <c r="D660" s="106">
        <v>0</v>
      </c>
      <c r="E660" s="45">
        <v>1641</v>
      </c>
      <c r="F660" s="45"/>
      <c r="G660" s="45"/>
      <c r="H660" s="45"/>
      <c r="I660" s="45"/>
      <c r="J660" s="45"/>
      <c r="K660" s="45">
        <f t="shared" si="243"/>
        <v>1641</v>
      </c>
      <c r="L660" s="95">
        <v>1641</v>
      </c>
      <c r="M660" s="95">
        <f t="shared" si="244"/>
        <v>0</v>
      </c>
    </row>
    <row r="661" spans="1:13" x14ac:dyDescent="0.25">
      <c r="A661" s="363"/>
      <c r="B661" s="359"/>
      <c r="C661" s="4" t="s">
        <v>59</v>
      </c>
      <c r="D661" s="100">
        <v>50000</v>
      </c>
      <c r="E661" s="45">
        <v>50000</v>
      </c>
      <c r="F661" s="45"/>
      <c r="G661" s="45"/>
      <c r="H661" s="64"/>
      <c r="I661" s="45"/>
      <c r="J661" s="45"/>
      <c r="K661" s="45">
        <f t="shared" si="243"/>
        <v>50000</v>
      </c>
      <c r="L661" s="95">
        <v>33704</v>
      </c>
      <c r="M661" s="45">
        <f t="shared" si="244"/>
        <v>16296</v>
      </c>
    </row>
    <row r="662" spans="1:13" x14ac:dyDescent="0.25">
      <c r="A662" s="363"/>
      <c r="B662" s="359"/>
      <c r="C662" s="4" t="s">
        <v>60</v>
      </c>
      <c r="D662" s="100">
        <v>10000</v>
      </c>
      <c r="E662" s="45">
        <v>59794</v>
      </c>
      <c r="F662" s="45"/>
      <c r="G662" s="45"/>
      <c r="H662" s="64"/>
      <c r="I662" s="45"/>
      <c r="J662" s="45"/>
      <c r="K662" s="45">
        <f t="shared" si="243"/>
        <v>59794</v>
      </c>
      <c r="L662" s="95">
        <v>0</v>
      </c>
      <c r="M662" s="45">
        <f t="shared" si="244"/>
        <v>59794</v>
      </c>
    </row>
    <row r="663" spans="1:13" x14ac:dyDescent="0.25">
      <c r="A663" s="363"/>
      <c r="B663" s="359"/>
      <c r="C663" s="4" t="s">
        <v>47</v>
      </c>
      <c r="D663" s="100">
        <v>8400</v>
      </c>
      <c r="E663" s="45">
        <v>8400</v>
      </c>
      <c r="F663" s="45"/>
      <c r="G663" s="45"/>
      <c r="H663" s="64"/>
      <c r="I663" s="45"/>
      <c r="J663" s="45"/>
      <c r="K663" s="45">
        <f t="shared" si="243"/>
        <v>8400</v>
      </c>
      <c r="L663" s="95">
        <v>2100</v>
      </c>
      <c r="M663" s="45">
        <f t="shared" si="244"/>
        <v>6300</v>
      </c>
    </row>
    <row r="664" spans="1:13" x14ac:dyDescent="0.25">
      <c r="A664" s="363"/>
      <c r="B664" s="359"/>
      <c r="C664" s="4" t="s">
        <v>61</v>
      </c>
      <c r="D664" s="100">
        <v>0</v>
      </c>
      <c r="E664" s="45">
        <v>100206</v>
      </c>
      <c r="F664" s="45"/>
      <c r="G664" s="45"/>
      <c r="H664" s="64"/>
      <c r="I664" s="45"/>
      <c r="J664" s="45"/>
      <c r="K664" s="45">
        <f t="shared" si="243"/>
        <v>100206</v>
      </c>
      <c r="L664" s="95">
        <v>206</v>
      </c>
      <c r="M664" s="45">
        <f t="shared" si="244"/>
        <v>100000</v>
      </c>
    </row>
    <row r="665" spans="1:13" x14ac:dyDescent="0.25">
      <c r="A665" s="363"/>
      <c r="B665" s="359"/>
      <c r="C665" s="4" t="s">
        <v>48</v>
      </c>
      <c r="D665" s="100">
        <v>23750</v>
      </c>
      <c r="E665" s="45">
        <v>22777</v>
      </c>
      <c r="F665" s="45"/>
      <c r="G665" s="45"/>
      <c r="H665" s="64"/>
      <c r="I665" s="45"/>
      <c r="J665" s="45"/>
      <c r="K665" s="45">
        <f t="shared" si="243"/>
        <v>22777</v>
      </c>
      <c r="L665" s="95">
        <v>5649</v>
      </c>
      <c r="M665" s="64">
        <f t="shared" si="244"/>
        <v>17128</v>
      </c>
    </row>
    <row r="666" spans="1:13" x14ac:dyDescent="0.25">
      <c r="A666" s="363"/>
      <c r="B666" s="359"/>
      <c r="C666" s="4" t="s">
        <v>63</v>
      </c>
      <c r="D666" s="100">
        <v>491461</v>
      </c>
      <c r="E666" s="45">
        <v>650961</v>
      </c>
      <c r="F666" s="45"/>
      <c r="G666" s="45"/>
      <c r="H666" s="64"/>
      <c r="I666" s="45"/>
      <c r="J666" s="45"/>
      <c r="K666" s="45">
        <f t="shared" si="243"/>
        <v>650961</v>
      </c>
      <c r="L666" s="95">
        <v>0</v>
      </c>
      <c r="M666" s="45">
        <f t="shared" si="244"/>
        <v>650961</v>
      </c>
    </row>
    <row r="667" spans="1:13" x14ac:dyDescent="0.25">
      <c r="A667" s="363"/>
      <c r="B667" s="359"/>
      <c r="C667" s="18" t="s">
        <v>49</v>
      </c>
      <c r="D667" s="108">
        <f>SUM(D658:D666)</f>
        <v>668611</v>
      </c>
      <c r="E667" s="108">
        <v>971629</v>
      </c>
      <c r="F667" s="51">
        <f t="shared" ref="F667:M667" si="245">SUM(F658:F666)</f>
        <v>0</v>
      </c>
      <c r="G667" s="51">
        <f t="shared" si="245"/>
        <v>0</v>
      </c>
      <c r="H667" s="51">
        <f t="shared" si="245"/>
        <v>0</v>
      </c>
      <c r="I667" s="51">
        <f t="shared" si="245"/>
        <v>0</v>
      </c>
      <c r="J667" s="51">
        <f t="shared" si="245"/>
        <v>0</v>
      </c>
      <c r="K667" s="51">
        <f t="shared" si="245"/>
        <v>971629</v>
      </c>
      <c r="L667" s="185">
        <f t="shared" si="245"/>
        <v>47237</v>
      </c>
      <c r="M667" s="83">
        <f t="shared" si="245"/>
        <v>924392</v>
      </c>
    </row>
    <row r="668" spans="1:13" x14ac:dyDescent="0.25">
      <c r="A668" s="363"/>
      <c r="B668" s="359" t="s">
        <v>24</v>
      </c>
      <c r="C668" s="4" t="s">
        <v>65</v>
      </c>
      <c r="D668" s="100">
        <v>36000</v>
      </c>
      <c r="E668" s="45">
        <v>26100</v>
      </c>
      <c r="F668" s="45"/>
      <c r="G668" s="45"/>
      <c r="H668" s="45"/>
      <c r="I668" s="45"/>
      <c r="J668" s="45"/>
      <c r="K668" s="45">
        <f t="shared" ref="K668:K672" si="246">E668+F668+G668+H668+I668+J668</f>
        <v>26100</v>
      </c>
      <c r="L668" s="95">
        <v>0</v>
      </c>
      <c r="M668" s="45">
        <f t="shared" ref="M668:M672" si="247">K668-L668</f>
        <v>26100</v>
      </c>
    </row>
    <row r="669" spans="1:13" x14ac:dyDescent="0.25">
      <c r="A669" s="363"/>
      <c r="B669" s="359"/>
      <c r="C669" s="4" t="s">
        <v>60</v>
      </c>
      <c r="D669" s="100">
        <v>10000</v>
      </c>
      <c r="E669" s="45">
        <v>10000</v>
      </c>
      <c r="F669" s="45"/>
      <c r="G669" s="45"/>
      <c r="H669" s="45"/>
      <c r="I669" s="45"/>
      <c r="J669" s="45"/>
      <c r="K669" s="45">
        <f t="shared" si="246"/>
        <v>10000</v>
      </c>
      <c r="L669" s="95">
        <v>0</v>
      </c>
      <c r="M669" s="45">
        <f t="shared" si="247"/>
        <v>10000</v>
      </c>
    </row>
    <row r="670" spans="1:13" x14ac:dyDescent="0.25">
      <c r="A670" s="363"/>
      <c r="B670" s="359"/>
      <c r="C670" s="4" t="s">
        <v>67</v>
      </c>
      <c r="D670" s="100">
        <v>0</v>
      </c>
      <c r="E670" s="45">
        <v>4000</v>
      </c>
      <c r="F670" s="45"/>
      <c r="G670" s="45"/>
      <c r="H670" s="45"/>
      <c r="I670" s="45"/>
      <c r="J670" s="45"/>
      <c r="K670" s="45">
        <f t="shared" si="246"/>
        <v>4000</v>
      </c>
      <c r="L670" s="95">
        <v>4000</v>
      </c>
      <c r="M670" s="45">
        <f t="shared" si="247"/>
        <v>0</v>
      </c>
    </row>
    <row r="671" spans="1:13" x14ac:dyDescent="0.25">
      <c r="A671" s="363"/>
      <c r="B671" s="359"/>
      <c r="C671" s="4" t="s">
        <v>61</v>
      </c>
      <c r="D671" s="100">
        <v>0</v>
      </c>
      <c r="E671" s="45">
        <v>4000</v>
      </c>
      <c r="F671" s="45"/>
      <c r="G671" s="45"/>
      <c r="H671" s="45"/>
      <c r="I671" s="45"/>
      <c r="J671" s="45"/>
      <c r="K671" s="45">
        <f t="shared" si="246"/>
        <v>4000</v>
      </c>
      <c r="L671" s="95">
        <v>4000</v>
      </c>
      <c r="M671" s="45">
        <f t="shared" si="247"/>
        <v>0</v>
      </c>
    </row>
    <row r="672" spans="1:13" x14ac:dyDescent="0.25">
      <c r="A672" s="363"/>
      <c r="B672" s="359"/>
      <c r="C672" s="4" t="s">
        <v>48</v>
      </c>
      <c r="D672" s="100">
        <v>12420</v>
      </c>
      <c r="E672" s="45">
        <v>12420</v>
      </c>
      <c r="F672" s="45"/>
      <c r="G672" s="45"/>
      <c r="H672" s="45"/>
      <c r="I672" s="45"/>
      <c r="J672" s="45"/>
      <c r="K672" s="45">
        <f t="shared" si="246"/>
        <v>12420</v>
      </c>
      <c r="L672" s="95">
        <v>2160</v>
      </c>
      <c r="M672" s="45">
        <f t="shared" si="247"/>
        <v>10260</v>
      </c>
    </row>
    <row r="673" spans="1:13" x14ac:dyDescent="0.25">
      <c r="A673" s="363"/>
      <c r="B673" s="359"/>
      <c r="C673" s="18" t="s">
        <v>49</v>
      </c>
      <c r="D673" s="108">
        <f>SUM(D668:D672)</f>
        <v>58420</v>
      </c>
      <c r="E673" s="108">
        <v>56520</v>
      </c>
      <c r="F673" s="51">
        <f t="shared" ref="F673:M673" si="248">SUM(F668:F672)</f>
        <v>0</v>
      </c>
      <c r="G673" s="51">
        <f t="shared" si="248"/>
        <v>0</v>
      </c>
      <c r="H673" s="51">
        <f t="shared" si="248"/>
        <v>0</v>
      </c>
      <c r="I673" s="51">
        <f t="shared" si="248"/>
        <v>0</v>
      </c>
      <c r="J673" s="51">
        <f t="shared" si="248"/>
        <v>0</v>
      </c>
      <c r="K673" s="51">
        <f t="shared" si="248"/>
        <v>56520</v>
      </c>
      <c r="L673" s="185">
        <f t="shared" si="248"/>
        <v>10160</v>
      </c>
      <c r="M673" s="83">
        <f t="shared" si="248"/>
        <v>46360</v>
      </c>
    </row>
    <row r="674" spans="1:13" x14ac:dyDescent="0.25">
      <c r="A674" s="363" t="s">
        <v>107</v>
      </c>
      <c r="B674" s="359" t="s">
        <v>21</v>
      </c>
      <c r="C674" s="4" t="s">
        <v>43</v>
      </c>
      <c r="D674" s="100">
        <v>82800</v>
      </c>
      <c r="E674" s="45">
        <v>82800</v>
      </c>
      <c r="F674" s="45"/>
      <c r="G674" s="45"/>
      <c r="H674" s="45"/>
      <c r="I674" s="45"/>
      <c r="J674" s="45"/>
      <c r="K674" s="45">
        <f t="shared" ref="K674:K675" si="249">E674+F674+G674+H674+I674+J674</f>
        <v>82800</v>
      </c>
      <c r="L674" s="95">
        <v>48299</v>
      </c>
      <c r="M674" s="45">
        <f t="shared" ref="M674:M675" si="250">K674-L674</f>
        <v>34501</v>
      </c>
    </row>
    <row r="675" spans="1:13" x14ac:dyDescent="0.25">
      <c r="A675" s="363"/>
      <c r="B675" s="359"/>
      <c r="C675" s="4" t="s">
        <v>45</v>
      </c>
      <c r="D675" s="100">
        <v>15456</v>
      </c>
      <c r="E675" s="45">
        <v>15456</v>
      </c>
      <c r="F675" s="45"/>
      <c r="G675" s="45"/>
      <c r="H675" s="45"/>
      <c r="I675" s="45"/>
      <c r="J675" s="45"/>
      <c r="K675" s="45">
        <f t="shared" si="249"/>
        <v>15456</v>
      </c>
      <c r="L675" s="95">
        <v>9417</v>
      </c>
      <c r="M675" s="45">
        <f t="shared" si="250"/>
        <v>6039</v>
      </c>
    </row>
    <row r="676" spans="1:13" x14ac:dyDescent="0.25">
      <c r="A676" s="472" t="s">
        <v>162</v>
      </c>
      <c r="B676" s="473"/>
      <c r="C676" s="474"/>
      <c r="D676" s="224">
        <f>SUM(D643+D644+D649+D656+D657+D667+D673+D674+D675)</f>
        <v>4975804</v>
      </c>
      <c r="E676" s="224">
        <v>5404804</v>
      </c>
      <c r="F676" s="225">
        <f>SUM(F643,F644,F649,F656,F657,F667,F673,F674,F675)</f>
        <v>0</v>
      </c>
      <c r="G676" s="225">
        <f t="shared" ref="G676:M676" si="251">SUM(G643,G644,G649,G656,G657,G667,G673,G674,G675)</f>
        <v>0</v>
      </c>
      <c r="H676" s="225">
        <f t="shared" si="251"/>
        <v>0</v>
      </c>
      <c r="I676" s="225">
        <f>SUM(I643,I644,I649,I656,I657,I667,I673,I674,I675)</f>
        <v>0</v>
      </c>
      <c r="J676" s="225">
        <f>SUM(J643,J644,J649,J656,J657,J667,J673,J674,J675)</f>
        <v>0</v>
      </c>
      <c r="K676" s="225">
        <f t="shared" si="251"/>
        <v>5404804</v>
      </c>
      <c r="L676" s="226">
        <f>SUM(L643,L644,L649,L656,L657,L667,L673,L674,L675)</f>
        <v>2555194</v>
      </c>
      <c r="M676" s="225">
        <f t="shared" si="251"/>
        <v>2849610</v>
      </c>
    </row>
    <row r="677" spans="1:13" x14ac:dyDescent="0.25">
      <c r="A677" s="363" t="s">
        <v>108</v>
      </c>
      <c r="B677" s="357" t="s">
        <v>42</v>
      </c>
      <c r="C677" s="4" t="s">
        <v>43</v>
      </c>
      <c r="D677" s="100">
        <v>978360</v>
      </c>
      <c r="E677" s="45">
        <v>864173</v>
      </c>
      <c r="F677" s="45">
        <v>-69302</v>
      </c>
      <c r="G677" s="45"/>
      <c r="H677" s="45"/>
      <c r="I677" s="45"/>
      <c r="J677" s="45"/>
      <c r="K677" s="45">
        <f t="shared" ref="K677:K681" si="252">E677+F677+G677+H677+I677+J677</f>
        <v>794871</v>
      </c>
      <c r="L677" s="95">
        <v>359473</v>
      </c>
      <c r="M677" s="45">
        <f t="shared" ref="M677:M681" si="253">K677-L677</f>
        <v>435398</v>
      </c>
    </row>
    <row r="678" spans="1:13" x14ac:dyDescent="0.25">
      <c r="A678" s="363"/>
      <c r="B678" s="364"/>
      <c r="C678" s="4" t="s">
        <v>50</v>
      </c>
      <c r="D678" s="100">
        <v>0</v>
      </c>
      <c r="E678" s="45">
        <v>0</v>
      </c>
      <c r="F678" s="45"/>
      <c r="G678" s="45"/>
      <c r="H678" s="45"/>
      <c r="I678" s="45"/>
      <c r="J678" s="45"/>
      <c r="K678" s="45">
        <f t="shared" si="252"/>
        <v>0</v>
      </c>
      <c r="L678" s="95">
        <v>0</v>
      </c>
      <c r="M678" s="45">
        <f t="shared" si="253"/>
        <v>0</v>
      </c>
    </row>
    <row r="679" spans="1:13" x14ac:dyDescent="0.25">
      <c r="A679" s="363"/>
      <c r="B679" s="364"/>
      <c r="C679" s="4" t="s">
        <v>51</v>
      </c>
      <c r="D679" s="100">
        <v>0</v>
      </c>
      <c r="E679" s="45">
        <v>0</v>
      </c>
      <c r="F679" s="45"/>
      <c r="G679" s="45"/>
      <c r="H679" s="45"/>
      <c r="I679" s="45"/>
      <c r="J679" s="45"/>
      <c r="K679" s="45">
        <f t="shared" si="252"/>
        <v>0</v>
      </c>
      <c r="L679" s="95">
        <v>0</v>
      </c>
      <c r="M679" s="45">
        <f t="shared" si="253"/>
        <v>0</v>
      </c>
    </row>
    <row r="680" spans="1:13" x14ac:dyDescent="0.25">
      <c r="A680" s="363"/>
      <c r="B680" s="364"/>
      <c r="C680" s="4" t="s">
        <v>53</v>
      </c>
      <c r="D680" s="100">
        <v>0</v>
      </c>
      <c r="E680" s="45">
        <v>0</v>
      </c>
      <c r="F680" s="45"/>
      <c r="G680" s="45"/>
      <c r="H680" s="45"/>
      <c r="I680" s="45"/>
      <c r="J680" s="45"/>
      <c r="K680" s="45">
        <f t="shared" si="252"/>
        <v>0</v>
      </c>
      <c r="L680" s="95">
        <v>0</v>
      </c>
      <c r="M680" s="45">
        <f t="shared" si="253"/>
        <v>0</v>
      </c>
    </row>
    <row r="681" spans="1:13" x14ac:dyDescent="0.25">
      <c r="A681" s="363"/>
      <c r="B681" s="364"/>
      <c r="C681" s="4" t="s">
        <v>54</v>
      </c>
      <c r="D681" s="100">
        <v>0</v>
      </c>
      <c r="E681" s="45">
        <v>1875</v>
      </c>
      <c r="F681" s="45"/>
      <c r="G681" s="45"/>
      <c r="H681" s="45"/>
      <c r="I681" s="45"/>
      <c r="J681" s="45"/>
      <c r="K681" s="45">
        <f t="shared" si="252"/>
        <v>1875</v>
      </c>
      <c r="L681" s="95">
        <v>1875</v>
      </c>
      <c r="M681" s="45">
        <f t="shared" si="253"/>
        <v>0</v>
      </c>
    </row>
    <row r="682" spans="1:13" x14ac:dyDescent="0.25">
      <c r="A682" s="363"/>
      <c r="B682" s="364"/>
      <c r="C682" s="18" t="s">
        <v>44</v>
      </c>
      <c r="D682" s="108">
        <f>SUM(D677:D681)</f>
        <v>978360</v>
      </c>
      <c r="E682" s="108">
        <v>866048</v>
      </c>
      <c r="F682" s="51">
        <f t="shared" ref="F682:M682" si="254">SUM(F677:F681)</f>
        <v>-69302</v>
      </c>
      <c r="G682" s="51">
        <f t="shared" si="254"/>
        <v>0</v>
      </c>
      <c r="H682" s="51">
        <f t="shared" si="254"/>
        <v>0</v>
      </c>
      <c r="I682" s="51">
        <f t="shared" si="254"/>
        <v>0</v>
      </c>
      <c r="J682" s="51">
        <f t="shared" si="254"/>
        <v>0</v>
      </c>
      <c r="K682" s="51">
        <f t="shared" si="254"/>
        <v>796746</v>
      </c>
      <c r="L682" s="185">
        <f t="shared" si="254"/>
        <v>361348</v>
      </c>
      <c r="M682" s="83">
        <f t="shared" si="254"/>
        <v>435398</v>
      </c>
    </row>
    <row r="683" spans="1:13" x14ac:dyDescent="0.25">
      <c r="A683" s="363"/>
      <c r="B683" s="364"/>
      <c r="C683" s="220" t="s">
        <v>45</v>
      </c>
      <c r="D683" s="219">
        <v>91314</v>
      </c>
      <c r="E683" s="215">
        <v>81113</v>
      </c>
      <c r="F683" s="215"/>
      <c r="G683" s="215"/>
      <c r="H683" s="215"/>
      <c r="I683" s="215"/>
      <c r="J683" s="215"/>
      <c r="K683" s="216">
        <f t="shared" ref="K683:K686" si="255">E683+F683+G683+H683+I683+J683</f>
        <v>81113</v>
      </c>
      <c r="L683" s="217">
        <v>46142</v>
      </c>
      <c r="M683" s="216">
        <f t="shared" ref="M683:M699" si="256">K683-L683</f>
        <v>34971</v>
      </c>
    </row>
    <row r="684" spans="1:13" x14ac:dyDescent="0.25">
      <c r="A684" s="363"/>
      <c r="B684" s="364"/>
      <c r="C684" s="97" t="s">
        <v>46</v>
      </c>
      <c r="D684" s="112">
        <v>0</v>
      </c>
      <c r="E684" s="82">
        <v>3181</v>
      </c>
      <c r="F684" s="82"/>
      <c r="G684" s="82"/>
      <c r="H684" s="82"/>
      <c r="I684" s="82"/>
      <c r="J684" s="82"/>
      <c r="K684" s="82">
        <f t="shared" si="255"/>
        <v>3181</v>
      </c>
      <c r="L684" s="187">
        <v>3181</v>
      </c>
      <c r="M684" s="95">
        <f t="shared" si="256"/>
        <v>0</v>
      </c>
    </row>
    <row r="685" spans="1:13" x14ac:dyDescent="0.25">
      <c r="A685" s="363"/>
      <c r="B685" s="364"/>
      <c r="C685" s="203" t="s">
        <v>56</v>
      </c>
      <c r="D685" s="112">
        <v>0</v>
      </c>
      <c r="E685" s="82">
        <v>428</v>
      </c>
      <c r="F685" s="82"/>
      <c r="G685" s="82"/>
      <c r="H685" s="82"/>
      <c r="I685" s="82"/>
      <c r="J685" s="82"/>
      <c r="K685" s="82">
        <f t="shared" si="255"/>
        <v>428</v>
      </c>
      <c r="L685" s="187">
        <v>428</v>
      </c>
      <c r="M685" s="94">
        <f t="shared" si="256"/>
        <v>0</v>
      </c>
    </row>
    <row r="686" spans="1:13" x14ac:dyDescent="0.25">
      <c r="A686" s="363"/>
      <c r="B686" s="364"/>
      <c r="C686" s="97" t="s">
        <v>48</v>
      </c>
      <c r="D686" s="112">
        <v>0</v>
      </c>
      <c r="E686" s="82">
        <v>975</v>
      </c>
      <c r="F686" s="82"/>
      <c r="G686" s="82"/>
      <c r="H686" s="82"/>
      <c r="I686" s="82"/>
      <c r="J686" s="82"/>
      <c r="K686" s="82">
        <f t="shared" si="255"/>
        <v>975</v>
      </c>
      <c r="L686" s="187">
        <v>975</v>
      </c>
      <c r="M686" s="94">
        <f t="shared" si="256"/>
        <v>0</v>
      </c>
    </row>
    <row r="687" spans="1:13" x14ac:dyDescent="0.25">
      <c r="A687" s="363"/>
      <c r="B687" s="358"/>
      <c r="C687" s="18" t="s">
        <v>49</v>
      </c>
      <c r="D687" s="108">
        <f>SUM(D684:D686)</f>
        <v>0</v>
      </c>
      <c r="E687" s="108">
        <v>4584</v>
      </c>
      <c r="F687" s="51">
        <f>F684+F686+F685</f>
        <v>0</v>
      </c>
      <c r="G687" s="51">
        <f t="shared" ref="G687:J687" si="257">G684+G686</f>
        <v>0</v>
      </c>
      <c r="H687" s="51">
        <f t="shared" si="257"/>
        <v>0</v>
      </c>
      <c r="I687" s="51">
        <f t="shared" si="257"/>
        <v>0</v>
      </c>
      <c r="J687" s="51">
        <f t="shared" si="257"/>
        <v>0</v>
      </c>
      <c r="K687" s="51">
        <f>K684+K686+K685</f>
        <v>4584</v>
      </c>
      <c r="L687" s="185">
        <f>L684+L686+L685</f>
        <v>4584</v>
      </c>
      <c r="M687" s="96">
        <f>M684+M686+M685</f>
        <v>0</v>
      </c>
    </row>
    <row r="688" spans="1:13" x14ac:dyDescent="0.25">
      <c r="A688" s="363"/>
      <c r="B688" s="357" t="s">
        <v>21</v>
      </c>
      <c r="C688" s="97" t="s">
        <v>43</v>
      </c>
      <c r="D688" s="112">
        <v>0</v>
      </c>
      <c r="E688" s="82">
        <v>110985</v>
      </c>
      <c r="F688" s="82">
        <v>69302</v>
      </c>
      <c r="G688" s="82"/>
      <c r="H688" s="82"/>
      <c r="I688" s="82"/>
      <c r="J688" s="82"/>
      <c r="K688" s="82">
        <f>E688+F688+G688+H688+I688+J688</f>
        <v>180287</v>
      </c>
      <c r="L688" s="187">
        <v>180287</v>
      </c>
      <c r="M688" s="94">
        <f t="shared" si="256"/>
        <v>0</v>
      </c>
    </row>
    <row r="689" spans="1:13" x14ac:dyDescent="0.25">
      <c r="A689" s="363"/>
      <c r="B689" s="364"/>
      <c r="C689" s="18" t="s">
        <v>44</v>
      </c>
      <c r="D689" s="108">
        <f>SUM(D688)</f>
        <v>0</v>
      </c>
      <c r="E689" s="108">
        <v>110985</v>
      </c>
      <c r="F689" s="51">
        <f t="shared" ref="F689:M689" si="258">F688</f>
        <v>69302</v>
      </c>
      <c r="G689" s="51">
        <f t="shared" si="258"/>
        <v>0</v>
      </c>
      <c r="H689" s="51">
        <f t="shared" si="258"/>
        <v>0</v>
      </c>
      <c r="I689" s="51">
        <f t="shared" si="258"/>
        <v>0</v>
      </c>
      <c r="J689" s="51">
        <f t="shared" si="258"/>
        <v>0</v>
      </c>
      <c r="K689" s="51">
        <f t="shared" si="258"/>
        <v>180287</v>
      </c>
      <c r="L689" s="185">
        <f t="shared" si="258"/>
        <v>180287</v>
      </c>
      <c r="M689" s="96">
        <f t="shared" si="258"/>
        <v>0</v>
      </c>
    </row>
    <row r="690" spans="1:13" x14ac:dyDescent="0.25">
      <c r="A690" s="363"/>
      <c r="B690" s="364"/>
      <c r="C690" s="220" t="s">
        <v>45</v>
      </c>
      <c r="D690" s="219">
        <v>0</v>
      </c>
      <c r="E690" s="215">
        <v>9942</v>
      </c>
      <c r="F690" s="215"/>
      <c r="G690" s="215"/>
      <c r="H690" s="215"/>
      <c r="I690" s="215"/>
      <c r="J690" s="215"/>
      <c r="K690" s="215">
        <f t="shared" ref="K690:K699" si="259">E690+F690+G690+H690+I690+J690</f>
        <v>9942</v>
      </c>
      <c r="L690" s="217">
        <v>9942</v>
      </c>
      <c r="M690" s="218">
        <f t="shared" ref="M690" si="260">K690-L690</f>
        <v>0</v>
      </c>
    </row>
    <row r="691" spans="1:13" x14ac:dyDescent="0.25">
      <c r="A691" s="363"/>
      <c r="B691" s="364"/>
      <c r="C691" s="4" t="s">
        <v>46</v>
      </c>
      <c r="D691" s="100">
        <v>40000</v>
      </c>
      <c r="E691" s="45">
        <v>36819</v>
      </c>
      <c r="F691" s="45"/>
      <c r="G691" s="45"/>
      <c r="H691" s="45"/>
      <c r="I691" s="45"/>
      <c r="J691" s="45"/>
      <c r="K691" s="45">
        <f t="shared" si="259"/>
        <v>36819</v>
      </c>
      <c r="L691" s="95">
        <v>0</v>
      </c>
      <c r="M691" s="45">
        <f t="shared" si="256"/>
        <v>36819</v>
      </c>
    </row>
    <row r="692" spans="1:13" x14ac:dyDescent="0.25">
      <c r="A692" s="363"/>
      <c r="B692" s="364"/>
      <c r="C692" s="4" t="s">
        <v>56</v>
      </c>
      <c r="D692" s="100">
        <v>45000</v>
      </c>
      <c r="E692" s="45">
        <v>42931</v>
      </c>
      <c r="F692" s="45"/>
      <c r="G692" s="45"/>
      <c r="H692" s="45"/>
      <c r="I692" s="45"/>
      <c r="J692" s="45"/>
      <c r="K692" s="45">
        <f t="shared" si="259"/>
        <v>42931</v>
      </c>
      <c r="L692" s="95">
        <v>0</v>
      </c>
      <c r="M692" s="64">
        <f t="shared" si="256"/>
        <v>42931</v>
      </c>
    </row>
    <row r="693" spans="1:13" x14ac:dyDescent="0.25">
      <c r="A693" s="363"/>
      <c r="B693" s="364"/>
      <c r="C693" s="92" t="s">
        <v>58</v>
      </c>
      <c r="D693" s="106">
        <v>0</v>
      </c>
      <c r="E693" s="45">
        <v>1641</v>
      </c>
      <c r="F693" s="45"/>
      <c r="G693" s="45"/>
      <c r="H693" s="45"/>
      <c r="I693" s="45"/>
      <c r="J693" s="45"/>
      <c r="K693" s="45">
        <f t="shared" si="259"/>
        <v>1641</v>
      </c>
      <c r="L693" s="95">
        <v>1641</v>
      </c>
      <c r="M693" s="95">
        <f t="shared" si="256"/>
        <v>0</v>
      </c>
    </row>
    <row r="694" spans="1:13" x14ac:dyDescent="0.25">
      <c r="A694" s="363"/>
      <c r="B694" s="364"/>
      <c r="C694" s="4" t="s">
        <v>60</v>
      </c>
      <c r="D694" s="100">
        <v>5000</v>
      </c>
      <c r="E694" s="45">
        <v>4794</v>
      </c>
      <c r="F694" s="45"/>
      <c r="G694" s="45"/>
      <c r="H694" s="45"/>
      <c r="I694" s="45"/>
      <c r="J694" s="45"/>
      <c r="K694" s="45">
        <f t="shared" si="259"/>
        <v>4794</v>
      </c>
      <c r="L694" s="95">
        <v>0</v>
      </c>
      <c r="M694" s="45">
        <f t="shared" si="256"/>
        <v>4794</v>
      </c>
    </row>
    <row r="695" spans="1:13" x14ac:dyDescent="0.25">
      <c r="A695" s="363"/>
      <c r="B695" s="364"/>
      <c r="C695" s="4" t="s">
        <v>47</v>
      </c>
      <c r="D695" s="100">
        <v>0</v>
      </c>
      <c r="E695" s="45">
        <v>0</v>
      </c>
      <c r="F695" s="45"/>
      <c r="G695" s="45"/>
      <c r="H695" s="45"/>
      <c r="I695" s="45"/>
      <c r="J695" s="45"/>
      <c r="K695" s="45">
        <f t="shared" si="259"/>
        <v>0</v>
      </c>
      <c r="L695" s="95">
        <v>0</v>
      </c>
      <c r="M695" s="45">
        <f t="shared" si="256"/>
        <v>0</v>
      </c>
    </row>
    <row r="696" spans="1:13" x14ac:dyDescent="0.25">
      <c r="A696" s="363"/>
      <c r="B696" s="364"/>
      <c r="C696" s="4" t="s">
        <v>61</v>
      </c>
      <c r="D696" s="100">
        <v>0</v>
      </c>
      <c r="E696" s="45">
        <v>206</v>
      </c>
      <c r="F696" s="45"/>
      <c r="G696" s="45"/>
      <c r="H696" s="45"/>
      <c r="I696" s="45"/>
      <c r="J696" s="45"/>
      <c r="K696" s="45">
        <f t="shared" si="259"/>
        <v>206</v>
      </c>
      <c r="L696" s="95">
        <v>206</v>
      </c>
      <c r="M696" s="45">
        <f t="shared" si="256"/>
        <v>0</v>
      </c>
    </row>
    <row r="697" spans="1:13" x14ac:dyDescent="0.25">
      <c r="A697" s="363"/>
      <c r="B697" s="364"/>
      <c r="C697" s="4" t="s">
        <v>62</v>
      </c>
      <c r="D697" s="100">
        <v>0</v>
      </c>
      <c r="E697" s="45">
        <v>0</v>
      </c>
      <c r="F697" s="45"/>
      <c r="G697" s="45"/>
      <c r="H697" s="45"/>
      <c r="I697" s="45"/>
      <c r="J697" s="45"/>
      <c r="K697" s="45">
        <f t="shared" si="259"/>
        <v>0</v>
      </c>
      <c r="L697" s="95">
        <v>0</v>
      </c>
      <c r="M697" s="45">
        <f t="shared" si="256"/>
        <v>0</v>
      </c>
    </row>
    <row r="698" spans="1:13" x14ac:dyDescent="0.25">
      <c r="A698" s="363"/>
      <c r="B698" s="364"/>
      <c r="C698" s="4" t="s">
        <v>48</v>
      </c>
      <c r="D698" s="100">
        <v>19900</v>
      </c>
      <c r="E698" s="45">
        <v>18925</v>
      </c>
      <c r="F698" s="45"/>
      <c r="G698" s="45"/>
      <c r="H698" s="45"/>
      <c r="I698" s="45"/>
      <c r="J698" s="45"/>
      <c r="K698" s="45">
        <f t="shared" si="259"/>
        <v>18925</v>
      </c>
      <c r="L698" s="95">
        <v>498</v>
      </c>
      <c r="M698" s="64">
        <f t="shared" si="256"/>
        <v>18427</v>
      </c>
    </row>
    <row r="699" spans="1:13" x14ac:dyDescent="0.25">
      <c r="A699" s="363"/>
      <c r="B699" s="364"/>
      <c r="C699" s="4" t="s">
        <v>63</v>
      </c>
      <c r="D699" s="100">
        <v>774949</v>
      </c>
      <c r="E699" s="45">
        <v>624949</v>
      </c>
      <c r="F699" s="45"/>
      <c r="G699" s="64"/>
      <c r="H699" s="45"/>
      <c r="I699" s="45"/>
      <c r="J699" s="45"/>
      <c r="K699" s="45">
        <f t="shared" si="259"/>
        <v>624949</v>
      </c>
      <c r="L699" s="95">
        <v>0</v>
      </c>
      <c r="M699" s="45">
        <f t="shared" si="256"/>
        <v>624949</v>
      </c>
    </row>
    <row r="700" spans="1:13" x14ac:dyDescent="0.25">
      <c r="A700" s="363"/>
      <c r="B700" s="358"/>
      <c r="C700" s="18" t="s">
        <v>49</v>
      </c>
      <c r="D700" s="108">
        <f>SUM(D691:D699)</f>
        <v>884849</v>
      </c>
      <c r="E700" s="108">
        <v>730265</v>
      </c>
      <c r="F700" s="51">
        <f t="shared" ref="F700:M700" si="261">SUM(F691:F699)</f>
        <v>0</v>
      </c>
      <c r="G700" s="51">
        <f t="shared" si="261"/>
        <v>0</v>
      </c>
      <c r="H700" s="51">
        <f t="shared" si="261"/>
        <v>0</v>
      </c>
      <c r="I700" s="51">
        <f>SUM(I691:I699)</f>
        <v>0</v>
      </c>
      <c r="J700" s="51">
        <f>SUM(J691:J699)</f>
        <v>0</v>
      </c>
      <c r="K700" s="51">
        <f t="shared" si="261"/>
        <v>730265</v>
      </c>
      <c r="L700" s="185">
        <f t="shared" si="261"/>
        <v>2345</v>
      </c>
      <c r="M700" s="83">
        <f t="shared" si="261"/>
        <v>727920</v>
      </c>
    </row>
    <row r="701" spans="1:13" x14ac:dyDescent="0.25">
      <c r="A701" s="363" t="s">
        <v>109</v>
      </c>
      <c r="B701" s="359" t="s">
        <v>21</v>
      </c>
      <c r="C701" s="4" t="s">
        <v>43</v>
      </c>
      <c r="D701" s="100">
        <v>0</v>
      </c>
      <c r="E701" s="45">
        <v>1327</v>
      </c>
      <c r="F701" s="45"/>
      <c r="G701" s="45"/>
      <c r="H701" s="45"/>
      <c r="I701" s="45"/>
      <c r="J701" s="45"/>
      <c r="K701" s="45">
        <f t="shared" ref="K701:K702" si="262">E701+F701+G701+H701+I701+J701</f>
        <v>1327</v>
      </c>
      <c r="L701" s="95">
        <v>1327</v>
      </c>
      <c r="M701" s="45">
        <f t="shared" ref="M701:M702" si="263">K701-L701</f>
        <v>0</v>
      </c>
    </row>
    <row r="702" spans="1:13" x14ac:dyDescent="0.25">
      <c r="A702" s="363"/>
      <c r="B702" s="359"/>
      <c r="C702" s="4" t="s">
        <v>45</v>
      </c>
      <c r="D702" s="100">
        <v>0</v>
      </c>
      <c r="E702" s="45">
        <v>259</v>
      </c>
      <c r="F702" s="45"/>
      <c r="G702" s="45"/>
      <c r="H702" s="45"/>
      <c r="I702" s="45"/>
      <c r="J702" s="45"/>
      <c r="K702" s="45">
        <f t="shared" si="262"/>
        <v>259</v>
      </c>
      <c r="L702" s="95">
        <v>259</v>
      </c>
      <c r="M702" s="45">
        <f t="shared" si="263"/>
        <v>0</v>
      </c>
    </row>
    <row r="703" spans="1:13" x14ac:dyDescent="0.25">
      <c r="A703" s="472" t="s">
        <v>163</v>
      </c>
      <c r="B703" s="473"/>
      <c r="C703" s="474"/>
      <c r="D703" s="224">
        <f>SUM(D682+D683+D687+D689+D690+D700+D701+D702)</f>
        <v>1954523</v>
      </c>
      <c r="E703" s="224">
        <v>1804523</v>
      </c>
      <c r="F703" s="225">
        <f>SUM(F682,F683,F700,F701,F702)+F690+F689+F687</f>
        <v>0</v>
      </c>
      <c r="G703" s="225">
        <f t="shared" ref="G703:M703" si="264">SUM(G682,G683,G700,G701,G702)+G690+G689+G687</f>
        <v>0</v>
      </c>
      <c r="H703" s="225">
        <f t="shared" si="264"/>
        <v>0</v>
      </c>
      <c r="I703" s="225">
        <f>SUM(I682,I683,I700,I701,I702)+I690+I689+I687</f>
        <v>0</v>
      </c>
      <c r="J703" s="225">
        <f>SUM(J682,J683,J700,J701,J702)+J690+J689+J687</f>
        <v>0</v>
      </c>
      <c r="K703" s="225">
        <f t="shared" si="264"/>
        <v>1804523</v>
      </c>
      <c r="L703" s="226">
        <f>SUM(L682,L683,L700,L701,L702)+L690+L689+L687</f>
        <v>606234</v>
      </c>
      <c r="M703" s="225">
        <f t="shared" si="264"/>
        <v>1198289</v>
      </c>
    </row>
    <row r="704" spans="1:13" x14ac:dyDescent="0.25">
      <c r="A704" s="355" t="s">
        <v>110</v>
      </c>
      <c r="B704" s="236" t="s">
        <v>9</v>
      </c>
      <c r="C704" s="4" t="s">
        <v>70</v>
      </c>
      <c r="D704" s="100">
        <v>0</v>
      </c>
      <c r="E704" s="45">
        <v>0</v>
      </c>
      <c r="F704" s="45"/>
      <c r="G704" s="45"/>
      <c r="H704" s="45"/>
      <c r="I704" s="45"/>
      <c r="J704" s="45"/>
      <c r="K704" s="45">
        <f t="shared" ref="K704:K706" si="265">E704+F704+G704+H704+I704+J704</f>
        <v>0</v>
      </c>
      <c r="L704" s="95">
        <v>0</v>
      </c>
      <c r="M704" s="45">
        <f t="shared" ref="M704:M706" si="266">K704-L704</f>
        <v>0</v>
      </c>
    </row>
    <row r="705" spans="1:13" x14ac:dyDescent="0.25">
      <c r="A705" s="365"/>
      <c r="B705" s="357" t="s">
        <v>42</v>
      </c>
      <c r="C705" s="4" t="s">
        <v>43</v>
      </c>
      <c r="D705" s="100">
        <v>978360</v>
      </c>
      <c r="E705" s="45">
        <v>978360</v>
      </c>
      <c r="F705" s="45"/>
      <c r="G705" s="45"/>
      <c r="H705" s="45"/>
      <c r="I705" s="45"/>
      <c r="J705" s="45"/>
      <c r="K705" s="45">
        <f t="shared" si="265"/>
        <v>978360</v>
      </c>
      <c r="L705" s="95">
        <v>570710</v>
      </c>
      <c r="M705" s="45">
        <f t="shared" si="266"/>
        <v>407650</v>
      </c>
    </row>
    <row r="706" spans="1:13" x14ac:dyDescent="0.25">
      <c r="A706" s="365"/>
      <c r="B706" s="364"/>
      <c r="C706" s="4" t="s">
        <v>54</v>
      </c>
      <c r="D706" s="100">
        <v>0</v>
      </c>
      <c r="E706" s="45">
        <v>1875</v>
      </c>
      <c r="F706" s="45"/>
      <c r="G706" s="45"/>
      <c r="H706" s="45"/>
      <c r="I706" s="45"/>
      <c r="J706" s="45"/>
      <c r="K706" s="45">
        <f t="shared" si="265"/>
        <v>1875</v>
      </c>
      <c r="L706" s="95">
        <v>1875</v>
      </c>
      <c r="M706" s="45">
        <f t="shared" si="266"/>
        <v>0</v>
      </c>
    </row>
    <row r="707" spans="1:13" x14ac:dyDescent="0.25">
      <c r="A707" s="365"/>
      <c r="B707" s="364"/>
      <c r="C707" s="18" t="s">
        <v>44</v>
      </c>
      <c r="D707" s="108">
        <f>SUM(D705:D706)</f>
        <v>978360</v>
      </c>
      <c r="E707" s="108">
        <v>980235</v>
      </c>
      <c r="F707" s="51">
        <f t="shared" ref="F707:M707" si="267">SUM(F705:F706)</f>
        <v>0</v>
      </c>
      <c r="G707" s="51">
        <f t="shared" si="267"/>
        <v>0</v>
      </c>
      <c r="H707" s="51">
        <f t="shared" si="267"/>
        <v>0</v>
      </c>
      <c r="I707" s="51">
        <f t="shared" si="267"/>
        <v>0</v>
      </c>
      <c r="J707" s="51">
        <f t="shared" si="267"/>
        <v>0</v>
      </c>
      <c r="K707" s="51">
        <f t="shared" si="267"/>
        <v>980235</v>
      </c>
      <c r="L707" s="185">
        <f t="shared" si="267"/>
        <v>572585</v>
      </c>
      <c r="M707" s="83">
        <f t="shared" si="267"/>
        <v>407650</v>
      </c>
    </row>
    <row r="708" spans="1:13" x14ac:dyDescent="0.25">
      <c r="A708" s="365"/>
      <c r="B708" s="364"/>
      <c r="C708" s="220" t="s">
        <v>45</v>
      </c>
      <c r="D708" s="219">
        <v>91314</v>
      </c>
      <c r="E708" s="215">
        <v>91314</v>
      </c>
      <c r="F708" s="215"/>
      <c r="G708" s="215"/>
      <c r="H708" s="215"/>
      <c r="I708" s="215"/>
      <c r="J708" s="215"/>
      <c r="K708" s="216">
        <f t="shared" ref="K708:K712" si="268">E708+F708+G708+H708+I708+J708</f>
        <v>91314</v>
      </c>
      <c r="L708" s="217">
        <v>55643</v>
      </c>
      <c r="M708" s="216">
        <f t="shared" ref="M708:M712" si="269">K708-L708</f>
        <v>35671</v>
      </c>
    </row>
    <row r="709" spans="1:13" x14ac:dyDescent="0.25">
      <c r="A709" s="365"/>
      <c r="B709" s="364"/>
      <c r="C709" s="4" t="s">
        <v>46</v>
      </c>
      <c r="D709" s="100">
        <v>0</v>
      </c>
      <c r="E709" s="45">
        <v>3181</v>
      </c>
      <c r="F709" s="45"/>
      <c r="G709" s="45"/>
      <c r="H709" s="45"/>
      <c r="I709" s="45"/>
      <c r="J709" s="45"/>
      <c r="K709" s="45">
        <f t="shared" si="268"/>
        <v>3181</v>
      </c>
      <c r="L709" s="95">
        <v>3181</v>
      </c>
      <c r="M709" s="95">
        <f t="shared" si="269"/>
        <v>0</v>
      </c>
    </row>
    <row r="710" spans="1:13" x14ac:dyDescent="0.25">
      <c r="A710" s="365"/>
      <c r="B710" s="364"/>
      <c r="C710" s="4" t="s">
        <v>56</v>
      </c>
      <c r="D710" s="100">
        <v>0</v>
      </c>
      <c r="E710" s="45">
        <v>428</v>
      </c>
      <c r="F710" s="45"/>
      <c r="G710" s="45"/>
      <c r="H710" s="45"/>
      <c r="I710" s="45"/>
      <c r="J710" s="45"/>
      <c r="K710" s="45">
        <f t="shared" si="268"/>
        <v>428</v>
      </c>
      <c r="L710" s="95">
        <v>428</v>
      </c>
      <c r="M710" s="94">
        <f t="shared" si="269"/>
        <v>0</v>
      </c>
    </row>
    <row r="711" spans="1:13" x14ac:dyDescent="0.25">
      <c r="A711" s="365"/>
      <c r="B711" s="364"/>
      <c r="C711" s="4" t="s">
        <v>47</v>
      </c>
      <c r="D711" s="100">
        <v>0</v>
      </c>
      <c r="E711" s="45">
        <v>1900</v>
      </c>
      <c r="F711" s="45"/>
      <c r="G711" s="45"/>
      <c r="H711" s="45"/>
      <c r="I711" s="45"/>
      <c r="J711" s="45"/>
      <c r="K711" s="45">
        <f t="shared" si="268"/>
        <v>1900</v>
      </c>
      <c r="L711" s="95">
        <v>1900</v>
      </c>
      <c r="M711" s="94">
        <f t="shared" si="269"/>
        <v>0</v>
      </c>
    </row>
    <row r="712" spans="1:13" x14ac:dyDescent="0.25">
      <c r="A712" s="365"/>
      <c r="B712" s="364"/>
      <c r="C712" s="4" t="s">
        <v>48</v>
      </c>
      <c r="D712" s="100">
        <v>0</v>
      </c>
      <c r="E712" s="45">
        <v>974</v>
      </c>
      <c r="F712" s="45"/>
      <c r="G712" s="45"/>
      <c r="H712" s="45"/>
      <c r="I712" s="45"/>
      <c r="J712" s="45"/>
      <c r="K712" s="45">
        <f t="shared" si="268"/>
        <v>974</v>
      </c>
      <c r="L712" s="95">
        <v>974</v>
      </c>
      <c r="M712" s="94">
        <f t="shared" si="269"/>
        <v>0</v>
      </c>
    </row>
    <row r="713" spans="1:13" x14ac:dyDescent="0.25">
      <c r="A713" s="365"/>
      <c r="B713" s="358"/>
      <c r="C713" s="18" t="s">
        <v>49</v>
      </c>
      <c r="D713" s="108">
        <f>SUM(D709:D712)</f>
        <v>0</v>
      </c>
      <c r="E713" s="108">
        <v>6483</v>
      </c>
      <c r="F713" s="51">
        <f t="shared" ref="F713:M713" si="270">SUM(F709:F712)</f>
        <v>0</v>
      </c>
      <c r="G713" s="51">
        <f t="shared" si="270"/>
        <v>0</v>
      </c>
      <c r="H713" s="51">
        <f t="shared" si="270"/>
        <v>0</v>
      </c>
      <c r="I713" s="51">
        <f t="shared" si="270"/>
        <v>0</v>
      </c>
      <c r="J713" s="51">
        <f t="shared" si="270"/>
        <v>0</v>
      </c>
      <c r="K713" s="51">
        <f t="shared" si="270"/>
        <v>6483</v>
      </c>
      <c r="L713" s="185">
        <f>SUM(L709:L712)</f>
        <v>6483</v>
      </c>
      <c r="M713" s="96">
        <f t="shared" si="270"/>
        <v>0</v>
      </c>
    </row>
    <row r="714" spans="1:13" x14ac:dyDescent="0.25">
      <c r="A714" s="365"/>
      <c r="B714" s="357" t="s">
        <v>21</v>
      </c>
      <c r="C714" s="4" t="s">
        <v>43</v>
      </c>
      <c r="D714" s="100">
        <v>4906206</v>
      </c>
      <c r="E714" s="45">
        <v>4900581</v>
      </c>
      <c r="F714" s="45"/>
      <c r="G714" s="45"/>
      <c r="H714" s="45"/>
      <c r="I714" s="45"/>
      <c r="J714" s="64"/>
      <c r="K714" s="45">
        <f t="shared" ref="K714:K718" si="271">E714+F714+G714+H714+I714+J714</f>
        <v>4900581</v>
      </c>
      <c r="L714" s="95">
        <v>2789457</v>
      </c>
      <c r="M714" s="45">
        <f t="shared" ref="M714:M718" si="272">K714-L714</f>
        <v>2111124</v>
      </c>
    </row>
    <row r="715" spans="1:13" x14ac:dyDescent="0.25">
      <c r="A715" s="365"/>
      <c r="B715" s="364"/>
      <c r="C715" s="4" t="s">
        <v>50</v>
      </c>
      <c r="D715" s="100">
        <v>200000</v>
      </c>
      <c r="E715" s="45">
        <v>200000</v>
      </c>
      <c r="F715" s="45"/>
      <c r="G715" s="45"/>
      <c r="H715" s="45"/>
      <c r="I715" s="45"/>
      <c r="J715" s="45"/>
      <c r="K715" s="45">
        <f t="shared" si="271"/>
        <v>200000</v>
      </c>
      <c r="L715" s="95">
        <v>100000</v>
      </c>
      <c r="M715" s="45">
        <f t="shared" si="272"/>
        <v>100000</v>
      </c>
    </row>
    <row r="716" spans="1:13" x14ac:dyDescent="0.25">
      <c r="A716" s="365"/>
      <c r="B716" s="364"/>
      <c r="C716" s="4" t="s">
        <v>51</v>
      </c>
      <c r="D716" s="100">
        <v>10000</v>
      </c>
      <c r="E716" s="45">
        <v>10000</v>
      </c>
      <c r="F716" s="45"/>
      <c r="G716" s="45"/>
      <c r="H716" s="45"/>
      <c r="I716" s="45"/>
      <c r="J716" s="45"/>
      <c r="K716" s="45">
        <f t="shared" si="271"/>
        <v>10000</v>
      </c>
      <c r="L716" s="95">
        <v>0</v>
      </c>
      <c r="M716" s="45">
        <f t="shared" si="272"/>
        <v>10000</v>
      </c>
    </row>
    <row r="717" spans="1:13" x14ac:dyDescent="0.25">
      <c r="A717" s="365"/>
      <c r="B717" s="364"/>
      <c r="C717" s="4" t="s">
        <v>53</v>
      </c>
      <c r="D717" s="100">
        <v>24000</v>
      </c>
      <c r="E717" s="45">
        <v>24000</v>
      </c>
      <c r="F717" s="45"/>
      <c r="G717" s="45"/>
      <c r="H717" s="45"/>
      <c r="I717" s="45"/>
      <c r="J717" s="45"/>
      <c r="K717" s="45">
        <f t="shared" si="271"/>
        <v>24000</v>
      </c>
      <c r="L717" s="95">
        <v>12000</v>
      </c>
      <c r="M717" s="45">
        <f t="shared" si="272"/>
        <v>12000</v>
      </c>
    </row>
    <row r="718" spans="1:13" x14ac:dyDescent="0.25">
      <c r="A718" s="365"/>
      <c r="B718" s="364"/>
      <c r="C718" s="4" t="s">
        <v>54</v>
      </c>
      <c r="D718" s="100">
        <v>0</v>
      </c>
      <c r="E718" s="45">
        <v>3750</v>
      </c>
      <c r="F718" s="45"/>
      <c r="G718" s="45"/>
      <c r="H718" s="45"/>
      <c r="I718" s="45"/>
      <c r="J718" s="45"/>
      <c r="K718" s="45">
        <f t="shared" si="271"/>
        <v>3750</v>
      </c>
      <c r="L718" s="95">
        <v>3750</v>
      </c>
      <c r="M718" s="45">
        <f t="shared" si="272"/>
        <v>0</v>
      </c>
    </row>
    <row r="719" spans="1:13" x14ac:dyDescent="0.25">
      <c r="A719" s="365"/>
      <c r="B719" s="364"/>
      <c r="C719" s="18" t="s">
        <v>44</v>
      </c>
      <c r="D719" s="108">
        <f>SUM(D714:D718)</f>
        <v>5140206</v>
      </c>
      <c r="E719" s="108">
        <v>5138331</v>
      </c>
      <c r="F719" s="51">
        <f t="shared" ref="F719:M719" si="273">SUM(F714:F718)</f>
        <v>0</v>
      </c>
      <c r="G719" s="51">
        <f t="shared" si="273"/>
        <v>0</v>
      </c>
      <c r="H719" s="51">
        <f t="shared" si="273"/>
        <v>0</v>
      </c>
      <c r="I719" s="51">
        <f t="shared" si="273"/>
        <v>0</v>
      </c>
      <c r="J719" s="51">
        <f t="shared" si="273"/>
        <v>0</v>
      </c>
      <c r="K719" s="51">
        <f t="shared" si="273"/>
        <v>5138331</v>
      </c>
      <c r="L719" s="185">
        <f t="shared" si="273"/>
        <v>2905207</v>
      </c>
      <c r="M719" s="83">
        <f t="shared" si="273"/>
        <v>2233124</v>
      </c>
    </row>
    <row r="720" spans="1:13" x14ac:dyDescent="0.25">
      <c r="A720" s="365"/>
      <c r="B720" s="364"/>
      <c r="C720" s="220" t="s">
        <v>45</v>
      </c>
      <c r="D720" s="219">
        <v>989509</v>
      </c>
      <c r="E720" s="215">
        <v>989509</v>
      </c>
      <c r="F720" s="215"/>
      <c r="G720" s="215"/>
      <c r="H720" s="215"/>
      <c r="I720" s="215"/>
      <c r="J720" s="215"/>
      <c r="K720" s="216">
        <f t="shared" ref="K720:K732" si="274">E720+F720+G720+H720+I720+J720</f>
        <v>989509</v>
      </c>
      <c r="L720" s="217">
        <v>581144</v>
      </c>
      <c r="M720" s="216">
        <f t="shared" ref="M720:M732" si="275">K720-L720</f>
        <v>408365</v>
      </c>
    </row>
    <row r="721" spans="1:13" x14ac:dyDescent="0.25">
      <c r="A721" s="365"/>
      <c r="B721" s="364"/>
      <c r="C721" s="4" t="s">
        <v>46</v>
      </c>
      <c r="D721" s="100">
        <v>50000</v>
      </c>
      <c r="E721" s="45">
        <v>46819</v>
      </c>
      <c r="F721" s="45"/>
      <c r="G721" s="45"/>
      <c r="H721" s="45"/>
      <c r="I721" s="45"/>
      <c r="J721" s="45"/>
      <c r="K721" s="45">
        <f t="shared" si="274"/>
        <v>46819</v>
      </c>
      <c r="L721" s="95">
        <v>18839</v>
      </c>
      <c r="M721" s="45">
        <f t="shared" si="275"/>
        <v>27980</v>
      </c>
    </row>
    <row r="722" spans="1:13" x14ac:dyDescent="0.25">
      <c r="A722" s="365"/>
      <c r="B722" s="364"/>
      <c r="C722" s="4" t="s">
        <v>56</v>
      </c>
      <c r="D722" s="100">
        <v>75000</v>
      </c>
      <c r="E722" s="45">
        <v>72931</v>
      </c>
      <c r="F722" s="45"/>
      <c r="G722" s="45"/>
      <c r="H722" s="45"/>
      <c r="I722" s="45"/>
      <c r="J722" s="45"/>
      <c r="K722" s="45">
        <f t="shared" si="274"/>
        <v>72931</v>
      </c>
      <c r="L722" s="95">
        <v>34698</v>
      </c>
      <c r="M722" s="64">
        <f t="shared" si="275"/>
        <v>38233</v>
      </c>
    </row>
    <row r="723" spans="1:13" x14ac:dyDescent="0.25">
      <c r="A723" s="365"/>
      <c r="B723" s="364"/>
      <c r="C723" s="4" t="s">
        <v>57</v>
      </c>
      <c r="D723" s="100">
        <v>33456</v>
      </c>
      <c r="E723" s="45">
        <v>33456</v>
      </c>
      <c r="F723" s="45"/>
      <c r="G723" s="45"/>
      <c r="H723" s="45"/>
      <c r="I723" s="45"/>
      <c r="J723" s="45"/>
      <c r="K723" s="45">
        <f t="shared" si="274"/>
        <v>33456</v>
      </c>
      <c r="L723" s="95">
        <v>16728</v>
      </c>
      <c r="M723" s="45">
        <f t="shared" si="275"/>
        <v>16728</v>
      </c>
    </row>
    <row r="724" spans="1:13" x14ac:dyDescent="0.25">
      <c r="A724" s="365"/>
      <c r="B724" s="364"/>
      <c r="C724" s="92" t="s">
        <v>58</v>
      </c>
      <c r="D724" s="106">
        <v>0</v>
      </c>
      <c r="E724" s="45">
        <v>1641</v>
      </c>
      <c r="F724" s="45"/>
      <c r="G724" s="45"/>
      <c r="H724" s="45"/>
      <c r="I724" s="45"/>
      <c r="J724" s="45"/>
      <c r="K724" s="45">
        <f t="shared" si="274"/>
        <v>1641</v>
      </c>
      <c r="L724" s="95">
        <v>1641</v>
      </c>
      <c r="M724" s="95">
        <f t="shared" si="275"/>
        <v>0</v>
      </c>
    </row>
    <row r="725" spans="1:13" x14ac:dyDescent="0.25">
      <c r="A725" s="365"/>
      <c r="B725" s="364"/>
      <c r="C725" s="4" t="s">
        <v>59</v>
      </c>
      <c r="D725" s="100">
        <v>50000</v>
      </c>
      <c r="E725" s="45">
        <v>50000</v>
      </c>
      <c r="F725" s="45"/>
      <c r="G725" s="45"/>
      <c r="H725" s="45"/>
      <c r="I725" s="45"/>
      <c r="J725" s="45"/>
      <c r="K725" s="45">
        <f t="shared" si="274"/>
        <v>50000</v>
      </c>
      <c r="L725" s="95">
        <v>33704</v>
      </c>
      <c r="M725" s="45">
        <f t="shared" si="275"/>
        <v>16296</v>
      </c>
    </row>
    <row r="726" spans="1:13" x14ac:dyDescent="0.25">
      <c r="A726" s="365"/>
      <c r="B726" s="364"/>
      <c r="C726" s="4" t="s">
        <v>65</v>
      </c>
      <c r="D726" s="100">
        <v>300000</v>
      </c>
      <c r="E726" s="45">
        <v>300000</v>
      </c>
      <c r="F726" s="45"/>
      <c r="G726" s="45"/>
      <c r="H726" s="45"/>
      <c r="I726" s="45"/>
      <c r="J726" s="45"/>
      <c r="K726" s="45">
        <f t="shared" si="274"/>
        <v>300000</v>
      </c>
      <c r="L726" s="95">
        <v>150000</v>
      </c>
      <c r="M726" s="45">
        <f t="shared" si="275"/>
        <v>150000</v>
      </c>
    </row>
    <row r="727" spans="1:13" x14ac:dyDescent="0.25">
      <c r="A727" s="365"/>
      <c r="B727" s="364"/>
      <c r="C727" s="4" t="s">
        <v>60</v>
      </c>
      <c r="D727" s="100">
        <v>10000</v>
      </c>
      <c r="E727" s="45">
        <v>9794</v>
      </c>
      <c r="F727" s="45"/>
      <c r="G727" s="45"/>
      <c r="H727" s="45"/>
      <c r="I727" s="45"/>
      <c r="J727" s="45"/>
      <c r="K727" s="45">
        <f t="shared" si="274"/>
        <v>9794</v>
      </c>
      <c r="L727" s="95">
        <v>0</v>
      </c>
      <c r="M727" s="45">
        <f t="shared" si="275"/>
        <v>9794</v>
      </c>
    </row>
    <row r="728" spans="1:13" x14ac:dyDescent="0.25">
      <c r="A728" s="365"/>
      <c r="B728" s="364"/>
      <c r="C728" s="4" t="s">
        <v>47</v>
      </c>
      <c r="D728" s="100">
        <v>8400</v>
      </c>
      <c r="E728" s="45">
        <v>6500</v>
      </c>
      <c r="F728" s="45"/>
      <c r="G728" s="45"/>
      <c r="H728" s="45"/>
      <c r="I728" s="45"/>
      <c r="J728" s="45"/>
      <c r="K728" s="45">
        <f t="shared" si="274"/>
        <v>6500</v>
      </c>
      <c r="L728" s="95">
        <v>4200</v>
      </c>
      <c r="M728" s="45">
        <f t="shared" si="275"/>
        <v>2300</v>
      </c>
    </row>
    <row r="729" spans="1:13" x14ac:dyDescent="0.25">
      <c r="A729" s="365"/>
      <c r="B729" s="364"/>
      <c r="C729" s="4" t="s">
        <v>61</v>
      </c>
      <c r="D729" s="100">
        <v>0</v>
      </c>
      <c r="E729" s="45">
        <v>206</v>
      </c>
      <c r="F729" s="45"/>
      <c r="G729" s="45"/>
      <c r="H729" s="45"/>
      <c r="I729" s="45"/>
      <c r="J729" s="45"/>
      <c r="K729" s="45">
        <f t="shared" si="274"/>
        <v>206</v>
      </c>
      <c r="L729" s="95">
        <v>206</v>
      </c>
      <c r="M729" s="45">
        <f t="shared" si="275"/>
        <v>0</v>
      </c>
    </row>
    <row r="730" spans="1:13" x14ac:dyDescent="0.25">
      <c r="A730" s="365"/>
      <c r="B730" s="364"/>
      <c r="C730" s="4" t="s">
        <v>62</v>
      </c>
      <c r="D730" s="100">
        <v>22830</v>
      </c>
      <c r="E730" s="45">
        <v>22830</v>
      </c>
      <c r="F730" s="45"/>
      <c r="G730" s="45"/>
      <c r="H730" s="45"/>
      <c r="I730" s="45"/>
      <c r="J730" s="45"/>
      <c r="K730" s="45">
        <f t="shared" si="274"/>
        <v>22830</v>
      </c>
      <c r="L730" s="95">
        <v>13620</v>
      </c>
      <c r="M730" s="45">
        <f t="shared" si="275"/>
        <v>9210</v>
      </c>
    </row>
    <row r="731" spans="1:13" x14ac:dyDescent="0.25">
      <c r="A731" s="365"/>
      <c r="B731" s="364"/>
      <c r="C731" s="4" t="s">
        <v>48</v>
      </c>
      <c r="D731" s="100">
        <v>36223</v>
      </c>
      <c r="E731" s="45">
        <v>35249</v>
      </c>
      <c r="F731" s="45"/>
      <c r="G731" s="45"/>
      <c r="H731" s="45"/>
      <c r="I731" s="45"/>
      <c r="J731" s="45"/>
      <c r="K731" s="45">
        <f t="shared" si="274"/>
        <v>35249</v>
      </c>
      <c r="L731" s="95">
        <v>16967</v>
      </c>
      <c r="M731" s="64">
        <f t="shared" si="275"/>
        <v>18282</v>
      </c>
    </row>
    <row r="732" spans="1:13" x14ac:dyDescent="0.25">
      <c r="A732" s="365"/>
      <c r="B732" s="364"/>
      <c r="C732" s="4" t="s">
        <v>63</v>
      </c>
      <c r="D732" s="100">
        <v>859158</v>
      </c>
      <c r="E732" s="45">
        <v>859158</v>
      </c>
      <c r="F732" s="45"/>
      <c r="G732" s="45"/>
      <c r="H732" s="45"/>
      <c r="I732" s="45"/>
      <c r="J732" s="45"/>
      <c r="K732" s="45">
        <f t="shared" si="274"/>
        <v>859158</v>
      </c>
      <c r="L732" s="95">
        <v>0</v>
      </c>
      <c r="M732" s="45">
        <f t="shared" si="275"/>
        <v>859158</v>
      </c>
    </row>
    <row r="733" spans="1:13" x14ac:dyDescent="0.25">
      <c r="A733" s="365"/>
      <c r="B733" s="364"/>
      <c r="C733" s="18" t="s">
        <v>49</v>
      </c>
      <c r="D733" s="108">
        <f>SUM(D721:D732)</f>
        <v>1445067</v>
      </c>
      <c r="E733" s="108">
        <v>1438584</v>
      </c>
      <c r="F733" s="51">
        <f t="shared" ref="F733:M733" si="276">SUM(F721:F732)</f>
        <v>0</v>
      </c>
      <c r="G733" s="51">
        <f t="shared" si="276"/>
        <v>0</v>
      </c>
      <c r="H733" s="51">
        <f t="shared" si="276"/>
        <v>0</v>
      </c>
      <c r="I733" s="51">
        <f t="shared" si="276"/>
        <v>0</v>
      </c>
      <c r="J733" s="51">
        <f t="shared" si="276"/>
        <v>0</v>
      </c>
      <c r="K733" s="51">
        <f t="shared" si="276"/>
        <v>1438584</v>
      </c>
      <c r="L733" s="185">
        <f t="shared" si="276"/>
        <v>290603</v>
      </c>
      <c r="M733" s="83">
        <f t="shared" si="276"/>
        <v>1147981</v>
      </c>
    </row>
    <row r="734" spans="1:13" x14ac:dyDescent="0.25">
      <c r="A734" s="365"/>
      <c r="B734" s="364"/>
      <c r="C734" s="4" t="s">
        <v>143</v>
      </c>
      <c r="D734" s="100">
        <v>55118</v>
      </c>
      <c r="E734" s="45">
        <v>55118</v>
      </c>
      <c r="F734" s="45"/>
      <c r="G734" s="45"/>
      <c r="H734" s="45"/>
      <c r="I734" s="45"/>
      <c r="J734" s="45"/>
      <c r="K734" s="45">
        <f t="shared" ref="K734:K735" si="277">E734+F734+G734+H734+I734+J734</f>
        <v>55118</v>
      </c>
      <c r="L734" s="95">
        <v>55118</v>
      </c>
      <c r="M734" s="45">
        <f t="shared" ref="M734:M735" si="278">K734-L734</f>
        <v>0</v>
      </c>
    </row>
    <row r="735" spans="1:13" x14ac:dyDescent="0.25">
      <c r="A735" s="365"/>
      <c r="B735" s="364"/>
      <c r="C735" s="4" t="s">
        <v>144</v>
      </c>
      <c r="D735" s="100">
        <v>14882</v>
      </c>
      <c r="E735" s="45">
        <v>14882</v>
      </c>
      <c r="F735" s="45"/>
      <c r="G735" s="45"/>
      <c r="H735" s="45"/>
      <c r="I735" s="45"/>
      <c r="J735" s="45"/>
      <c r="K735" s="45">
        <f t="shared" si="277"/>
        <v>14882</v>
      </c>
      <c r="L735" s="95">
        <v>14882</v>
      </c>
      <c r="M735" s="45">
        <f t="shared" si="278"/>
        <v>0</v>
      </c>
    </row>
    <row r="736" spans="1:13" x14ac:dyDescent="0.25">
      <c r="A736" s="365"/>
      <c r="B736" s="358"/>
      <c r="C736" s="18" t="s">
        <v>145</v>
      </c>
      <c r="D736" s="108">
        <f>SUM(D734:D735)</f>
        <v>70000</v>
      </c>
      <c r="E736" s="108">
        <v>70000</v>
      </c>
      <c r="F736" s="51">
        <f t="shared" ref="F736:M736" si="279">SUM(F734:F735)</f>
        <v>0</v>
      </c>
      <c r="G736" s="51">
        <f t="shared" si="279"/>
        <v>0</v>
      </c>
      <c r="H736" s="51">
        <f t="shared" si="279"/>
        <v>0</v>
      </c>
      <c r="I736" s="51">
        <f t="shared" si="279"/>
        <v>0</v>
      </c>
      <c r="J736" s="51">
        <f t="shared" si="279"/>
        <v>0</v>
      </c>
      <c r="K736" s="51">
        <f t="shared" si="279"/>
        <v>70000</v>
      </c>
      <c r="L736" s="185">
        <f t="shared" si="279"/>
        <v>70000</v>
      </c>
      <c r="M736" s="83">
        <f t="shared" si="279"/>
        <v>0</v>
      </c>
    </row>
    <row r="737" spans="1:13" x14ac:dyDescent="0.25">
      <c r="A737" s="365"/>
      <c r="B737" s="357" t="s">
        <v>24</v>
      </c>
      <c r="C737" s="4" t="s">
        <v>65</v>
      </c>
      <c r="D737" s="100">
        <v>72000</v>
      </c>
      <c r="E737" s="45">
        <v>72000</v>
      </c>
      <c r="F737" s="45"/>
      <c r="G737" s="45"/>
      <c r="H737" s="45"/>
      <c r="I737" s="45"/>
      <c r="J737" s="45"/>
      <c r="K737" s="45">
        <f t="shared" ref="K737:K740" si="280">E737+F737+G737+H737+I737+J737</f>
        <v>72000</v>
      </c>
      <c r="L737" s="95">
        <v>36000</v>
      </c>
      <c r="M737" s="45">
        <f t="shared" ref="M737:M740" si="281">K737-L737</f>
        <v>36000</v>
      </c>
    </row>
    <row r="738" spans="1:13" x14ac:dyDescent="0.25">
      <c r="A738" s="365"/>
      <c r="B738" s="364"/>
      <c r="C738" s="4" t="s">
        <v>60</v>
      </c>
      <c r="D738" s="100">
        <v>6000</v>
      </c>
      <c r="E738" s="45">
        <v>6000</v>
      </c>
      <c r="F738" s="45"/>
      <c r="G738" s="45"/>
      <c r="H738" s="45"/>
      <c r="I738" s="45"/>
      <c r="J738" s="45"/>
      <c r="K738" s="45">
        <f t="shared" si="280"/>
        <v>6000</v>
      </c>
      <c r="L738" s="95">
        <v>0</v>
      </c>
      <c r="M738" s="45">
        <f t="shared" si="281"/>
        <v>6000</v>
      </c>
    </row>
    <row r="739" spans="1:13" x14ac:dyDescent="0.25">
      <c r="A739" s="365"/>
      <c r="B739" s="364"/>
      <c r="C739" s="4" t="s">
        <v>61</v>
      </c>
      <c r="D739" s="100">
        <v>0</v>
      </c>
      <c r="E739" s="45">
        <v>0</v>
      </c>
      <c r="F739" s="45"/>
      <c r="G739" s="45"/>
      <c r="H739" s="45"/>
      <c r="I739" s="45"/>
      <c r="J739" s="45"/>
      <c r="K739" s="45">
        <f t="shared" si="280"/>
        <v>0</v>
      </c>
      <c r="L739" s="95">
        <v>0</v>
      </c>
      <c r="M739" s="45">
        <f t="shared" si="281"/>
        <v>0</v>
      </c>
    </row>
    <row r="740" spans="1:13" x14ac:dyDescent="0.25">
      <c r="A740" s="365"/>
      <c r="B740" s="364"/>
      <c r="C740" s="4" t="s">
        <v>48</v>
      </c>
      <c r="D740" s="100">
        <v>21060</v>
      </c>
      <c r="E740" s="45">
        <v>21060</v>
      </c>
      <c r="F740" s="45"/>
      <c r="G740" s="45"/>
      <c r="H740" s="45"/>
      <c r="I740" s="45"/>
      <c r="J740" s="45"/>
      <c r="K740" s="45">
        <f t="shared" si="280"/>
        <v>21060</v>
      </c>
      <c r="L740" s="95">
        <v>9720</v>
      </c>
      <c r="M740" s="45">
        <f t="shared" si="281"/>
        <v>11340</v>
      </c>
    </row>
    <row r="741" spans="1:13" x14ac:dyDescent="0.25">
      <c r="A741" s="356"/>
      <c r="B741" s="358"/>
      <c r="C741" s="18" t="s">
        <v>49</v>
      </c>
      <c r="D741" s="108">
        <f>SUM(D737:D740)</f>
        <v>99060</v>
      </c>
      <c r="E741" s="108">
        <v>99060</v>
      </c>
      <c r="F741" s="51">
        <f t="shared" ref="F741:M741" si="282">SUM(F737:F740)</f>
        <v>0</v>
      </c>
      <c r="G741" s="51">
        <f t="shared" si="282"/>
        <v>0</v>
      </c>
      <c r="H741" s="51">
        <f t="shared" si="282"/>
        <v>0</v>
      </c>
      <c r="I741" s="51">
        <f t="shared" si="282"/>
        <v>0</v>
      </c>
      <c r="J741" s="51">
        <f t="shared" si="282"/>
        <v>0</v>
      </c>
      <c r="K741" s="51">
        <f t="shared" si="282"/>
        <v>99060</v>
      </c>
      <c r="L741" s="185">
        <f t="shared" si="282"/>
        <v>45720</v>
      </c>
      <c r="M741" s="83">
        <f t="shared" si="282"/>
        <v>53340</v>
      </c>
    </row>
    <row r="742" spans="1:13" x14ac:dyDescent="0.25">
      <c r="A742" s="363" t="s">
        <v>111</v>
      </c>
      <c r="B742" s="359" t="s">
        <v>21</v>
      </c>
      <c r="C742" s="4" t="s">
        <v>43</v>
      </c>
      <c r="D742" s="100">
        <v>270768</v>
      </c>
      <c r="E742" s="45">
        <v>270768</v>
      </c>
      <c r="F742" s="45"/>
      <c r="G742" s="45"/>
      <c r="H742" s="45"/>
      <c r="I742" s="45"/>
      <c r="J742" s="45"/>
      <c r="K742" s="45">
        <f t="shared" ref="K742:K743" si="283">E742+F742+G742+H742+I742+J742</f>
        <v>270768</v>
      </c>
      <c r="L742" s="95">
        <v>157948</v>
      </c>
      <c r="M742" s="45">
        <f t="shared" ref="M742:M743" si="284">K742-L742</f>
        <v>112820</v>
      </c>
    </row>
    <row r="743" spans="1:13" x14ac:dyDescent="0.25">
      <c r="A743" s="363"/>
      <c r="B743" s="359"/>
      <c r="C743" s="4" t="s">
        <v>45</v>
      </c>
      <c r="D743" s="100">
        <v>50543</v>
      </c>
      <c r="E743" s="45">
        <v>50543</v>
      </c>
      <c r="F743" s="45"/>
      <c r="G743" s="45"/>
      <c r="H743" s="45"/>
      <c r="I743" s="45"/>
      <c r="J743" s="45"/>
      <c r="K743" s="45">
        <f t="shared" si="283"/>
        <v>50543</v>
      </c>
      <c r="L743" s="95">
        <v>30800</v>
      </c>
      <c r="M743" s="45">
        <f t="shared" si="284"/>
        <v>19743</v>
      </c>
    </row>
    <row r="744" spans="1:13" x14ac:dyDescent="0.25">
      <c r="A744" s="472" t="s">
        <v>164</v>
      </c>
      <c r="B744" s="473"/>
      <c r="C744" s="474"/>
      <c r="D744" s="224">
        <f>SUM(D704+D707+D708+D713+D719+D720+D733+D736+D741+D742+D743)</f>
        <v>9134827</v>
      </c>
      <c r="E744" s="224">
        <v>9134827</v>
      </c>
      <c r="F744" s="225">
        <f t="shared" ref="F744:M744" si="285">SUM(F704,F707,F708,F713,F719,F720,F733,F736,F741,F742,F743)</f>
        <v>0</v>
      </c>
      <c r="G744" s="225">
        <f t="shared" si="285"/>
        <v>0</v>
      </c>
      <c r="H744" s="225">
        <f t="shared" si="285"/>
        <v>0</v>
      </c>
      <c r="I744" s="225">
        <f t="shared" si="285"/>
        <v>0</v>
      </c>
      <c r="J744" s="225">
        <f t="shared" si="285"/>
        <v>0</v>
      </c>
      <c r="K744" s="225">
        <f t="shared" si="285"/>
        <v>9134827</v>
      </c>
      <c r="L744" s="226">
        <f>SUM(L704,L707,L708,L713,L719,L720,L733,L736,L741,L742,L743)</f>
        <v>4716133</v>
      </c>
      <c r="M744" s="227">
        <f t="shared" si="285"/>
        <v>4418694</v>
      </c>
    </row>
    <row r="745" spans="1:13" x14ac:dyDescent="0.25">
      <c r="A745" s="363" t="s">
        <v>112</v>
      </c>
      <c r="B745" s="359" t="s">
        <v>42</v>
      </c>
      <c r="C745" s="18" t="s">
        <v>43</v>
      </c>
      <c r="D745" s="108">
        <v>0</v>
      </c>
      <c r="E745" s="108">
        <v>0</v>
      </c>
      <c r="F745" s="51"/>
      <c r="G745" s="51"/>
      <c r="H745" s="51"/>
      <c r="I745" s="51"/>
      <c r="J745" s="51"/>
      <c r="K745" s="62">
        <f>E745+F745+G745+H745+I745+J745</f>
        <v>0</v>
      </c>
      <c r="L745" s="185">
        <v>0</v>
      </c>
      <c r="M745" s="62">
        <f t="shared" ref="M745:M748" si="286">K745-L745</f>
        <v>0</v>
      </c>
    </row>
    <row r="746" spans="1:13" x14ac:dyDescent="0.25">
      <c r="A746" s="363"/>
      <c r="B746" s="359"/>
      <c r="C746" s="220" t="s">
        <v>45</v>
      </c>
      <c r="D746" s="219">
        <v>0</v>
      </c>
      <c r="E746" s="215">
        <v>0</v>
      </c>
      <c r="F746" s="215"/>
      <c r="G746" s="215"/>
      <c r="H746" s="215"/>
      <c r="I746" s="215"/>
      <c r="J746" s="215"/>
      <c r="K746" s="216">
        <f>E746+F746+G746+H746+I746+J746</f>
        <v>0</v>
      </c>
      <c r="L746" s="217">
        <v>0</v>
      </c>
      <c r="M746" s="216">
        <f t="shared" si="286"/>
        <v>0</v>
      </c>
    </row>
    <row r="747" spans="1:13" x14ac:dyDescent="0.25">
      <c r="A747" s="363"/>
      <c r="B747" s="359"/>
      <c r="C747" s="4" t="s">
        <v>46</v>
      </c>
      <c r="D747" s="100">
        <v>0</v>
      </c>
      <c r="E747" s="45">
        <v>0</v>
      </c>
      <c r="F747" s="45"/>
      <c r="G747" s="45"/>
      <c r="H747" s="45"/>
      <c r="I747" s="45"/>
      <c r="J747" s="45"/>
      <c r="K747" s="45">
        <f>E747+F747+G747+H747+I747+J747</f>
        <v>0</v>
      </c>
      <c r="L747" s="95">
        <v>0</v>
      </c>
      <c r="M747" s="45">
        <f t="shared" si="286"/>
        <v>0</v>
      </c>
    </row>
    <row r="748" spans="1:13" x14ac:dyDescent="0.25">
      <c r="A748" s="363"/>
      <c r="B748" s="359"/>
      <c r="C748" s="4" t="s">
        <v>48</v>
      </c>
      <c r="D748" s="100">
        <v>0</v>
      </c>
      <c r="E748" s="45">
        <v>0</v>
      </c>
      <c r="F748" s="45"/>
      <c r="G748" s="45"/>
      <c r="H748" s="45"/>
      <c r="I748" s="45"/>
      <c r="J748" s="45"/>
      <c r="K748" s="45">
        <f>E748+F748+G748+H748+I748+J748</f>
        <v>0</v>
      </c>
      <c r="L748" s="95">
        <v>0</v>
      </c>
      <c r="M748" s="45">
        <f t="shared" si="286"/>
        <v>0</v>
      </c>
    </row>
    <row r="749" spans="1:13" x14ac:dyDescent="0.25">
      <c r="A749" s="363"/>
      <c r="B749" s="359"/>
      <c r="C749" s="18" t="s">
        <v>49</v>
      </c>
      <c r="D749" s="108">
        <f>SUM(D747:D748)</f>
        <v>0</v>
      </c>
      <c r="E749" s="108">
        <v>0</v>
      </c>
      <c r="F749" s="51">
        <f t="shared" ref="F749:M749" si="287">SUM(F747:F748)</f>
        <v>0</v>
      </c>
      <c r="G749" s="51">
        <f t="shared" si="287"/>
        <v>0</v>
      </c>
      <c r="H749" s="51">
        <f t="shared" si="287"/>
        <v>0</v>
      </c>
      <c r="I749" s="51">
        <f t="shared" si="287"/>
        <v>0</v>
      </c>
      <c r="J749" s="51">
        <f t="shared" si="287"/>
        <v>0</v>
      </c>
      <c r="K749" s="51">
        <f t="shared" si="287"/>
        <v>0</v>
      </c>
      <c r="L749" s="185">
        <f t="shared" si="287"/>
        <v>0</v>
      </c>
      <c r="M749" s="83">
        <f t="shared" si="287"/>
        <v>0</v>
      </c>
    </row>
    <row r="750" spans="1:13" x14ac:dyDescent="0.25">
      <c r="A750" s="363"/>
      <c r="B750" s="359" t="s">
        <v>21</v>
      </c>
      <c r="C750" s="4" t="s">
        <v>43</v>
      </c>
      <c r="D750" s="100">
        <v>8412365</v>
      </c>
      <c r="E750" s="45">
        <v>8373462</v>
      </c>
      <c r="F750" s="45"/>
      <c r="G750" s="45"/>
      <c r="H750" s="45"/>
      <c r="I750" s="45"/>
      <c r="J750" s="45"/>
      <c r="K750" s="45">
        <f t="shared" ref="K750:K755" si="288">E750+F750+G750+H750+I750+J750</f>
        <v>8373462</v>
      </c>
      <c r="L750" s="95">
        <v>4486587</v>
      </c>
      <c r="M750" s="45">
        <f t="shared" ref="M750:M755" si="289">K750-L750</f>
        <v>3886875</v>
      </c>
    </row>
    <row r="751" spans="1:13" x14ac:dyDescent="0.25">
      <c r="A751" s="363"/>
      <c r="B751" s="359"/>
      <c r="C751" s="4" t="s">
        <v>66</v>
      </c>
      <c r="D751" s="100">
        <v>390000</v>
      </c>
      <c r="E751" s="45">
        <v>390000</v>
      </c>
      <c r="F751" s="45"/>
      <c r="G751" s="45"/>
      <c r="H751" s="45"/>
      <c r="I751" s="45"/>
      <c r="J751" s="45"/>
      <c r="K751" s="45">
        <f t="shared" si="288"/>
        <v>390000</v>
      </c>
      <c r="L751" s="95">
        <v>0</v>
      </c>
      <c r="M751" s="45">
        <f t="shared" si="289"/>
        <v>390000</v>
      </c>
    </row>
    <row r="752" spans="1:13" x14ac:dyDescent="0.25">
      <c r="A752" s="363"/>
      <c r="B752" s="359"/>
      <c r="C752" s="4" t="s">
        <v>50</v>
      </c>
      <c r="D752" s="100">
        <v>300000</v>
      </c>
      <c r="E752" s="45">
        <v>300000</v>
      </c>
      <c r="F752" s="45"/>
      <c r="G752" s="45"/>
      <c r="H752" s="45"/>
      <c r="I752" s="45"/>
      <c r="J752" s="45"/>
      <c r="K752" s="45">
        <f t="shared" si="288"/>
        <v>300000</v>
      </c>
      <c r="L752" s="95">
        <v>150000</v>
      </c>
      <c r="M752" s="45">
        <f t="shared" si="289"/>
        <v>150000</v>
      </c>
    </row>
    <row r="753" spans="1:13" x14ac:dyDescent="0.25">
      <c r="A753" s="363"/>
      <c r="B753" s="359"/>
      <c r="C753" s="4" t="s">
        <v>51</v>
      </c>
      <c r="D753" s="100">
        <v>15000</v>
      </c>
      <c r="E753" s="45">
        <v>15000</v>
      </c>
      <c r="F753" s="45"/>
      <c r="G753" s="45"/>
      <c r="H753" s="45"/>
      <c r="I753" s="45"/>
      <c r="J753" s="45"/>
      <c r="K753" s="45">
        <f t="shared" si="288"/>
        <v>15000</v>
      </c>
      <c r="L753" s="95">
        <v>0</v>
      </c>
      <c r="M753" s="45">
        <f t="shared" si="289"/>
        <v>15000</v>
      </c>
    </row>
    <row r="754" spans="1:13" x14ac:dyDescent="0.25">
      <c r="A754" s="363"/>
      <c r="B754" s="359"/>
      <c r="C754" s="4" t="s">
        <v>53</v>
      </c>
      <c r="D754" s="100">
        <v>36000</v>
      </c>
      <c r="E754" s="45">
        <v>36000</v>
      </c>
      <c r="F754" s="45"/>
      <c r="G754" s="45"/>
      <c r="H754" s="45"/>
      <c r="I754" s="45"/>
      <c r="J754" s="45"/>
      <c r="K754" s="45">
        <f t="shared" si="288"/>
        <v>36000</v>
      </c>
      <c r="L754" s="95">
        <v>18000</v>
      </c>
      <c r="M754" s="45">
        <f t="shared" si="289"/>
        <v>18000</v>
      </c>
    </row>
    <row r="755" spans="1:13" x14ac:dyDescent="0.25">
      <c r="A755" s="363"/>
      <c r="B755" s="359"/>
      <c r="C755" s="4" t="s">
        <v>54</v>
      </c>
      <c r="D755" s="100">
        <v>0</v>
      </c>
      <c r="E755" s="45">
        <v>188903</v>
      </c>
      <c r="F755" s="45"/>
      <c r="G755" s="64"/>
      <c r="H755" s="45"/>
      <c r="I755" s="45"/>
      <c r="J755" s="45"/>
      <c r="K755" s="45">
        <f t="shared" si="288"/>
        <v>188903</v>
      </c>
      <c r="L755" s="95">
        <v>38903</v>
      </c>
      <c r="M755" s="45">
        <f t="shared" si="289"/>
        <v>150000</v>
      </c>
    </row>
    <row r="756" spans="1:13" x14ac:dyDescent="0.25">
      <c r="A756" s="363"/>
      <c r="B756" s="359"/>
      <c r="C756" s="18" t="s">
        <v>44</v>
      </c>
      <c r="D756" s="108">
        <f>SUM(D750:D755)</f>
        <v>9153365</v>
      </c>
      <c r="E756" s="108">
        <v>9303365</v>
      </c>
      <c r="F756" s="51">
        <f t="shared" ref="F756:M756" si="290">SUM(F750:F755)</f>
        <v>0</v>
      </c>
      <c r="G756" s="51">
        <f t="shared" si="290"/>
        <v>0</v>
      </c>
      <c r="H756" s="51">
        <f t="shared" si="290"/>
        <v>0</v>
      </c>
      <c r="I756" s="51">
        <f t="shared" si="290"/>
        <v>0</v>
      </c>
      <c r="J756" s="51">
        <f t="shared" si="290"/>
        <v>0</v>
      </c>
      <c r="K756" s="51">
        <f t="shared" si="290"/>
        <v>9303365</v>
      </c>
      <c r="L756" s="185">
        <f t="shared" si="290"/>
        <v>4693490</v>
      </c>
      <c r="M756" s="83">
        <f t="shared" si="290"/>
        <v>4609875</v>
      </c>
    </row>
    <row r="757" spans="1:13" x14ac:dyDescent="0.25">
      <c r="A757" s="363"/>
      <c r="B757" s="359"/>
      <c r="C757" s="220" t="s">
        <v>45</v>
      </c>
      <c r="D757" s="219">
        <v>1737612</v>
      </c>
      <c r="E757" s="215">
        <v>1766862</v>
      </c>
      <c r="F757" s="215"/>
      <c r="G757" s="215"/>
      <c r="H757" s="215"/>
      <c r="I757" s="215"/>
      <c r="J757" s="215"/>
      <c r="K757" s="216">
        <f t="shared" ref="K757:K768" si="291">E757+F757+G757+H757+I757+J757</f>
        <v>1766862</v>
      </c>
      <c r="L757" s="217">
        <v>936970</v>
      </c>
      <c r="M757" s="216">
        <f t="shared" ref="M757:M768" si="292">K757-L757</f>
        <v>829892</v>
      </c>
    </row>
    <row r="758" spans="1:13" x14ac:dyDescent="0.25">
      <c r="A758" s="363"/>
      <c r="B758" s="359"/>
      <c r="C758" s="4" t="s">
        <v>46</v>
      </c>
      <c r="D758" s="100">
        <v>50000</v>
      </c>
      <c r="E758" s="45">
        <v>50000</v>
      </c>
      <c r="F758" s="45"/>
      <c r="G758" s="45"/>
      <c r="H758" s="45"/>
      <c r="I758" s="45"/>
      <c r="J758" s="45"/>
      <c r="K758" s="45">
        <f t="shared" si="291"/>
        <v>50000</v>
      </c>
      <c r="L758" s="95">
        <v>0</v>
      </c>
      <c r="M758" s="45">
        <f t="shared" si="292"/>
        <v>50000</v>
      </c>
    </row>
    <row r="759" spans="1:13" x14ac:dyDescent="0.25">
      <c r="A759" s="363"/>
      <c r="B759" s="359"/>
      <c r="C759" s="4" t="s">
        <v>56</v>
      </c>
      <c r="D759" s="100">
        <v>115000</v>
      </c>
      <c r="E759" s="45">
        <v>113359</v>
      </c>
      <c r="F759" s="45"/>
      <c r="G759" s="45"/>
      <c r="H759" s="45"/>
      <c r="I759" s="45"/>
      <c r="J759" s="45"/>
      <c r="K759" s="45">
        <f t="shared" si="291"/>
        <v>113359</v>
      </c>
      <c r="L759" s="95">
        <v>0</v>
      </c>
      <c r="M759" s="45">
        <f t="shared" si="292"/>
        <v>113359</v>
      </c>
    </row>
    <row r="760" spans="1:13" x14ac:dyDescent="0.25">
      <c r="A760" s="363"/>
      <c r="B760" s="359"/>
      <c r="C760" s="4" t="s">
        <v>57</v>
      </c>
      <c r="D760" s="100">
        <v>38688</v>
      </c>
      <c r="E760" s="45">
        <v>38688</v>
      </c>
      <c r="F760" s="45"/>
      <c r="G760" s="45"/>
      <c r="H760" s="45"/>
      <c r="I760" s="45"/>
      <c r="J760" s="45"/>
      <c r="K760" s="45">
        <f t="shared" si="291"/>
        <v>38688</v>
      </c>
      <c r="L760" s="95">
        <v>22568</v>
      </c>
      <c r="M760" s="45">
        <f t="shared" si="292"/>
        <v>16120</v>
      </c>
    </row>
    <row r="761" spans="1:13" x14ac:dyDescent="0.25">
      <c r="A761" s="363"/>
      <c r="B761" s="359"/>
      <c r="C761" s="4" t="s">
        <v>58</v>
      </c>
      <c r="D761" s="100">
        <v>73356</v>
      </c>
      <c r="E761" s="45">
        <v>73356</v>
      </c>
      <c r="F761" s="45"/>
      <c r="G761" s="45"/>
      <c r="H761" s="45"/>
      <c r="I761" s="45"/>
      <c r="J761" s="45"/>
      <c r="K761" s="45">
        <f t="shared" si="291"/>
        <v>73356</v>
      </c>
      <c r="L761" s="95">
        <v>50328</v>
      </c>
      <c r="M761" s="45">
        <f t="shared" si="292"/>
        <v>23028</v>
      </c>
    </row>
    <row r="762" spans="1:13" x14ac:dyDescent="0.25">
      <c r="A762" s="363"/>
      <c r="B762" s="359"/>
      <c r="C762" s="4" t="s">
        <v>65</v>
      </c>
      <c r="D762" s="100">
        <v>0</v>
      </c>
      <c r="E762" s="45">
        <v>0</v>
      </c>
      <c r="F762" s="45"/>
      <c r="G762" s="45"/>
      <c r="H762" s="45"/>
      <c r="I762" s="45"/>
      <c r="J762" s="45"/>
      <c r="K762" s="45">
        <f t="shared" si="291"/>
        <v>0</v>
      </c>
      <c r="L762" s="95">
        <v>0</v>
      </c>
      <c r="M762" s="45">
        <f t="shared" si="292"/>
        <v>0</v>
      </c>
    </row>
    <row r="763" spans="1:13" x14ac:dyDescent="0.25">
      <c r="A763" s="363"/>
      <c r="B763" s="359"/>
      <c r="C763" s="4" t="s">
        <v>60</v>
      </c>
      <c r="D763" s="100">
        <v>15000</v>
      </c>
      <c r="E763" s="45">
        <v>14962</v>
      </c>
      <c r="F763" s="64"/>
      <c r="G763" s="45"/>
      <c r="H763" s="45"/>
      <c r="I763" s="45"/>
      <c r="J763" s="45"/>
      <c r="K763" s="45">
        <f t="shared" si="291"/>
        <v>14962</v>
      </c>
      <c r="L763" s="95">
        <v>5000</v>
      </c>
      <c r="M763" s="45">
        <f t="shared" si="292"/>
        <v>9962</v>
      </c>
    </row>
    <row r="764" spans="1:13" x14ac:dyDescent="0.25">
      <c r="A764" s="363"/>
      <c r="B764" s="359"/>
      <c r="C764" s="4" t="s">
        <v>47</v>
      </c>
      <c r="D764" s="100">
        <v>25200</v>
      </c>
      <c r="E764" s="45">
        <v>25200</v>
      </c>
      <c r="F764" s="45"/>
      <c r="G764" s="45"/>
      <c r="H764" s="45"/>
      <c r="I764" s="45"/>
      <c r="J764" s="45"/>
      <c r="K764" s="45">
        <f t="shared" si="291"/>
        <v>25200</v>
      </c>
      <c r="L764" s="95">
        <v>6300</v>
      </c>
      <c r="M764" s="45">
        <f t="shared" si="292"/>
        <v>18900</v>
      </c>
    </row>
    <row r="765" spans="1:13" x14ac:dyDescent="0.25">
      <c r="A765" s="363"/>
      <c r="B765" s="359"/>
      <c r="C765" s="4" t="s">
        <v>61</v>
      </c>
      <c r="D765" s="100">
        <v>0</v>
      </c>
      <c r="E765" s="45">
        <v>484655</v>
      </c>
      <c r="F765" s="45">
        <v>-4000</v>
      </c>
      <c r="G765" s="64"/>
      <c r="H765" s="45"/>
      <c r="I765" s="64"/>
      <c r="J765" s="45"/>
      <c r="K765" s="45">
        <f t="shared" si="291"/>
        <v>480655</v>
      </c>
      <c r="L765" s="95">
        <v>206</v>
      </c>
      <c r="M765" s="45">
        <f t="shared" si="292"/>
        <v>480449</v>
      </c>
    </row>
    <row r="766" spans="1:13" x14ac:dyDescent="0.25">
      <c r="A766" s="363"/>
      <c r="B766" s="359"/>
      <c r="C766" s="4" t="s">
        <v>62</v>
      </c>
      <c r="D766" s="100">
        <v>8295</v>
      </c>
      <c r="E766" s="45">
        <v>8295</v>
      </c>
      <c r="F766" s="45"/>
      <c r="G766" s="64"/>
      <c r="H766" s="45"/>
      <c r="I766" s="45"/>
      <c r="J766" s="45"/>
      <c r="K766" s="45">
        <f t="shared" si="291"/>
        <v>8295</v>
      </c>
      <c r="L766" s="95">
        <v>1975</v>
      </c>
      <c r="M766" s="45">
        <f t="shared" si="292"/>
        <v>6320</v>
      </c>
    </row>
    <row r="767" spans="1:13" x14ac:dyDescent="0.25">
      <c r="A767" s="363"/>
      <c r="B767" s="359"/>
      <c r="C767" s="4" t="s">
        <v>48</v>
      </c>
      <c r="D767" s="100">
        <v>65941</v>
      </c>
      <c r="E767" s="45">
        <v>210242</v>
      </c>
      <c r="F767" s="45"/>
      <c r="G767" s="64"/>
      <c r="H767" s="45"/>
      <c r="I767" s="45"/>
      <c r="J767" s="45"/>
      <c r="K767" s="45">
        <f t="shared" si="291"/>
        <v>210242</v>
      </c>
      <c r="L767" s="95">
        <v>11604</v>
      </c>
      <c r="M767" s="45">
        <f t="shared" si="292"/>
        <v>198638</v>
      </c>
    </row>
    <row r="768" spans="1:13" x14ac:dyDescent="0.25">
      <c r="A768" s="363"/>
      <c r="B768" s="359"/>
      <c r="C768" s="4" t="s">
        <v>63</v>
      </c>
      <c r="D768" s="100">
        <v>0</v>
      </c>
      <c r="E768" s="45">
        <v>50038</v>
      </c>
      <c r="F768" s="64"/>
      <c r="G768" s="64"/>
      <c r="H768" s="45"/>
      <c r="I768" s="45"/>
      <c r="J768" s="45"/>
      <c r="K768" s="45">
        <f t="shared" si="291"/>
        <v>50038</v>
      </c>
      <c r="L768" s="95">
        <v>38</v>
      </c>
      <c r="M768" s="45">
        <f t="shared" si="292"/>
        <v>50000</v>
      </c>
    </row>
    <row r="769" spans="1:13" x14ac:dyDescent="0.25">
      <c r="A769" s="363"/>
      <c r="B769" s="359"/>
      <c r="C769" s="18" t="s">
        <v>49</v>
      </c>
      <c r="D769" s="108">
        <f>SUM(D758:D768)</f>
        <v>391480</v>
      </c>
      <c r="E769" s="108">
        <v>1068795</v>
      </c>
      <c r="F769" s="51">
        <f t="shared" ref="F769:M769" si="293">SUM(F758:F768)</f>
        <v>-4000</v>
      </c>
      <c r="G769" s="51">
        <f t="shared" si="293"/>
        <v>0</v>
      </c>
      <c r="H769" s="51">
        <f t="shared" si="293"/>
        <v>0</v>
      </c>
      <c r="I769" s="51">
        <f t="shared" si="293"/>
        <v>0</v>
      </c>
      <c r="J769" s="51">
        <f t="shared" si="293"/>
        <v>0</v>
      </c>
      <c r="K769" s="51">
        <f t="shared" si="293"/>
        <v>1064795</v>
      </c>
      <c r="L769" s="185">
        <f t="shared" si="293"/>
        <v>98019</v>
      </c>
      <c r="M769" s="83">
        <f t="shared" si="293"/>
        <v>966776</v>
      </c>
    </row>
    <row r="770" spans="1:13" x14ac:dyDescent="0.25">
      <c r="A770" s="363"/>
      <c r="B770" s="359" t="s">
        <v>24</v>
      </c>
      <c r="C770" s="29" t="s">
        <v>68</v>
      </c>
      <c r="D770" s="111">
        <v>1300000</v>
      </c>
      <c r="E770" s="56">
        <v>1300000</v>
      </c>
      <c r="F770" s="57"/>
      <c r="G770" s="57"/>
      <c r="H770" s="57"/>
      <c r="I770" s="57"/>
      <c r="J770" s="57"/>
      <c r="K770" s="45">
        <f t="shared" ref="K770:K771" si="294">E770+F770+G770+H770+I770+J770</f>
        <v>1300000</v>
      </c>
      <c r="L770" s="189">
        <v>693371</v>
      </c>
      <c r="M770" s="45">
        <f t="shared" ref="M770:M771" si="295">K770-L770</f>
        <v>606629</v>
      </c>
    </row>
    <row r="771" spans="1:13" x14ac:dyDescent="0.25">
      <c r="A771" s="363"/>
      <c r="B771" s="359"/>
      <c r="C771" s="29" t="s">
        <v>55</v>
      </c>
      <c r="D771" s="111">
        <v>300000</v>
      </c>
      <c r="E771" s="56">
        <v>300000</v>
      </c>
      <c r="F771" s="57"/>
      <c r="G771" s="57"/>
      <c r="H771" s="57"/>
      <c r="I771" s="57"/>
      <c r="J771" s="57"/>
      <c r="K771" s="45">
        <f t="shared" si="294"/>
        <v>300000</v>
      </c>
      <c r="L771" s="189">
        <v>175000</v>
      </c>
      <c r="M771" s="45">
        <f t="shared" si="295"/>
        <v>125000</v>
      </c>
    </row>
    <row r="772" spans="1:13" x14ac:dyDescent="0.25">
      <c r="A772" s="363"/>
      <c r="B772" s="359"/>
      <c r="C772" s="18" t="s">
        <v>44</v>
      </c>
      <c r="D772" s="108">
        <f>SUM(D770:D771)</f>
        <v>1600000</v>
      </c>
      <c r="E772" s="108">
        <v>1600000</v>
      </c>
      <c r="F772" s="51">
        <f t="shared" ref="F772:M772" si="296">SUM(F770:F771)</f>
        <v>0</v>
      </c>
      <c r="G772" s="51">
        <f t="shared" si="296"/>
        <v>0</v>
      </c>
      <c r="H772" s="51">
        <f t="shared" si="296"/>
        <v>0</v>
      </c>
      <c r="I772" s="51">
        <f t="shared" si="296"/>
        <v>0</v>
      </c>
      <c r="J772" s="51">
        <f t="shared" si="296"/>
        <v>0</v>
      </c>
      <c r="K772" s="51">
        <f t="shared" si="296"/>
        <v>1600000</v>
      </c>
      <c r="L772" s="185">
        <f t="shared" si="296"/>
        <v>868371</v>
      </c>
      <c r="M772" s="83">
        <f t="shared" si="296"/>
        <v>731629</v>
      </c>
    </row>
    <row r="773" spans="1:13" x14ac:dyDescent="0.25">
      <c r="A773" s="363"/>
      <c r="B773" s="359"/>
      <c r="C773" s="220" t="s">
        <v>45</v>
      </c>
      <c r="D773" s="219">
        <v>300821</v>
      </c>
      <c r="E773" s="215">
        <v>300821</v>
      </c>
      <c r="F773" s="215"/>
      <c r="G773" s="215"/>
      <c r="H773" s="215"/>
      <c r="I773" s="215"/>
      <c r="J773" s="215"/>
      <c r="K773" s="216">
        <f t="shared" ref="K773:K781" si="297">E773+F773+G773+H773+I773+J773</f>
        <v>300821</v>
      </c>
      <c r="L773" s="217">
        <v>140781</v>
      </c>
      <c r="M773" s="216">
        <f t="shared" ref="M773:M781" si="298">K773-L773</f>
        <v>160040</v>
      </c>
    </row>
    <row r="774" spans="1:13" x14ac:dyDescent="0.25">
      <c r="A774" s="363"/>
      <c r="B774" s="359"/>
      <c r="C774" s="4" t="s">
        <v>46</v>
      </c>
      <c r="D774" s="100">
        <v>50000</v>
      </c>
      <c r="E774" s="45">
        <v>50000</v>
      </c>
      <c r="F774" s="45"/>
      <c r="G774" s="45"/>
      <c r="H774" s="45"/>
      <c r="I774" s="45"/>
      <c r="J774" s="45"/>
      <c r="K774" s="45">
        <f t="shared" si="297"/>
        <v>50000</v>
      </c>
      <c r="L774" s="95">
        <v>8668</v>
      </c>
      <c r="M774" s="45">
        <f t="shared" si="298"/>
        <v>41332</v>
      </c>
    </row>
    <row r="775" spans="1:13" x14ac:dyDescent="0.25">
      <c r="A775" s="363"/>
      <c r="B775" s="359"/>
      <c r="C775" s="4" t="s">
        <v>56</v>
      </c>
      <c r="D775" s="100">
        <v>25000</v>
      </c>
      <c r="E775" s="45">
        <v>25000</v>
      </c>
      <c r="F775" s="45">
        <v>-4000</v>
      </c>
      <c r="G775" s="45"/>
      <c r="H775" s="45"/>
      <c r="I775" s="45"/>
      <c r="J775" s="45"/>
      <c r="K775" s="45">
        <f t="shared" si="297"/>
        <v>21000</v>
      </c>
      <c r="L775" s="95">
        <v>0</v>
      </c>
      <c r="M775" s="45">
        <f t="shared" si="298"/>
        <v>21000</v>
      </c>
    </row>
    <row r="776" spans="1:13" x14ac:dyDescent="0.25">
      <c r="A776" s="363"/>
      <c r="B776" s="359"/>
      <c r="C776" s="4" t="s">
        <v>58</v>
      </c>
      <c r="D776" s="100">
        <v>29292</v>
      </c>
      <c r="E776" s="45">
        <v>30933</v>
      </c>
      <c r="F776" s="45"/>
      <c r="G776" s="45"/>
      <c r="H776" s="45"/>
      <c r="I776" s="45"/>
      <c r="J776" s="45"/>
      <c r="K776" s="45">
        <f t="shared" si="297"/>
        <v>30933</v>
      </c>
      <c r="L776" s="95">
        <v>9810</v>
      </c>
      <c r="M776" s="45">
        <f t="shared" si="298"/>
        <v>21123</v>
      </c>
    </row>
    <row r="777" spans="1:13" x14ac:dyDescent="0.25">
      <c r="A777" s="363"/>
      <c r="B777" s="359"/>
      <c r="C777" s="4" t="s">
        <v>65</v>
      </c>
      <c r="D777" s="100">
        <v>720000</v>
      </c>
      <c r="E777" s="45">
        <v>720000</v>
      </c>
      <c r="F777" s="45"/>
      <c r="G777" s="45"/>
      <c r="H777" s="45"/>
      <c r="I777" s="45"/>
      <c r="J777" s="45"/>
      <c r="K777" s="45">
        <f t="shared" si="297"/>
        <v>720000</v>
      </c>
      <c r="L777" s="95">
        <v>360000</v>
      </c>
      <c r="M777" s="45">
        <f t="shared" si="298"/>
        <v>360000</v>
      </c>
    </row>
    <row r="778" spans="1:13" x14ac:dyDescent="0.25">
      <c r="A778" s="363"/>
      <c r="B778" s="359"/>
      <c r="C778" s="4" t="s">
        <v>60</v>
      </c>
      <c r="D778" s="100">
        <v>100000</v>
      </c>
      <c r="E778" s="45">
        <v>83794</v>
      </c>
      <c r="F778" s="45"/>
      <c r="G778" s="45"/>
      <c r="H778" s="45"/>
      <c r="I778" s="45"/>
      <c r="J778" s="45"/>
      <c r="K778" s="45">
        <f t="shared" si="297"/>
        <v>83794</v>
      </c>
      <c r="L778" s="95">
        <v>17000</v>
      </c>
      <c r="M778" s="45">
        <f t="shared" si="298"/>
        <v>66794</v>
      </c>
    </row>
    <row r="779" spans="1:13" x14ac:dyDescent="0.25">
      <c r="A779" s="363"/>
      <c r="B779" s="359"/>
      <c r="C779" s="4" t="s">
        <v>67</v>
      </c>
      <c r="D779" s="100">
        <v>0</v>
      </c>
      <c r="E779" s="45">
        <v>8000</v>
      </c>
      <c r="F779" s="45">
        <v>4000</v>
      </c>
      <c r="G779" s="45"/>
      <c r="H779" s="45"/>
      <c r="I779" s="45"/>
      <c r="J779" s="45"/>
      <c r="K779" s="45">
        <f t="shared" si="297"/>
        <v>12000</v>
      </c>
      <c r="L779" s="95">
        <v>12000</v>
      </c>
      <c r="M779" s="45">
        <f t="shared" si="298"/>
        <v>0</v>
      </c>
    </row>
    <row r="780" spans="1:13" x14ac:dyDescent="0.25">
      <c r="A780" s="363"/>
      <c r="B780" s="359"/>
      <c r="C780" s="4" t="s">
        <v>61</v>
      </c>
      <c r="D780" s="100">
        <v>0</v>
      </c>
      <c r="E780" s="45">
        <v>8000</v>
      </c>
      <c r="F780" s="45">
        <v>4000</v>
      </c>
      <c r="G780" s="45"/>
      <c r="H780" s="45"/>
      <c r="I780" s="45"/>
      <c r="J780" s="45"/>
      <c r="K780" s="45">
        <f t="shared" si="297"/>
        <v>12000</v>
      </c>
      <c r="L780" s="95">
        <v>12000</v>
      </c>
      <c r="M780" s="64">
        <f t="shared" si="298"/>
        <v>0</v>
      </c>
    </row>
    <row r="781" spans="1:13" x14ac:dyDescent="0.25">
      <c r="A781" s="363"/>
      <c r="B781" s="359"/>
      <c r="C781" s="4" t="s">
        <v>48</v>
      </c>
      <c r="D781" s="100">
        <v>242630</v>
      </c>
      <c r="E781" s="45">
        <v>242630</v>
      </c>
      <c r="F781" s="45"/>
      <c r="G781" s="45"/>
      <c r="H781" s="45"/>
      <c r="I781" s="45"/>
      <c r="J781" s="45"/>
      <c r="K781" s="45">
        <f t="shared" si="297"/>
        <v>242630</v>
      </c>
      <c r="L781" s="95">
        <v>110936</v>
      </c>
      <c r="M781" s="45">
        <f t="shared" si="298"/>
        <v>131694</v>
      </c>
    </row>
    <row r="782" spans="1:13" x14ac:dyDescent="0.25">
      <c r="A782" s="363"/>
      <c r="B782" s="359"/>
      <c r="C782" s="18" t="s">
        <v>49</v>
      </c>
      <c r="D782" s="108">
        <f>SUM(D774:D781)</f>
        <v>1166922</v>
      </c>
      <c r="E782" s="108">
        <v>1168357</v>
      </c>
      <c r="F782" s="51">
        <f t="shared" ref="F782:M782" si="299">SUM(F774:F781)</f>
        <v>4000</v>
      </c>
      <c r="G782" s="51">
        <f t="shared" si="299"/>
        <v>0</v>
      </c>
      <c r="H782" s="51">
        <f t="shared" si="299"/>
        <v>0</v>
      </c>
      <c r="I782" s="51">
        <f t="shared" si="299"/>
        <v>0</v>
      </c>
      <c r="J782" s="51">
        <f t="shared" si="299"/>
        <v>0</v>
      </c>
      <c r="K782" s="51">
        <f t="shared" si="299"/>
        <v>1172357</v>
      </c>
      <c r="L782" s="185">
        <f t="shared" si="299"/>
        <v>530414</v>
      </c>
      <c r="M782" s="83">
        <f t="shared" si="299"/>
        <v>641943</v>
      </c>
    </row>
    <row r="783" spans="1:13" x14ac:dyDescent="0.25">
      <c r="A783" s="363" t="s">
        <v>113</v>
      </c>
      <c r="B783" s="359" t="s">
        <v>21</v>
      </c>
      <c r="C783" s="4" t="s">
        <v>43</v>
      </c>
      <c r="D783" s="100">
        <v>716046</v>
      </c>
      <c r="E783" s="45">
        <v>716046</v>
      </c>
      <c r="F783" s="45"/>
      <c r="G783" s="45"/>
      <c r="H783" s="45"/>
      <c r="I783" s="45"/>
      <c r="J783" s="45"/>
      <c r="K783" s="45">
        <f t="shared" ref="K783:K784" si="300">E783+F783+G783+H783+I783+J783</f>
        <v>716046</v>
      </c>
      <c r="L783" s="95">
        <v>374948</v>
      </c>
      <c r="M783" s="45">
        <f t="shared" ref="M783:M784" si="301">K783-L783</f>
        <v>341098</v>
      </c>
    </row>
    <row r="784" spans="1:13" x14ac:dyDescent="0.25">
      <c r="A784" s="363"/>
      <c r="B784" s="359"/>
      <c r="C784" s="4" t="s">
        <v>45</v>
      </c>
      <c r="D784" s="100">
        <v>132641</v>
      </c>
      <c r="E784" s="45">
        <v>132641</v>
      </c>
      <c r="F784" s="45"/>
      <c r="G784" s="45"/>
      <c r="H784" s="45"/>
      <c r="I784" s="45"/>
      <c r="J784" s="45"/>
      <c r="K784" s="45">
        <f t="shared" si="300"/>
        <v>132641</v>
      </c>
      <c r="L784" s="95">
        <v>73115</v>
      </c>
      <c r="M784" s="45">
        <f t="shared" si="301"/>
        <v>59526</v>
      </c>
    </row>
    <row r="785" spans="1:13" x14ac:dyDescent="0.25">
      <c r="A785" s="472" t="s">
        <v>165</v>
      </c>
      <c r="B785" s="473"/>
      <c r="C785" s="474"/>
      <c r="D785" s="224">
        <f>SUM(D745+D746+D749+D756+D757+D769+D772+D773+D782+D783+D784)</f>
        <v>15198887</v>
      </c>
      <c r="E785" s="224">
        <v>16056887</v>
      </c>
      <c r="F785" s="225">
        <f t="shared" ref="F785:M785" si="302">SUM(F745,F746,F749,F756,F757,F769,F772,F773,F783,F782,F784)</f>
        <v>0</v>
      </c>
      <c r="G785" s="225">
        <f t="shared" si="302"/>
        <v>0</v>
      </c>
      <c r="H785" s="225">
        <f t="shared" si="302"/>
        <v>0</v>
      </c>
      <c r="I785" s="225">
        <f t="shared" si="302"/>
        <v>0</v>
      </c>
      <c r="J785" s="225">
        <f t="shared" si="302"/>
        <v>0</v>
      </c>
      <c r="K785" s="225">
        <f t="shared" si="302"/>
        <v>16056887</v>
      </c>
      <c r="L785" s="226">
        <f>SUM(L745,L746,L749,L756,L757,L769,L772,L773,L783,L782,L784)</f>
        <v>7716108</v>
      </c>
      <c r="M785" s="227">
        <f t="shared" si="302"/>
        <v>8340779</v>
      </c>
    </row>
    <row r="786" spans="1:13" x14ac:dyDescent="0.25">
      <c r="A786" s="363" t="s">
        <v>114</v>
      </c>
      <c r="B786" s="5" t="s">
        <v>9</v>
      </c>
      <c r="C786" s="4" t="s">
        <v>70</v>
      </c>
      <c r="D786" s="100">
        <v>0</v>
      </c>
      <c r="E786" s="45">
        <v>0</v>
      </c>
      <c r="F786" s="45"/>
      <c r="G786" s="45"/>
      <c r="H786" s="45"/>
      <c r="I786" s="45"/>
      <c r="J786" s="45"/>
      <c r="K786" s="45">
        <f t="shared" ref="K786:K791" si="303">E786+F786+G786+H786+I786+J786</f>
        <v>0</v>
      </c>
      <c r="L786" s="95">
        <v>0</v>
      </c>
      <c r="M786" s="45">
        <f t="shared" ref="M786:M791" si="304">K786-L786</f>
        <v>0</v>
      </c>
    </row>
    <row r="787" spans="1:13" x14ac:dyDescent="0.25">
      <c r="A787" s="363"/>
      <c r="B787" s="359" t="s">
        <v>21</v>
      </c>
      <c r="C787" s="4" t="s">
        <v>43</v>
      </c>
      <c r="D787" s="100">
        <v>2466622</v>
      </c>
      <c r="E787" s="45">
        <v>2664747</v>
      </c>
      <c r="F787" s="45"/>
      <c r="G787" s="64"/>
      <c r="H787" s="45"/>
      <c r="I787" s="45"/>
      <c r="J787" s="45"/>
      <c r="K787" s="45">
        <f t="shared" si="303"/>
        <v>2664747</v>
      </c>
      <c r="L787" s="95">
        <v>1415586</v>
      </c>
      <c r="M787" s="45">
        <f t="shared" si="304"/>
        <v>1249161</v>
      </c>
    </row>
    <row r="788" spans="1:13" x14ac:dyDescent="0.25">
      <c r="A788" s="363"/>
      <c r="B788" s="359"/>
      <c r="C788" s="4" t="s">
        <v>50</v>
      </c>
      <c r="D788" s="100">
        <v>100000</v>
      </c>
      <c r="E788" s="45">
        <v>100000</v>
      </c>
      <c r="F788" s="45"/>
      <c r="G788" s="64"/>
      <c r="H788" s="45"/>
      <c r="I788" s="45"/>
      <c r="J788" s="45"/>
      <c r="K788" s="45">
        <f t="shared" si="303"/>
        <v>100000</v>
      </c>
      <c r="L788" s="95">
        <v>50000</v>
      </c>
      <c r="M788" s="45">
        <f t="shared" si="304"/>
        <v>50000</v>
      </c>
    </row>
    <row r="789" spans="1:13" x14ac:dyDescent="0.25">
      <c r="A789" s="363"/>
      <c r="B789" s="359"/>
      <c r="C789" s="4" t="s">
        <v>51</v>
      </c>
      <c r="D789" s="100">
        <v>5000</v>
      </c>
      <c r="E789" s="45">
        <v>5000</v>
      </c>
      <c r="F789" s="45"/>
      <c r="G789" s="64"/>
      <c r="H789" s="45"/>
      <c r="I789" s="45"/>
      <c r="J789" s="45"/>
      <c r="K789" s="45">
        <f t="shared" si="303"/>
        <v>5000</v>
      </c>
      <c r="L789" s="95">
        <v>0</v>
      </c>
      <c r="M789" s="45">
        <f t="shared" si="304"/>
        <v>5000</v>
      </c>
    </row>
    <row r="790" spans="1:13" x14ac:dyDescent="0.25">
      <c r="A790" s="363"/>
      <c r="B790" s="359"/>
      <c r="C790" s="4" t="s">
        <v>53</v>
      </c>
      <c r="D790" s="100">
        <v>12000</v>
      </c>
      <c r="E790" s="45">
        <v>12000</v>
      </c>
      <c r="F790" s="45"/>
      <c r="G790" s="64"/>
      <c r="H790" s="45"/>
      <c r="I790" s="45"/>
      <c r="J790" s="45"/>
      <c r="K790" s="45">
        <f t="shared" si="303"/>
        <v>12000</v>
      </c>
      <c r="L790" s="95">
        <v>6000</v>
      </c>
      <c r="M790" s="45">
        <f t="shared" si="304"/>
        <v>6000</v>
      </c>
    </row>
    <row r="791" spans="1:13" x14ac:dyDescent="0.25">
      <c r="A791" s="363"/>
      <c r="B791" s="359"/>
      <c r="C791" s="4" t="s">
        <v>54</v>
      </c>
      <c r="D791" s="100">
        <v>0</v>
      </c>
      <c r="E791" s="45">
        <v>21875</v>
      </c>
      <c r="F791" s="45"/>
      <c r="G791" s="64"/>
      <c r="H791" s="45"/>
      <c r="I791" s="45"/>
      <c r="J791" s="45"/>
      <c r="K791" s="45">
        <f t="shared" si="303"/>
        <v>21875</v>
      </c>
      <c r="L791" s="95">
        <v>1875</v>
      </c>
      <c r="M791" s="45">
        <f t="shared" si="304"/>
        <v>20000</v>
      </c>
    </row>
    <row r="792" spans="1:13" x14ac:dyDescent="0.25">
      <c r="A792" s="363"/>
      <c r="B792" s="359"/>
      <c r="C792" s="18" t="s">
        <v>44</v>
      </c>
      <c r="D792" s="108">
        <f>SUM(D787:D791)</f>
        <v>2583622</v>
      </c>
      <c r="E792" s="108">
        <v>2803622</v>
      </c>
      <c r="F792" s="51">
        <f t="shared" ref="F792:M792" si="305">SUM(F787:F791)</f>
        <v>0</v>
      </c>
      <c r="G792" s="51">
        <f t="shared" si="305"/>
        <v>0</v>
      </c>
      <c r="H792" s="51">
        <f t="shared" si="305"/>
        <v>0</v>
      </c>
      <c r="I792" s="51">
        <f t="shared" si="305"/>
        <v>0</v>
      </c>
      <c r="J792" s="51">
        <f t="shared" si="305"/>
        <v>0</v>
      </c>
      <c r="K792" s="51">
        <f t="shared" si="305"/>
        <v>2803622</v>
      </c>
      <c r="L792" s="185">
        <f t="shared" si="305"/>
        <v>1473461</v>
      </c>
      <c r="M792" s="83">
        <f t="shared" si="305"/>
        <v>1330161</v>
      </c>
    </row>
    <row r="793" spans="1:13" x14ac:dyDescent="0.25">
      <c r="A793" s="363"/>
      <c r="B793" s="359"/>
      <c r="C793" s="220" t="s">
        <v>45</v>
      </c>
      <c r="D793" s="219">
        <v>497392</v>
      </c>
      <c r="E793" s="215">
        <v>540292</v>
      </c>
      <c r="F793" s="215"/>
      <c r="G793" s="215"/>
      <c r="H793" s="215"/>
      <c r="I793" s="215"/>
      <c r="J793" s="215"/>
      <c r="K793" s="216">
        <f t="shared" ref="K793:K801" si="306">E793+F793+G793+H793+I793+J793</f>
        <v>540292</v>
      </c>
      <c r="L793" s="217">
        <v>293501</v>
      </c>
      <c r="M793" s="216">
        <f t="shared" ref="M793:M801" si="307">K793-L793</f>
        <v>246791</v>
      </c>
    </row>
    <row r="794" spans="1:13" x14ac:dyDescent="0.25">
      <c r="A794" s="363"/>
      <c r="B794" s="359"/>
      <c r="C794" s="4" t="s">
        <v>46</v>
      </c>
      <c r="D794" s="100">
        <v>40000</v>
      </c>
      <c r="E794" s="45">
        <v>40000</v>
      </c>
      <c r="F794" s="45"/>
      <c r="G794" s="45"/>
      <c r="H794" s="45"/>
      <c r="I794" s="45"/>
      <c r="J794" s="45"/>
      <c r="K794" s="45">
        <f t="shared" si="306"/>
        <v>40000</v>
      </c>
      <c r="L794" s="95">
        <v>0</v>
      </c>
      <c r="M794" s="45">
        <f t="shared" si="307"/>
        <v>40000</v>
      </c>
    </row>
    <row r="795" spans="1:13" x14ac:dyDescent="0.25">
      <c r="A795" s="363"/>
      <c r="B795" s="359"/>
      <c r="C795" s="4" t="s">
        <v>56</v>
      </c>
      <c r="D795" s="100">
        <v>35000</v>
      </c>
      <c r="E795" s="45">
        <v>33153</v>
      </c>
      <c r="F795" s="45"/>
      <c r="G795" s="45"/>
      <c r="H795" s="45"/>
      <c r="I795" s="45"/>
      <c r="J795" s="45"/>
      <c r="K795" s="45">
        <f t="shared" si="306"/>
        <v>33153</v>
      </c>
      <c r="L795" s="95">
        <v>0</v>
      </c>
      <c r="M795" s="45">
        <f t="shared" si="307"/>
        <v>33153</v>
      </c>
    </row>
    <row r="796" spans="1:13" x14ac:dyDescent="0.25">
      <c r="A796" s="363"/>
      <c r="B796" s="359"/>
      <c r="C796" s="92" t="s">
        <v>58</v>
      </c>
      <c r="D796" s="106">
        <v>0</v>
      </c>
      <c r="E796" s="45">
        <v>1641</v>
      </c>
      <c r="F796" s="45"/>
      <c r="G796" s="45"/>
      <c r="H796" s="45"/>
      <c r="I796" s="45"/>
      <c r="J796" s="45"/>
      <c r="K796" s="45">
        <f t="shared" si="306"/>
        <v>1641</v>
      </c>
      <c r="L796" s="95">
        <v>1641</v>
      </c>
      <c r="M796" s="95">
        <f t="shared" si="307"/>
        <v>0</v>
      </c>
    </row>
    <row r="797" spans="1:13" x14ac:dyDescent="0.25">
      <c r="A797" s="363"/>
      <c r="B797" s="359"/>
      <c r="C797" s="4" t="s">
        <v>47</v>
      </c>
      <c r="D797" s="100">
        <v>8400</v>
      </c>
      <c r="E797" s="45">
        <v>8400</v>
      </c>
      <c r="F797" s="45"/>
      <c r="G797" s="45"/>
      <c r="H797" s="45"/>
      <c r="I797" s="45"/>
      <c r="J797" s="45"/>
      <c r="K797" s="45">
        <f t="shared" si="306"/>
        <v>8400</v>
      </c>
      <c r="L797" s="95">
        <v>2100</v>
      </c>
      <c r="M797" s="45">
        <f t="shared" si="307"/>
        <v>6300</v>
      </c>
    </row>
    <row r="798" spans="1:13" x14ac:dyDescent="0.25">
      <c r="A798" s="363"/>
      <c r="B798" s="359"/>
      <c r="C798" s="4" t="s">
        <v>61</v>
      </c>
      <c r="D798" s="100">
        <v>0</v>
      </c>
      <c r="E798" s="45">
        <v>206</v>
      </c>
      <c r="F798" s="45"/>
      <c r="G798" s="45"/>
      <c r="H798" s="45"/>
      <c r="I798" s="45"/>
      <c r="J798" s="45"/>
      <c r="K798" s="45">
        <f t="shared" si="306"/>
        <v>206</v>
      </c>
      <c r="L798" s="95">
        <v>206</v>
      </c>
      <c r="M798" s="45">
        <f t="shared" si="307"/>
        <v>0</v>
      </c>
    </row>
    <row r="799" spans="1:13" x14ac:dyDescent="0.25">
      <c r="A799" s="363"/>
      <c r="B799" s="359"/>
      <c r="C799" s="4" t="s">
        <v>62</v>
      </c>
      <c r="D799" s="100">
        <v>14905</v>
      </c>
      <c r="E799" s="45">
        <v>106005</v>
      </c>
      <c r="F799" s="45"/>
      <c r="G799" s="64"/>
      <c r="H799" s="64"/>
      <c r="I799" s="45"/>
      <c r="J799" s="45"/>
      <c r="K799" s="45">
        <f t="shared" si="306"/>
        <v>106005</v>
      </c>
      <c r="L799" s="95">
        <v>14845</v>
      </c>
      <c r="M799" s="45">
        <f t="shared" si="307"/>
        <v>91160</v>
      </c>
    </row>
    <row r="800" spans="1:13" x14ac:dyDescent="0.25">
      <c r="A800" s="363"/>
      <c r="B800" s="359"/>
      <c r="C800" s="4" t="s">
        <v>48</v>
      </c>
      <c r="D800" s="100">
        <v>15850</v>
      </c>
      <c r="E800" s="45">
        <v>37110</v>
      </c>
      <c r="F800" s="45"/>
      <c r="G800" s="64"/>
      <c r="H800" s="64"/>
      <c r="I800" s="45"/>
      <c r="J800" s="45"/>
      <c r="K800" s="45">
        <f t="shared" si="306"/>
        <v>37110</v>
      </c>
      <c r="L800" s="95">
        <v>498</v>
      </c>
      <c r="M800" s="45">
        <f t="shared" si="307"/>
        <v>36612</v>
      </c>
    </row>
    <row r="801" spans="1:14" x14ac:dyDescent="0.25">
      <c r="A801" s="363"/>
      <c r="B801" s="359"/>
      <c r="C801" s="4" t="s">
        <v>63</v>
      </c>
      <c r="D801" s="100">
        <v>0</v>
      </c>
      <c r="E801" s="45">
        <v>78740</v>
      </c>
      <c r="F801" s="45"/>
      <c r="G801" s="64"/>
      <c r="H801" s="64"/>
      <c r="I801" s="45"/>
      <c r="J801" s="45"/>
      <c r="K801" s="45">
        <f t="shared" si="306"/>
        <v>78740</v>
      </c>
      <c r="L801" s="95">
        <v>0</v>
      </c>
      <c r="M801" s="45">
        <f t="shared" si="307"/>
        <v>78740</v>
      </c>
    </row>
    <row r="802" spans="1:14" x14ac:dyDescent="0.25">
      <c r="A802" s="363"/>
      <c r="B802" s="359"/>
      <c r="C802" s="18" t="s">
        <v>49</v>
      </c>
      <c r="D802" s="108">
        <f>SUM(D794:D801)</f>
        <v>114155</v>
      </c>
      <c r="E802" s="108">
        <v>305255</v>
      </c>
      <c r="F802" s="51">
        <f t="shared" ref="F802:M802" si="308">SUM(F794:F801)</f>
        <v>0</v>
      </c>
      <c r="G802" s="51">
        <f t="shared" si="308"/>
        <v>0</v>
      </c>
      <c r="H802" s="51">
        <f t="shared" si="308"/>
        <v>0</v>
      </c>
      <c r="I802" s="51">
        <f t="shared" si="308"/>
        <v>0</v>
      </c>
      <c r="J802" s="51">
        <f t="shared" si="308"/>
        <v>0</v>
      </c>
      <c r="K802" s="51">
        <f t="shared" si="308"/>
        <v>305255</v>
      </c>
      <c r="L802" s="185">
        <f t="shared" si="308"/>
        <v>19290</v>
      </c>
      <c r="M802" s="83">
        <f t="shared" si="308"/>
        <v>285965</v>
      </c>
    </row>
    <row r="803" spans="1:14" x14ac:dyDescent="0.25">
      <c r="A803" s="363" t="s">
        <v>115</v>
      </c>
      <c r="B803" s="359" t="s">
        <v>21</v>
      </c>
      <c r="C803" s="4" t="s">
        <v>43</v>
      </c>
      <c r="D803" s="100">
        <v>92000</v>
      </c>
      <c r="E803" s="45">
        <v>92000</v>
      </c>
      <c r="F803" s="45"/>
      <c r="G803" s="45"/>
      <c r="H803" s="45"/>
      <c r="I803" s="45"/>
      <c r="J803" s="45"/>
      <c r="K803" s="45">
        <f t="shared" ref="K803:K804" si="309">E803+F803+G803+H803+I803+J803</f>
        <v>92000</v>
      </c>
      <c r="L803" s="95">
        <v>53500</v>
      </c>
      <c r="M803" s="45">
        <f t="shared" ref="M803:M804" si="310">K803-L803</f>
        <v>38500</v>
      </c>
    </row>
    <row r="804" spans="1:14" x14ac:dyDescent="0.25">
      <c r="A804" s="355"/>
      <c r="B804" s="357"/>
      <c r="C804" s="13" t="s">
        <v>45</v>
      </c>
      <c r="D804" s="104">
        <v>17170</v>
      </c>
      <c r="E804" s="49">
        <v>17170</v>
      </c>
      <c r="F804" s="49"/>
      <c r="G804" s="49"/>
      <c r="H804" s="49"/>
      <c r="I804" s="49"/>
      <c r="J804" s="49"/>
      <c r="K804" s="45">
        <f t="shared" si="309"/>
        <v>17170</v>
      </c>
      <c r="L804" s="90">
        <v>10434</v>
      </c>
      <c r="M804" s="45">
        <f t="shared" si="310"/>
        <v>6736</v>
      </c>
    </row>
    <row r="805" spans="1:14" x14ac:dyDescent="0.25">
      <c r="A805" s="472" t="s">
        <v>166</v>
      </c>
      <c r="B805" s="473"/>
      <c r="C805" s="474"/>
      <c r="D805" s="231">
        <f>SUM(D786+D792+D793+D802+D803+D804)</f>
        <v>3304339</v>
      </c>
      <c r="E805" s="231">
        <v>3758339</v>
      </c>
      <c r="F805" s="232">
        <f t="shared" ref="F805:M805" si="311">SUM(F786,F792,F793,F802,F803,F804)</f>
        <v>0</v>
      </c>
      <c r="G805" s="232">
        <f t="shared" si="311"/>
        <v>0</v>
      </c>
      <c r="H805" s="232">
        <f t="shared" si="311"/>
        <v>0</v>
      </c>
      <c r="I805" s="232">
        <f t="shared" si="311"/>
        <v>0</v>
      </c>
      <c r="J805" s="232">
        <f t="shared" si="311"/>
        <v>0</v>
      </c>
      <c r="K805" s="232">
        <f t="shared" si="311"/>
        <v>3758339</v>
      </c>
      <c r="L805" s="233">
        <f>SUM(L786,L792,L793,L802,L803,L804)</f>
        <v>1850186</v>
      </c>
      <c r="M805" s="234">
        <f t="shared" si="311"/>
        <v>1908153</v>
      </c>
    </row>
    <row r="806" spans="1:14" ht="43.5" customHeight="1" x14ac:dyDescent="0.25">
      <c r="A806" s="475" t="s">
        <v>153</v>
      </c>
      <c r="B806" s="476"/>
      <c r="C806" s="477"/>
      <c r="D806" s="214">
        <f t="shared" ref="D806:L806" si="312">D805+D785+D744+D703+D676+D639+D605+D571+D535+D502+D480+D449+D416+D382+D320+D285+D253</f>
        <v>271483850</v>
      </c>
      <c r="E806" s="214">
        <v>277238292</v>
      </c>
      <c r="F806" s="214">
        <f t="shared" si="312"/>
        <v>0</v>
      </c>
      <c r="G806" s="214">
        <f t="shared" si="312"/>
        <v>0</v>
      </c>
      <c r="H806" s="214">
        <f t="shared" si="312"/>
        <v>0</v>
      </c>
      <c r="I806" s="214">
        <f t="shared" si="312"/>
        <v>0</v>
      </c>
      <c r="J806" s="214">
        <f t="shared" si="312"/>
        <v>0</v>
      </c>
      <c r="K806" s="214">
        <f t="shared" si="312"/>
        <v>277238292</v>
      </c>
      <c r="L806" s="214">
        <f t="shared" si="312"/>
        <v>139827570</v>
      </c>
      <c r="M806" s="214">
        <f>M805+M785+M744+M703+M676+M639+M605+M571+M535+M502+M480+M449+M416+M382+M320+M285+M253</f>
        <v>137410722</v>
      </c>
    </row>
    <row r="807" spans="1:14" x14ac:dyDescent="0.25">
      <c r="B807" s="2"/>
      <c r="E807" s="31"/>
      <c r="F807" s="31"/>
      <c r="G807" s="31"/>
      <c r="H807" s="31"/>
      <c r="I807" s="31"/>
      <c r="J807" s="31"/>
      <c r="K807" s="31"/>
      <c r="L807" s="179"/>
      <c r="M807" s="45">
        <f>G807+H807+I807+J807+K807+L807</f>
        <v>0</v>
      </c>
    </row>
    <row r="808" spans="1:14" x14ac:dyDescent="0.25">
      <c r="B808" s="2"/>
      <c r="E808" s="31"/>
      <c r="F808" s="31"/>
      <c r="G808" s="31"/>
      <c r="H808" s="31"/>
      <c r="I808" s="31"/>
      <c r="J808" s="31"/>
      <c r="K808" s="31"/>
      <c r="L808" s="179"/>
      <c r="M808" s="31"/>
    </row>
    <row r="809" spans="1:14" x14ac:dyDescent="0.25">
      <c r="B809" s="2"/>
      <c r="E809" s="31"/>
      <c r="F809" s="31"/>
      <c r="G809" s="31"/>
      <c r="H809" s="31"/>
      <c r="I809" s="31"/>
      <c r="J809" s="31"/>
      <c r="K809" s="31"/>
      <c r="L809" s="179"/>
      <c r="M809" s="31"/>
    </row>
    <row r="810" spans="1:14" ht="15.75" x14ac:dyDescent="0.25">
      <c r="A810" s="72" t="s">
        <v>170</v>
      </c>
      <c r="B810" s="2"/>
      <c r="E810" s="31"/>
      <c r="F810" s="31"/>
      <c r="G810" s="31"/>
      <c r="H810" s="31"/>
      <c r="I810" s="31"/>
      <c r="J810" s="31"/>
      <c r="K810" s="31"/>
      <c r="L810" s="179"/>
      <c r="M810" s="31"/>
    </row>
    <row r="811" spans="1:14" x14ac:dyDescent="0.25">
      <c r="B811" s="2"/>
      <c r="E811" s="31"/>
      <c r="F811" s="31"/>
      <c r="G811" s="241">
        <v>43677</v>
      </c>
      <c r="H811" s="31"/>
      <c r="I811" s="31"/>
      <c r="J811" s="31"/>
      <c r="K811" s="31"/>
      <c r="L811" s="179"/>
      <c r="M811" s="31"/>
    </row>
    <row r="812" spans="1:14" s="163" customFormat="1" ht="57" customHeight="1" x14ac:dyDescent="0.25">
      <c r="A812" s="366" t="s">
        <v>175</v>
      </c>
      <c r="B812" s="367"/>
      <c r="C812" s="160" t="s">
        <v>3</v>
      </c>
      <c r="D812" s="159" t="s">
        <v>4</v>
      </c>
      <c r="E812" s="160" t="s">
        <v>195</v>
      </c>
      <c r="F812" s="159" t="s">
        <v>6</v>
      </c>
      <c r="G812" s="160" t="s">
        <v>147</v>
      </c>
      <c r="H812" s="160" t="s">
        <v>147</v>
      </c>
      <c r="I812" s="160" t="s">
        <v>147</v>
      </c>
      <c r="J812" s="160" t="s">
        <v>147</v>
      </c>
      <c r="K812" s="160" t="s">
        <v>202</v>
      </c>
      <c r="L812" s="194" t="s">
        <v>203</v>
      </c>
      <c r="M812" s="162"/>
      <c r="N812" s="175"/>
    </row>
    <row r="813" spans="1:14" ht="15" customHeight="1" x14ac:dyDescent="0.25">
      <c r="A813" s="366"/>
      <c r="B813" s="367"/>
      <c r="C813" s="73" t="s">
        <v>10</v>
      </c>
      <c r="D813" s="73">
        <f t="shared" ref="D813:L813" si="313">D100+D92+D85+D82+D76+D72+D69+D64+D57+D54+D51+D48+D41+D34+D29+D26+D5</f>
        <v>60971547</v>
      </c>
      <c r="E813" s="73">
        <f t="shared" si="313"/>
        <v>60982509</v>
      </c>
      <c r="F813" s="75">
        <f t="shared" si="313"/>
        <v>0</v>
      </c>
      <c r="G813" s="75">
        <f t="shared" si="313"/>
        <v>0</v>
      </c>
      <c r="H813" s="75">
        <f t="shared" si="313"/>
        <v>0</v>
      </c>
      <c r="I813" s="75">
        <f t="shared" si="313"/>
        <v>0</v>
      </c>
      <c r="J813" s="75">
        <f t="shared" si="313"/>
        <v>0</v>
      </c>
      <c r="K813" s="45">
        <f>E813+F813+G813+H813+I813+J813</f>
        <v>60982509</v>
      </c>
      <c r="L813" s="195">
        <f t="shared" si="313"/>
        <v>32941720</v>
      </c>
      <c r="M813" s="31"/>
    </row>
    <row r="814" spans="1:14" ht="15" customHeight="1" x14ac:dyDescent="0.25">
      <c r="A814" s="366"/>
      <c r="B814" s="367"/>
      <c r="C814" s="73" t="s">
        <v>167</v>
      </c>
      <c r="D814" s="73">
        <f t="shared" ref="D814:L814" si="314">D86+D65+D58+D42+D35+D30+D6</f>
        <v>750000</v>
      </c>
      <c r="E814" s="73">
        <f t="shared" si="314"/>
        <v>750000</v>
      </c>
      <c r="F814" s="75">
        <f t="shared" si="314"/>
        <v>0</v>
      </c>
      <c r="G814" s="75">
        <f t="shared" si="314"/>
        <v>0</v>
      </c>
      <c r="H814" s="75">
        <f t="shared" si="314"/>
        <v>0</v>
      </c>
      <c r="I814" s="75">
        <f t="shared" si="314"/>
        <v>0</v>
      </c>
      <c r="J814" s="75">
        <f t="shared" si="314"/>
        <v>0</v>
      </c>
      <c r="K814" s="45">
        <f t="shared" ref="K814:K824" si="315">E814+F814+G814+H814+I814+J814</f>
        <v>750000</v>
      </c>
      <c r="L814" s="195">
        <f t="shared" si="314"/>
        <v>315000</v>
      </c>
      <c r="M814" s="31"/>
    </row>
    <row r="815" spans="1:14" ht="15" customHeight="1" x14ac:dyDescent="0.25">
      <c r="A815" s="366"/>
      <c r="B815" s="367"/>
      <c r="C815" s="73" t="s">
        <v>168</v>
      </c>
      <c r="D815" s="73">
        <f t="shared" ref="D815:L815" si="316">D10</f>
        <v>0</v>
      </c>
      <c r="E815" s="73">
        <f t="shared" si="316"/>
        <v>55500</v>
      </c>
      <c r="F815" s="73">
        <f t="shared" si="316"/>
        <v>0</v>
      </c>
      <c r="G815" s="73">
        <f t="shared" si="316"/>
        <v>0</v>
      </c>
      <c r="H815" s="73">
        <f t="shared" si="316"/>
        <v>0</v>
      </c>
      <c r="I815" s="73">
        <f t="shared" si="316"/>
        <v>0</v>
      </c>
      <c r="J815" s="73">
        <f t="shared" si="316"/>
        <v>0</v>
      </c>
      <c r="K815" s="45">
        <f t="shared" si="315"/>
        <v>55500</v>
      </c>
      <c r="L815" s="195">
        <f t="shared" si="316"/>
        <v>55500</v>
      </c>
      <c r="M815" s="31"/>
    </row>
    <row r="816" spans="1:14" ht="15" customHeight="1" x14ac:dyDescent="0.25">
      <c r="A816" s="366"/>
      <c r="B816" s="367"/>
      <c r="C816" s="73" t="s">
        <v>22</v>
      </c>
      <c r="D816" s="73">
        <f t="shared" ref="D816:L816" si="317">D89+D79+D45+D23+D18+D61+D94+D97</f>
        <v>82000</v>
      </c>
      <c r="E816" s="73">
        <f t="shared" si="317"/>
        <v>111000</v>
      </c>
      <c r="F816" s="73">
        <f t="shared" si="317"/>
        <v>0</v>
      </c>
      <c r="G816" s="73">
        <f t="shared" si="317"/>
        <v>0</v>
      </c>
      <c r="H816" s="73">
        <f t="shared" si="317"/>
        <v>0</v>
      </c>
      <c r="I816" s="73">
        <f t="shared" si="317"/>
        <v>0</v>
      </c>
      <c r="J816" s="73">
        <f t="shared" si="317"/>
        <v>0</v>
      </c>
      <c r="K816" s="73">
        <f t="shared" si="317"/>
        <v>111000</v>
      </c>
      <c r="L816" s="73">
        <f t="shared" si="317"/>
        <v>66983</v>
      </c>
      <c r="M816" s="31"/>
    </row>
    <row r="817" spans="1:13" ht="15" customHeight="1" x14ac:dyDescent="0.25">
      <c r="A817" s="366"/>
      <c r="B817" s="367"/>
      <c r="C817" s="73" t="s">
        <v>14</v>
      </c>
      <c r="D817" s="73">
        <f>D103+D99+D95+D90+D88+D84+D80+D78+D75+D74+D71+D68+D67+D63+D60+D56+D53+D50+D46+D44+D39+D38+D37+D33+D32+D28+D24+D19+D15+D12+D11+D9+D102</f>
        <v>24254040</v>
      </c>
      <c r="E817" s="73">
        <f>E103+E99+E95+E90+E88+E84+E80+E78+E75+E74+E71+E68+E67+E63+E60+E56+E53+E50+E46+E44+E39+E38+E37+E33+E32+E28+E24+E19+E15+E12+E11+E9+E102</f>
        <v>24295417</v>
      </c>
      <c r="F817" s="73">
        <f t="shared" ref="F817:L817" si="318">F103+F99+F95+F90+F88+F84+F80+F78+F75+F74+F71+F68+F67+F63+F60+F56+F53+F50+F46+F44+F39+F38+F37+F33+F32+F28+F24+F19+F15+F12+F11+F9+F102</f>
        <v>0</v>
      </c>
      <c r="G817" s="73">
        <f t="shared" si="318"/>
        <v>0</v>
      </c>
      <c r="H817" s="73">
        <f t="shared" si="318"/>
        <v>0</v>
      </c>
      <c r="I817" s="73">
        <f t="shared" si="318"/>
        <v>0</v>
      </c>
      <c r="J817" s="73">
        <f t="shared" si="318"/>
        <v>0</v>
      </c>
      <c r="K817" s="64">
        <f t="shared" si="315"/>
        <v>24295417</v>
      </c>
      <c r="L817" s="195">
        <f t="shared" si="318"/>
        <v>16505260</v>
      </c>
      <c r="M817" s="31"/>
    </row>
    <row r="818" spans="1:13" ht="15" customHeight="1" x14ac:dyDescent="0.25">
      <c r="A818" s="366"/>
      <c r="B818" s="367"/>
      <c r="C818" s="73" t="s">
        <v>17</v>
      </c>
      <c r="D818" s="73">
        <f>D91+D81+D47+D40+D25+D20+D13+D16+D62+D96+D98</f>
        <v>1391644</v>
      </c>
      <c r="E818" s="73">
        <f t="shared" ref="E818:L818" si="319">E91+E81+E47+E40+E25+E20+E13+E16+E62+E96+E98</f>
        <v>1461634</v>
      </c>
      <c r="F818" s="73">
        <f t="shared" si="319"/>
        <v>0</v>
      </c>
      <c r="G818" s="73">
        <f t="shared" si="319"/>
        <v>0</v>
      </c>
      <c r="H818" s="73">
        <f t="shared" si="319"/>
        <v>0</v>
      </c>
      <c r="I818" s="73">
        <f t="shared" si="319"/>
        <v>0</v>
      </c>
      <c r="J818" s="73">
        <f t="shared" si="319"/>
        <v>0</v>
      </c>
      <c r="K818" s="64">
        <f t="shared" si="315"/>
        <v>1461634</v>
      </c>
      <c r="L818" s="195">
        <f t="shared" si="319"/>
        <v>932303</v>
      </c>
      <c r="M818" s="31"/>
    </row>
    <row r="819" spans="1:13" ht="15" customHeight="1" x14ac:dyDescent="0.25">
      <c r="A819" s="366"/>
      <c r="B819" s="367"/>
      <c r="C819" s="73" t="s">
        <v>20</v>
      </c>
      <c r="D819" s="73">
        <f t="shared" ref="D819:L819" si="320">D17</f>
        <v>800000</v>
      </c>
      <c r="E819" s="73">
        <f t="shared" si="320"/>
        <v>800000</v>
      </c>
      <c r="F819" s="75">
        <f t="shared" si="320"/>
        <v>0</v>
      </c>
      <c r="G819" s="75">
        <f t="shared" si="320"/>
        <v>0</v>
      </c>
      <c r="H819" s="75">
        <f t="shared" si="320"/>
        <v>0</v>
      </c>
      <c r="I819" s="75">
        <f t="shared" si="320"/>
        <v>0</v>
      </c>
      <c r="J819" s="75">
        <f t="shared" si="320"/>
        <v>0</v>
      </c>
      <c r="K819" s="45">
        <f t="shared" si="315"/>
        <v>800000</v>
      </c>
      <c r="L819" s="196">
        <f t="shared" si="320"/>
        <v>0</v>
      </c>
      <c r="M819" s="31"/>
    </row>
    <row r="820" spans="1:13" ht="15" customHeight="1" x14ac:dyDescent="0.25">
      <c r="A820" s="366"/>
      <c r="B820" s="367"/>
      <c r="C820" s="73" t="s">
        <v>23</v>
      </c>
      <c r="D820" s="73">
        <f t="shared" ref="D820:L820" si="321">D21</f>
        <v>2432</v>
      </c>
      <c r="E820" s="73">
        <f t="shared" si="321"/>
        <v>949</v>
      </c>
      <c r="F820" s="73">
        <f t="shared" si="321"/>
        <v>170</v>
      </c>
      <c r="G820" s="75">
        <f t="shared" si="321"/>
        <v>0</v>
      </c>
      <c r="H820" s="75">
        <f t="shared" si="321"/>
        <v>0</v>
      </c>
      <c r="I820" s="75">
        <f t="shared" si="321"/>
        <v>0</v>
      </c>
      <c r="J820" s="75">
        <f t="shared" si="321"/>
        <v>0</v>
      </c>
      <c r="K820" s="45">
        <f t="shared" si="315"/>
        <v>1119</v>
      </c>
      <c r="L820" s="195">
        <f t="shared" si="321"/>
        <v>1119</v>
      </c>
      <c r="M820" s="31"/>
    </row>
    <row r="821" spans="1:13" ht="15" customHeight="1" x14ac:dyDescent="0.25">
      <c r="A821" s="366"/>
      <c r="B821" s="367"/>
      <c r="C821" s="73" t="s">
        <v>18</v>
      </c>
      <c r="D821" s="73">
        <f>D22+D14</f>
        <v>0</v>
      </c>
      <c r="E821" s="73">
        <f>E22+E14</f>
        <v>5616</v>
      </c>
      <c r="F821" s="73">
        <f t="shared" ref="F821:L821" si="322">F22+F14</f>
        <v>-170</v>
      </c>
      <c r="G821" s="75">
        <f t="shared" si="322"/>
        <v>0</v>
      </c>
      <c r="H821" s="75">
        <f t="shared" si="322"/>
        <v>0</v>
      </c>
      <c r="I821" s="75">
        <f t="shared" si="322"/>
        <v>0</v>
      </c>
      <c r="J821" s="75">
        <f t="shared" si="322"/>
        <v>0</v>
      </c>
      <c r="K821" s="45">
        <f>E821+F821+G821+H821+I821+J821</f>
        <v>5446</v>
      </c>
      <c r="L821" s="195">
        <f t="shared" si="322"/>
        <v>3035</v>
      </c>
      <c r="M821" s="31"/>
    </row>
    <row r="822" spans="1:13" ht="15" customHeight="1" x14ac:dyDescent="0.25">
      <c r="A822" s="366"/>
      <c r="B822" s="367"/>
      <c r="C822" s="74" t="s">
        <v>171</v>
      </c>
      <c r="D822" s="74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22" s="74">
        <f t="shared" ref="E822:K822" si="323">E97+E98+E102+E96+E94+E62+E61+E33+E103+E99+E95+E91+E90+E89+E88+E84+E81+E80+E79+E78+E75+E74+E71+E68+E67+E63+E60+E56+E53+E50+E47+E46+E45+E44+E40+E39+E38+E37+E32+E28+E25+E24+E23+E22+E21+E20+E19+E18+E17+E16+E15+E14+E13+E12+E11+E10+E9</f>
        <v>26730116</v>
      </c>
      <c r="F822" s="74">
        <f t="shared" si="323"/>
        <v>0</v>
      </c>
      <c r="G822" s="74">
        <f t="shared" si="323"/>
        <v>0</v>
      </c>
      <c r="H822" s="74">
        <f t="shared" si="323"/>
        <v>0</v>
      </c>
      <c r="I822" s="74">
        <f t="shared" si="323"/>
        <v>0</v>
      </c>
      <c r="J822" s="74">
        <f t="shared" si="323"/>
        <v>0</v>
      </c>
      <c r="K822" s="74">
        <f t="shared" si="323"/>
        <v>26730116</v>
      </c>
      <c r="L822" s="74">
        <f>L97+L98+L102+L96+L94+L62+L61+L33+L103+L99+L95+L91+L90+L89+L88+L84+L81+L80+L79+L78+L75+L74+L71+L68+L67+L63+L60+L56+L53+L50+L47+L46+L45+L44+L40+L39+L38+L37+L32+L28+L25+L24+L23+L22+L21+L20+L19+L18+L17+L16+L15+L14+L13+L12+L11+L10+L9</f>
        <v>17564200</v>
      </c>
      <c r="M822" s="31"/>
    </row>
    <row r="823" spans="1:13" ht="15" customHeight="1" x14ac:dyDescent="0.25">
      <c r="A823" s="366"/>
      <c r="B823" s="367"/>
      <c r="C823" s="73" t="s">
        <v>11</v>
      </c>
      <c r="D823" s="73">
        <f t="shared" ref="D823:L823" si="324">D101+D93+D87+D83+D77+D73+D70+D66+D59+D55+D52+D49+D43+D36+D31+D27+D7</f>
        <v>29279618</v>
      </c>
      <c r="E823" s="73">
        <f t="shared" si="324"/>
        <v>29279618</v>
      </c>
      <c r="F823" s="75">
        <f t="shared" si="324"/>
        <v>0</v>
      </c>
      <c r="G823" s="75">
        <f t="shared" si="324"/>
        <v>0</v>
      </c>
      <c r="H823" s="75">
        <f t="shared" si="324"/>
        <v>0</v>
      </c>
      <c r="I823" s="75">
        <f t="shared" si="324"/>
        <v>0</v>
      </c>
      <c r="J823" s="75">
        <f t="shared" si="324"/>
        <v>0</v>
      </c>
      <c r="K823" s="73">
        <f t="shared" si="315"/>
        <v>29279618</v>
      </c>
      <c r="L823" s="195">
        <f t="shared" si="324"/>
        <v>29279618</v>
      </c>
      <c r="M823" s="31"/>
    </row>
    <row r="824" spans="1:13" ht="15" customHeight="1" x14ac:dyDescent="0.25">
      <c r="A824" s="366"/>
      <c r="B824" s="367"/>
      <c r="C824" s="73" t="s">
        <v>12</v>
      </c>
      <c r="D824" s="73">
        <f t="shared" ref="D824:L824" si="325">D8</f>
        <v>153952569</v>
      </c>
      <c r="E824" s="73">
        <f t="shared" si="325"/>
        <v>159496049</v>
      </c>
      <c r="F824" s="75">
        <f t="shared" si="325"/>
        <v>0</v>
      </c>
      <c r="G824" s="75">
        <f t="shared" si="325"/>
        <v>0</v>
      </c>
      <c r="H824" s="75">
        <f t="shared" si="325"/>
        <v>0</v>
      </c>
      <c r="I824" s="75">
        <f t="shared" si="325"/>
        <v>0</v>
      </c>
      <c r="J824" s="75">
        <f t="shared" si="325"/>
        <v>0</v>
      </c>
      <c r="K824" s="73">
        <f t="shared" si="315"/>
        <v>159496049</v>
      </c>
      <c r="L824" s="195">
        <f t="shared" si="325"/>
        <v>87846122</v>
      </c>
      <c r="M824" s="31"/>
    </row>
    <row r="825" spans="1:13" ht="15" customHeight="1" x14ac:dyDescent="0.25">
      <c r="A825" s="366"/>
      <c r="B825" s="367"/>
      <c r="C825" s="74" t="s">
        <v>172</v>
      </c>
      <c r="D825" s="74">
        <f t="shared" ref="D825:L825" si="326">D101+D93+D87+D83+D77+D73+D70+D66+D59+D55+D52+D43+D49+D36+D31+D27+D8+D7</f>
        <v>183232187</v>
      </c>
      <c r="E825" s="74">
        <f t="shared" si="326"/>
        <v>188775667</v>
      </c>
      <c r="F825" s="76">
        <f t="shared" si="326"/>
        <v>0</v>
      </c>
      <c r="G825" s="76">
        <f t="shared" si="326"/>
        <v>0</v>
      </c>
      <c r="H825" s="76">
        <f t="shared" si="326"/>
        <v>0</v>
      </c>
      <c r="I825" s="76">
        <f t="shared" si="326"/>
        <v>0</v>
      </c>
      <c r="J825" s="76">
        <f t="shared" si="326"/>
        <v>0</v>
      </c>
      <c r="K825" s="74">
        <f>K101+K93+K87+K83+K77+K73+K70+K66+K59+K55+K52+K43+K49+K36+K31+K27+K8+K7</f>
        <v>188775667</v>
      </c>
      <c r="L825" s="197">
        <f t="shared" si="326"/>
        <v>117125740</v>
      </c>
      <c r="M825" s="31"/>
    </row>
    <row r="826" spans="1:13" ht="15" customHeight="1" x14ac:dyDescent="0.25">
      <c r="A826" s="366"/>
      <c r="B826" s="367"/>
      <c r="C826" s="74" t="s">
        <v>173</v>
      </c>
      <c r="D826" s="74">
        <f t="shared" ref="D826" si="327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6" s="74">
        <f t="shared" ref="E826:K826" si="328">E97+E98+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277238292</v>
      </c>
      <c r="F826" s="74">
        <f t="shared" si="328"/>
        <v>0</v>
      </c>
      <c r="G826" s="74">
        <f t="shared" si="328"/>
        <v>0</v>
      </c>
      <c r="H826" s="74">
        <f t="shared" si="328"/>
        <v>0</v>
      </c>
      <c r="I826" s="74">
        <f t="shared" si="328"/>
        <v>0</v>
      </c>
      <c r="J826" s="74">
        <f t="shared" si="328"/>
        <v>0</v>
      </c>
      <c r="K826" s="74">
        <f t="shared" si="328"/>
        <v>277238292</v>
      </c>
      <c r="L826" s="74">
        <f>L97+L98+L96+L102+L94+L62+L61+L103+L101+L100+L99+L95+L93+L92+L91+L90+L89+L88+L87+L86+L84+L85+L83+L82+L81+L80+L79+L78+L77+L76+L75+L74+L73+L72+L71+L70+L69+L68+L67+L66+L65+L64+L63+L60+L59+L58+L57+L56+L55+L54+L53+L52+L51+L50+L49+L48+L47+L46+L45+L44+L43+L42+L41+L40+L39+L38+L37+L36+L35+L34+L33+L32+L31+L30+L29+L28+L27+L26+L25+L24+L23+L22+L21+L20+L19+L18+L17+L16+L15+L14+L13+L12+L11+L10+L8+L9+L7+L6+L5</f>
        <v>167946660</v>
      </c>
      <c r="M826" s="31"/>
    </row>
    <row r="827" spans="1:13" ht="15" customHeight="1" x14ac:dyDescent="0.25">
      <c r="A827" s="366"/>
      <c r="B827" s="367"/>
      <c r="C827" s="73" t="s">
        <v>43</v>
      </c>
      <c r="D827" s="73">
        <f>D803+D787+D783+D750+D745+D742+D714+D705+D701+D677+D674+D650+D641+D637+D612+D607+D603+D582+D573+D567+D541+D537+D531+D504+D500+D482+D476+D459+D451+D447+D427+D418+D414+D393+D378+D384+D376+D351+D329+D321+D318+D294+D287+D283+D264+D255+D241+D239+D235+D237+D233+D192+D178+D135+D157+D114+D105</f>
        <v>173372139</v>
      </c>
      <c r="E827" s="73">
        <f t="shared" ref="E827:J827" si="329">E688+E803+E787+E783+E750+E745+E742+E714+E705+E701+E677+E674+E650+E641+E637+E612+E607+E603+E582+E573+E567+E541+E537+E531+E504+E500+E482+E476+E459+E451+E447+E427+E418+E414+E393+E378+E384+E376+E351+E329+E321+E318+E294+E287+E283+E264+E255+E241+E239+E235+E237+E233+E192+E178+E135+E157+E114+E105</f>
        <v>172471791</v>
      </c>
      <c r="F827" s="73">
        <f t="shared" si="329"/>
        <v>-16174</v>
      </c>
      <c r="G827" s="89">
        <f t="shared" si="329"/>
        <v>0</v>
      </c>
      <c r="H827" s="73">
        <f t="shared" si="329"/>
        <v>0</v>
      </c>
      <c r="I827" s="73">
        <f t="shared" si="329"/>
        <v>0</v>
      </c>
      <c r="J827" s="73">
        <f t="shared" si="329"/>
        <v>0</v>
      </c>
      <c r="K827" s="73">
        <f t="shared" ref="K827:K835" si="330">E827+F827+G827+H827+I827+J827</f>
        <v>172455617</v>
      </c>
      <c r="L827" s="195">
        <f>L688+L803+L787+L783+L750+L745+L742+L714+L705+L701+L677+L674+L650+L641+L637+L612+L607+L603+L582+L573+L567+L541+L537+L531+L504+L500+L482+L476+L459+L451+L447+L427+L418+L414+L393+L378+L384+L376+L351+L329+L321+L318+L294+L287+L283+L264+L255+L241+L239+L235+L237+L233+L192+L178+L135+L157+L114+L105</f>
        <v>90323303</v>
      </c>
      <c r="M827" s="31"/>
    </row>
    <row r="828" spans="1:13" ht="15" customHeight="1" x14ac:dyDescent="0.25">
      <c r="A828" s="366"/>
      <c r="B828" s="367"/>
      <c r="C828" s="73" t="s">
        <v>68</v>
      </c>
      <c r="D828" s="73">
        <f>D770+D220</f>
        <v>2800000</v>
      </c>
      <c r="E828" s="73">
        <f>E770+E220</f>
        <v>2800000</v>
      </c>
      <c r="F828" s="75">
        <f t="shared" ref="F828:L828" si="331">F770+F220</f>
        <v>0</v>
      </c>
      <c r="G828" s="75">
        <f t="shared" si="331"/>
        <v>0</v>
      </c>
      <c r="H828" s="75">
        <f t="shared" si="331"/>
        <v>0</v>
      </c>
      <c r="I828" s="75">
        <f t="shared" si="331"/>
        <v>0</v>
      </c>
      <c r="J828" s="75">
        <f t="shared" si="331"/>
        <v>0</v>
      </c>
      <c r="K828" s="73">
        <f t="shared" si="330"/>
        <v>2800000</v>
      </c>
      <c r="L828" s="195">
        <f t="shared" si="331"/>
        <v>1587388</v>
      </c>
      <c r="M828" s="31"/>
    </row>
    <row r="829" spans="1:13" ht="15" customHeight="1" x14ac:dyDescent="0.25">
      <c r="A829" s="366"/>
      <c r="B829" s="367"/>
      <c r="C829" s="73" t="s">
        <v>66</v>
      </c>
      <c r="D829" s="73">
        <f>D751+D583+D330+D193</f>
        <v>975000</v>
      </c>
      <c r="E829" s="73">
        <f>E751+E583+E330+E193</f>
        <v>975000</v>
      </c>
      <c r="F829" s="75">
        <f t="shared" ref="F829:L829" si="332">F751+F583+F330+F193</f>
        <v>0</v>
      </c>
      <c r="G829" s="75">
        <f t="shared" si="332"/>
        <v>0</v>
      </c>
      <c r="H829" s="75">
        <f t="shared" si="332"/>
        <v>0</v>
      </c>
      <c r="I829" s="75">
        <f t="shared" si="332"/>
        <v>0</v>
      </c>
      <c r="J829" s="75">
        <f t="shared" si="332"/>
        <v>0</v>
      </c>
      <c r="K829" s="73">
        <f t="shared" si="330"/>
        <v>975000</v>
      </c>
      <c r="L829" s="195">
        <f t="shared" si="332"/>
        <v>585000</v>
      </c>
      <c r="M829" s="31"/>
    </row>
    <row r="830" spans="1:13" ht="15" customHeight="1" x14ac:dyDescent="0.25">
      <c r="A830" s="366"/>
      <c r="B830" s="367"/>
      <c r="C830" s="73" t="s">
        <v>50</v>
      </c>
      <c r="D830" s="73">
        <f t="shared" ref="D830:J831" si="333">D788+D752+D715+D678+D651+D613+D584+D542+D505+D483+D460+D428+D394+D352+D331+D295+D265+D194+D179+D158+D136+D115</f>
        <v>6173900</v>
      </c>
      <c r="E830" s="73">
        <f t="shared" si="333"/>
        <v>6173900</v>
      </c>
      <c r="F830" s="75">
        <f t="shared" si="333"/>
        <v>0</v>
      </c>
      <c r="G830" s="75">
        <f t="shared" si="333"/>
        <v>0</v>
      </c>
      <c r="H830" s="75">
        <f t="shared" si="333"/>
        <v>0</v>
      </c>
      <c r="I830" s="75">
        <f t="shared" si="333"/>
        <v>0</v>
      </c>
      <c r="J830" s="75">
        <f t="shared" si="333"/>
        <v>0</v>
      </c>
      <c r="K830" s="73">
        <f t="shared" si="330"/>
        <v>6173900</v>
      </c>
      <c r="L830" s="195">
        <f>L788+L752+L715+L678+L651+L613+L584+L542+L505+L483+L460+L428+L394+L352+L331+L295+L265+L194+L179+L158+L136+L115</f>
        <v>2912175</v>
      </c>
      <c r="M830" s="31"/>
    </row>
    <row r="831" spans="1:13" ht="15" customHeight="1" x14ac:dyDescent="0.25">
      <c r="A831" s="366"/>
      <c r="B831" s="367"/>
      <c r="C831" s="73" t="s">
        <v>51</v>
      </c>
      <c r="D831" s="73">
        <f t="shared" si="333"/>
        <v>310000</v>
      </c>
      <c r="E831" s="73">
        <f t="shared" si="333"/>
        <v>310000</v>
      </c>
      <c r="F831" s="75">
        <f t="shared" si="333"/>
        <v>0</v>
      </c>
      <c r="G831" s="75">
        <f t="shared" si="333"/>
        <v>0</v>
      </c>
      <c r="H831" s="75">
        <f t="shared" si="333"/>
        <v>0</v>
      </c>
      <c r="I831" s="75">
        <f t="shared" si="333"/>
        <v>0</v>
      </c>
      <c r="J831" s="75">
        <f t="shared" si="333"/>
        <v>0</v>
      </c>
      <c r="K831" s="73">
        <f t="shared" si="330"/>
        <v>310000</v>
      </c>
      <c r="L831" s="195">
        <f>L789+L753+L716+L679+L652+L614+L585+L543+L506+L484+L461+L429+L395+L353+L332+L296+L266+L195+L180+L159+L137+L116</f>
        <v>0</v>
      </c>
      <c r="M831" s="31"/>
    </row>
    <row r="832" spans="1:13" ht="15" customHeight="1" x14ac:dyDescent="0.25">
      <c r="A832" s="366"/>
      <c r="B832" s="367"/>
      <c r="C832" s="73" t="s">
        <v>52</v>
      </c>
      <c r="D832" s="73">
        <f>D615+D586+D430+D196+D160+D138+D117+D417+D572+D640+D653</f>
        <v>640000</v>
      </c>
      <c r="E832" s="73">
        <f t="shared" ref="E832:L832" si="334">E615+E586+E430+E196+E160+E138+E117+E417+E572+E640+E653</f>
        <v>758156</v>
      </c>
      <c r="F832" s="73">
        <f t="shared" si="334"/>
        <v>16174</v>
      </c>
      <c r="G832" s="73">
        <f t="shared" si="334"/>
        <v>0</v>
      </c>
      <c r="H832" s="73">
        <f t="shared" si="334"/>
        <v>0</v>
      </c>
      <c r="I832" s="73">
        <f t="shared" si="334"/>
        <v>0</v>
      </c>
      <c r="J832" s="73">
        <f t="shared" si="334"/>
        <v>0</v>
      </c>
      <c r="K832" s="73">
        <f t="shared" si="334"/>
        <v>774330</v>
      </c>
      <c r="L832" s="195">
        <f t="shared" si="334"/>
        <v>260148</v>
      </c>
      <c r="M832" s="31"/>
    </row>
    <row r="833" spans="1:13" ht="15" customHeight="1" x14ac:dyDescent="0.25">
      <c r="A833" s="366"/>
      <c r="B833" s="367"/>
      <c r="C833" s="73" t="s">
        <v>53</v>
      </c>
      <c r="D833" s="73">
        <f>D790+D754+D717+D680+D654+D616+D544+D587+D507+D485+D462+D431+D396+D354+D333+D297+D267+D197+D181+D161+D139+D118</f>
        <v>744000</v>
      </c>
      <c r="E833" s="73">
        <f>E790+E754+E717+E680+E654+E616+E544+E587+E507+E485+E462+E431+E396+E354+E333+E297+E267+E197+E181+E161+E139+E118</f>
        <v>744000</v>
      </c>
      <c r="F833" s="75">
        <f t="shared" ref="F833:L833" si="335">F790+F754+F717+F680+F654+F616+F544+F587+F507+F485+F462+F431+F396+F354+F333+F297+F267+F197+F181+F161+F139+F118</f>
        <v>0</v>
      </c>
      <c r="G833" s="75">
        <f t="shared" si="335"/>
        <v>0</v>
      </c>
      <c r="H833" s="75">
        <f t="shared" si="335"/>
        <v>0</v>
      </c>
      <c r="I833" s="75">
        <f t="shared" si="335"/>
        <v>0</v>
      </c>
      <c r="J833" s="75">
        <f t="shared" si="335"/>
        <v>0</v>
      </c>
      <c r="K833" s="73">
        <f t="shared" si="330"/>
        <v>744000</v>
      </c>
      <c r="L833" s="195">
        <f t="shared" si="335"/>
        <v>360500</v>
      </c>
      <c r="M833" s="31"/>
    </row>
    <row r="834" spans="1:13" ht="15" customHeight="1" x14ac:dyDescent="0.25">
      <c r="A834" s="366"/>
      <c r="B834" s="367"/>
      <c r="C834" s="73" t="s">
        <v>54</v>
      </c>
      <c r="D834" s="73">
        <f>D140+D791+D755+D718+D706+D681+D655+D642+D617+D588+D574+D569+D545+D538+D533+D508+D486+D478+D463+D452+D432+D419+D397+D385+D380+D355+D334+D322+D298+D288+D268+D256+D251+D249+D247+D245+D243+D198+D182+D162+D119+D106</f>
        <v>2763160</v>
      </c>
      <c r="E834" s="73">
        <f t="shared" ref="E834:L834" si="336">E140+E791+E755+E718+E706+E681+E655+E642+E617+E588+E574+E569+E545+E538+E533+E508+E486+E478+E463+E452+E432+E419+E397+E385+E380+E355+E334+E322+E298+E288+E268+E256+E251+E249+E247+E245+E243+E198+E182+E162+E119+E106</f>
        <v>5352977</v>
      </c>
      <c r="F834" s="73">
        <f t="shared" si="336"/>
        <v>38351</v>
      </c>
      <c r="G834" s="73">
        <f t="shared" si="336"/>
        <v>0</v>
      </c>
      <c r="H834" s="73">
        <f t="shared" si="336"/>
        <v>0</v>
      </c>
      <c r="I834" s="73">
        <f t="shared" si="336"/>
        <v>0</v>
      </c>
      <c r="J834" s="73">
        <f t="shared" si="336"/>
        <v>0</v>
      </c>
      <c r="K834" s="73">
        <f>E834+F834+G834+H834+I834+J834</f>
        <v>5391328</v>
      </c>
      <c r="L834" s="195">
        <f t="shared" si="336"/>
        <v>2319068</v>
      </c>
      <c r="M834" s="31"/>
    </row>
    <row r="835" spans="1:13" ht="15" customHeight="1" x14ac:dyDescent="0.25">
      <c r="A835" s="366"/>
      <c r="B835" s="367"/>
      <c r="C835" s="73" t="s">
        <v>55</v>
      </c>
      <c r="D835" s="73">
        <f>D771+D618+D335+D269+D221+D199+D120</f>
        <v>1080000</v>
      </c>
      <c r="E835" s="73">
        <f>E771+E618+E335+E269+E221+E199+E120</f>
        <v>1080000</v>
      </c>
      <c r="F835" s="75">
        <f t="shared" ref="F835:L835" si="337">F771+F618+F335+F269+F221+F199+F120</f>
        <v>0</v>
      </c>
      <c r="G835" s="75">
        <f t="shared" si="337"/>
        <v>0</v>
      </c>
      <c r="H835" s="75">
        <f t="shared" si="337"/>
        <v>0</v>
      </c>
      <c r="I835" s="75">
        <f t="shared" si="337"/>
        <v>0</v>
      </c>
      <c r="J835" s="75">
        <f t="shared" si="337"/>
        <v>0</v>
      </c>
      <c r="K835" s="73">
        <f t="shared" si="330"/>
        <v>1080000</v>
      </c>
      <c r="L835" s="195">
        <f t="shared" si="337"/>
        <v>595000</v>
      </c>
      <c r="M835" s="31"/>
    </row>
    <row r="836" spans="1:13" ht="15" customHeight="1" x14ac:dyDescent="0.25">
      <c r="A836" s="366"/>
      <c r="B836" s="367"/>
      <c r="C836" s="74" t="s">
        <v>44</v>
      </c>
      <c r="D836" s="197">
        <f>D251+D249+D247+D245+D243+D380+D478+D533+D569+D803+D792+D783+D772+D756+D745+D742+D719+D707+D701+D689+D682+D674+D656+D643+D637+D619+D607+D603+D589+D575+D567+D546+D539+D531+D509+D500+D487+D476+D464+D453+D447+D433+D420+D414+D398+D386+D378+D376+D356+D336+D323+D318+D299+D289+D283+D270+D257+D241+D239+D237+D235+D233+D222+D200+D183+D163+D141+D121+D107</f>
        <v>188858199</v>
      </c>
      <c r="E836" s="197">
        <f t="shared" ref="E836:L836" si="338">E251+E249+E247+E245+E243+E380+E478+E533+E569+E803+E792+E783+E772+E756+E745+E742+E719+E707+E701+E689+E682+E674+E656+E643+E637+E619+E607+E603+E589+E575+E567+E546+E539+E531+E509+E500+E487+E476+E464+E453+E447+E433+E420+E414+E398+E386+E378+E376+E356+E336+E323+E318+E299+E289+E283+E270+E257+E241+E239+E237+E235+E233+E222+E200+E183+E163+E141+E121+E107</f>
        <v>190665824</v>
      </c>
      <c r="F836" s="197">
        <f t="shared" si="338"/>
        <v>38351</v>
      </c>
      <c r="G836" s="197">
        <f t="shared" si="338"/>
        <v>0</v>
      </c>
      <c r="H836" s="197">
        <f t="shared" si="338"/>
        <v>0</v>
      </c>
      <c r="I836" s="197">
        <f t="shared" si="338"/>
        <v>0</v>
      </c>
      <c r="J836" s="197">
        <f t="shared" si="338"/>
        <v>0</v>
      </c>
      <c r="K836" s="197">
        <f t="shared" si="338"/>
        <v>190704175</v>
      </c>
      <c r="L836" s="197">
        <f t="shared" si="338"/>
        <v>98942582</v>
      </c>
      <c r="M836" s="31"/>
    </row>
    <row r="837" spans="1:13" ht="15" customHeight="1" x14ac:dyDescent="0.25">
      <c r="A837" s="366"/>
      <c r="B837" s="367"/>
      <c r="C837" s="74" t="s">
        <v>45</v>
      </c>
      <c r="D837" s="74">
        <f t="shared" ref="D837:L837" si="339">D690+D804+D793+D784+D773+D757+D746+D743+D720+D708+D702+D683+D675+D657+D644+D638+D620+D608+D604+D590+D576+D570+D568+D547+D540+D534+D532+D510+D501+D488+D479+D477+D465+D454+D448+D434+D421+D415+D399+D387+D381+D379+D377+D357+D337+D324+D319+D300+D290+D284+D271+D258+D252+D250+D248+D246+D244+D242+D240+D238+D236+D234+D223+D201+D184+D164+D142+D122+D108</f>
        <v>34707249</v>
      </c>
      <c r="E837" s="74">
        <f t="shared" si="339"/>
        <v>35059736</v>
      </c>
      <c r="F837" s="74">
        <f t="shared" si="339"/>
        <v>0</v>
      </c>
      <c r="G837" s="74">
        <f t="shared" si="339"/>
        <v>0</v>
      </c>
      <c r="H837" s="74">
        <f t="shared" si="339"/>
        <v>0</v>
      </c>
      <c r="I837" s="74">
        <f t="shared" si="339"/>
        <v>0</v>
      </c>
      <c r="J837" s="74">
        <f t="shared" si="339"/>
        <v>0</v>
      </c>
      <c r="K837" s="74">
        <f t="shared" si="339"/>
        <v>35059736</v>
      </c>
      <c r="L837" s="74">
        <f t="shared" si="339"/>
        <v>18875530</v>
      </c>
      <c r="M837" s="31"/>
    </row>
    <row r="838" spans="1:13" ht="15" customHeight="1" x14ac:dyDescent="0.25">
      <c r="A838" s="366"/>
      <c r="B838" s="367"/>
      <c r="C838" s="73" t="s">
        <v>46</v>
      </c>
      <c r="D838" s="73">
        <f>D684+D794+D774+D758+D747+D721+D709+D691+D658+D645+D621+D609+D591+D577+D548+D511+D489+D466+D455+D435+D422+D400+D388+D358+D338+D325+D301+D272+D291+D259+D224+D202+D165+D143+D123+D109</f>
        <v>1090000</v>
      </c>
      <c r="E838" s="73">
        <f>E684+E794+E774+E758+E747+E721+E709+E691+E658+E645+E621+E609+E591+E577+E548+E511+E489+E466+E455+E435+E422+E400+E388+E358+E338+E325+E301+E272+E291+E259+E224+E202+E165+E143+E123+E109</f>
        <v>1089794</v>
      </c>
      <c r="F838" s="73">
        <f t="shared" ref="F838:L838" si="340">F684+F794+F774+F758+F747+F721+F709+F691+F658+F645+F621+F609+F591+F577+F548+F511+F489+F466+F455+F435+F422+F400+F388+F358+F338+F325+F301+F272+F291+F259+F224+F202+F165+F143+F123+F109</f>
        <v>0</v>
      </c>
      <c r="G838" s="73">
        <f t="shared" si="340"/>
        <v>0</v>
      </c>
      <c r="H838" s="73">
        <f t="shared" si="340"/>
        <v>0</v>
      </c>
      <c r="I838" s="73">
        <f t="shared" si="340"/>
        <v>0</v>
      </c>
      <c r="J838" s="73">
        <f t="shared" si="340"/>
        <v>0</v>
      </c>
      <c r="K838" s="73">
        <f>K684+K794+K774+K758+K747+K721+K709+K691+K658+K645+K621+K609+K591+K577+K548+K511+K489+K466+K455+K435+K422+K400+K388+K358+K338+K325+K301+K272+K291+K259+K224+K202+K165+K143+K123+K109</f>
        <v>1089794</v>
      </c>
      <c r="L838" s="195">
        <f t="shared" si="340"/>
        <v>236899</v>
      </c>
      <c r="M838" s="31"/>
    </row>
    <row r="839" spans="1:13" ht="15" customHeight="1" x14ac:dyDescent="0.25">
      <c r="A839" s="366"/>
      <c r="B839" s="367"/>
      <c r="C839" s="73" t="s">
        <v>56</v>
      </c>
      <c r="D839" s="73">
        <f>D710+D685+D646+D578+D423+D389+D260+D110+D795+D775+D759+D722+D692+D659+D622+D592+D549+D512+D490+D467+D436+D401+D359+D339+D302+D273+D203+D185+D166+D144+D124</f>
        <v>2020000</v>
      </c>
      <c r="E839" s="73">
        <f t="shared" ref="E839:L839" si="341">E710+E685+E646+E578+E423+E389+E260+E110+E795+E775+E759+E722+E692+E659+E622+E592+E549+E512+E490+E467+E436+E401+E359+E339+E302+E273+E203+E185+E166+E144+E124</f>
        <v>1963570</v>
      </c>
      <c r="F839" s="73">
        <f t="shared" si="341"/>
        <v>-62551</v>
      </c>
      <c r="G839" s="73">
        <f t="shared" si="341"/>
        <v>0</v>
      </c>
      <c r="H839" s="73">
        <f t="shared" si="341"/>
        <v>0</v>
      </c>
      <c r="I839" s="73">
        <f t="shared" si="341"/>
        <v>0</v>
      </c>
      <c r="J839" s="73">
        <f t="shared" si="341"/>
        <v>0</v>
      </c>
      <c r="K839" s="73">
        <f t="shared" si="341"/>
        <v>1901019</v>
      </c>
      <c r="L839" s="73">
        <f t="shared" si="341"/>
        <v>605477</v>
      </c>
      <c r="M839" s="31"/>
    </row>
    <row r="840" spans="1:13" ht="15" customHeight="1" x14ac:dyDescent="0.25">
      <c r="A840" s="366"/>
      <c r="B840" s="367"/>
      <c r="C840" s="73" t="s">
        <v>57</v>
      </c>
      <c r="D840" s="73">
        <f t="shared" ref="D840:K840" si="342">D760+D723+D340+D204+D167+D145+D125</f>
        <v>474072</v>
      </c>
      <c r="E840" s="73">
        <f t="shared" si="342"/>
        <v>474072</v>
      </c>
      <c r="F840" s="73">
        <f t="shared" si="342"/>
        <v>0</v>
      </c>
      <c r="G840" s="73">
        <f t="shared" si="342"/>
        <v>0</v>
      </c>
      <c r="H840" s="73">
        <f t="shared" si="342"/>
        <v>0</v>
      </c>
      <c r="I840" s="73">
        <f t="shared" si="342"/>
        <v>0</v>
      </c>
      <c r="J840" s="73">
        <f t="shared" si="342"/>
        <v>0</v>
      </c>
      <c r="K840" s="73">
        <f t="shared" si="342"/>
        <v>474072</v>
      </c>
      <c r="L840" s="195">
        <f>L760+L723+L340+L204+L167+L145+L125</f>
        <v>273756</v>
      </c>
      <c r="M840" s="31"/>
    </row>
    <row r="841" spans="1:13" ht="15" customHeight="1" x14ac:dyDescent="0.25">
      <c r="A841" s="366"/>
      <c r="B841" s="367"/>
      <c r="C841" s="73" t="s">
        <v>58</v>
      </c>
      <c r="D841" s="73">
        <f>D776+D761+D341+D225+D205+D168+D146+D126+D796+D724+D693+D660+D623+D593+D550+D513+D491+D468+D437+D402+D360+D303+D274</f>
        <v>752956</v>
      </c>
      <c r="E841" s="73">
        <f>E776+E761+E341+E225+E205+E168+E146+E126+E796+E724+E693+E660+E623+E593+E550+E513+E491+E468+E437+E402+E360+E303+E274</f>
        <v>785262</v>
      </c>
      <c r="F841" s="73">
        <f t="shared" ref="F841:L841" si="343">F776+F761+F341+F225+F205+F168+F146+F126+F796+F724+F693+F660+F623+F593+F550+F513+F491+F468+F437+F402+F360+F303+F274</f>
        <v>0</v>
      </c>
      <c r="G841" s="73">
        <f t="shared" si="343"/>
        <v>0</v>
      </c>
      <c r="H841" s="73">
        <f t="shared" si="343"/>
        <v>0</v>
      </c>
      <c r="I841" s="73">
        <f t="shared" si="343"/>
        <v>0</v>
      </c>
      <c r="J841" s="73">
        <f t="shared" si="343"/>
        <v>0</v>
      </c>
      <c r="K841" s="89">
        <f>K776+K761+K341+K225+K205+K168+K146+K126+K796+K724+K693+K660+K623+K593+K550+K513+K491+K468+K437+K402+K360+K303+K274</f>
        <v>785262</v>
      </c>
      <c r="L841" s="195">
        <f t="shared" si="343"/>
        <v>393928</v>
      </c>
      <c r="M841" s="31"/>
    </row>
    <row r="842" spans="1:13" ht="15" customHeight="1" x14ac:dyDescent="0.25">
      <c r="A842" s="366"/>
      <c r="B842" s="367"/>
      <c r="C842" s="73" t="s">
        <v>59</v>
      </c>
      <c r="D842" s="73">
        <f>D725+D661+D594+D551+D514+D492+D438+D342+D275+D206+D169+D147+D127</f>
        <v>5445031</v>
      </c>
      <c r="E842" s="73">
        <f>E725+E661+E594+E551+E514+E492+E438+E342+E275+E206+E169+E147+E127</f>
        <v>5495031</v>
      </c>
      <c r="F842" s="73">
        <f t="shared" ref="F842:L842" si="344">F725+F661+F594+F551+F514+F492+F438+F342+F275+F206+F169+F147+F127</f>
        <v>0</v>
      </c>
      <c r="G842" s="75">
        <f t="shared" si="344"/>
        <v>0</v>
      </c>
      <c r="H842" s="75">
        <f t="shared" si="344"/>
        <v>0</v>
      </c>
      <c r="I842" s="75">
        <f t="shared" si="344"/>
        <v>0</v>
      </c>
      <c r="J842" s="75">
        <f t="shared" si="344"/>
        <v>0</v>
      </c>
      <c r="K842" s="73">
        <f t="shared" si="344"/>
        <v>5495031</v>
      </c>
      <c r="L842" s="198">
        <f t="shared" si="344"/>
        <v>3207441</v>
      </c>
      <c r="M842" s="31"/>
    </row>
    <row r="843" spans="1:13" ht="15" customHeight="1" x14ac:dyDescent="0.25">
      <c r="A843" s="366"/>
      <c r="B843" s="367"/>
      <c r="C843" s="73" t="s">
        <v>64</v>
      </c>
      <c r="D843" s="73">
        <f>D207+D186+D148</f>
        <v>11480700</v>
      </c>
      <c r="E843" s="73">
        <f>E207+E186+E148</f>
        <v>11214936</v>
      </c>
      <c r="F843" s="75">
        <f t="shared" ref="F843:L843" si="345">F207+F186+F148</f>
        <v>0</v>
      </c>
      <c r="G843" s="75">
        <f t="shared" si="345"/>
        <v>0</v>
      </c>
      <c r="H843" s="75">
        <f t="shared" si="345"/>
        <v>0</v>
      </c>
      <c r="I843" s="75">
        <f t="shared" si="345"/>
        <v>0</v>
      </c>
      <c r="J843" s="75">
        <f t="shared" si="345"/>
        <v>0</v>
      </c>
      <c r="K843" s="73">
        <f t="shared" si="345"/>
        <v>11214936</v>
      </c>
      <c r="L843" s="195">
        <f t="shared" si="345"/>
        <v>5905811</v>
      </c>
      <c r="M843" s="31"/>
    </row>
    <row r="844" spans="1:13" ht="15" customHeight="1" x14ac:dyDescent="0.25">
      <c r="A844" s="366"/>
      <c r="B844" s="367"/>
      <c r="C844" s="73" t="s">
        <v>65</v>
      </c>
      <c r="D844" s="73">
        <f>D777+D762+D737+D726+D668+D632+D624+D595+D562+D552+D525+D515+D439+D403+D370+D343+D313+D226+D170+D149</f>
        <v>4177560</v>
      </c>
      <c r="E844" s="73">
        <f>E777+E762+E737+E726+E668+E632+E624+E595+E562+E552+E525+E515+E439+E403+E370+E343+E313+E226+E170+E149</f>
        <v>4057660</v>
      </c>
      <c r="F844" s="73">
        <f t="shared" ref="F844:L844" si="346">F777+F762+F737+F726+F668+F632+F624+F595+F562+F552+F525+F515+F439+F403+F370+F343+F313+F226+F170+F149</f>
        <v>0</v>
      </c>
      <c r="G844" s="75">
        <f t="shared" si="346"/>
        <v>0</v>
      </c>
      <c r="H844" s="75">
        <f t="shared" si="346"/>
        <v>0</v>
      </c>
      <c r="I844" s="75">
        <f t="shared" si="346"/>
        <v>0</v>
      </c>
      <c r="J844" s="75">
        <f t="shared" si="346"/>
        <v>0</v>
      </c>
      <c r="K844" s="73">
        <f t="shared" si="346"/>
        <v>4057660</v>
      </c>
      <c r="L844" s="195">
        <f t="shared" si="346"/>
        <v>2160310</v>
      </c>
      <c r="M844" s="31"/>
    </row>
    <row r="845" spans="1:13" ht="15" customHeight="1" x14ac:dyDescent="0.25">
      <c r="A845" s="366"/>
      <c r="B845" s="367"/>
      <c r="C845" s="73" t="s">
        <v>60</v>
      </c>
      <c r="D845" s="73">
        <f>D778+D763+D738+D727+D694+D669+D662+D633+D625+D596+D563+D526+D493+D469+D440+D404+D371+D361+D344+D314+D304+D276+D227+D208+D171+D150+D128</f>
        <v>951000</v>
      </c>
      <c r="E845" s="73">
        <f>E778+E763+E738+E727+E694+E669+E662+E633+E625+E596+E563+E526+E493+E469+E440+E404+E371+E361+E344+E314+E304+E276+E227+E208+E171+E150+E128</f>
        <v>1358189</v>
      </c>
      <c r="F845" s="75">
        <f>F778+F763+F738+F727+F694+F669+F662+F633+F625+F596+F563+F526+F493+F469+F440+F404+F371+F361+F344+F314+F304+F276+F227+F208+F171+F150+F128</f>
        <v>0</v>
      </c>
      <c r="G845" s="75">
        <f t="shared" ref="G845:L845" si="347">G778+G763+G738+G727+G694+G669+G662+G633+G625+G596+G563+G526+G493+G469+G440+G404+G371+G361+G344+G314+G304+G276+G227+G208+G171+G150+G128</f>
        <v>0</v>
      </c>
      <c r="H845" s="75">
        <f t="shared" si="347"/>
        <v>0</v>
      </c>
      <c r="I845" s="75">
        <f t="shared" si="347"/>
        <v>0</v>
      </c>
      <c r="J845" s="75">
        <f t="shared" si="347"/>
        <v>0</v>
      </c>
      <c r="K845" s="73">
        <f t="shared" si="347"/>
        <v>1358189</v>
      </c>
      <c r="L845" s="195">
        <f t="shared" si="347"/>
        <v>831208</v>
      </c>
      <c r="M845" s="31"/>
    </row>
    <row r="846" spans="1:13" ht="15" customHeight="1" x14ac:dyDescent="0.25">
      <c r="A846" s="366"/>
      <c r="B846" s="367"/>
      <c r="C846" s="73" t="s">
        <v>67</v>
      </c>
      <c r="D846" s="73">
        <f>D779+D670+D372+D228+D209+D527</f>
        <v>82000</v>
      </c>
      <c r="E846" s="73">
        <f>E779+E670+E372+E228+E209+E527</f>
        <v>98000</v>
      </c>
      <c r="F846" s="73">
        <f t="shared" ref="F846:L846" si="348">F779+F670+F372+F228+F209+F527</f>
        <v>-19040</v>
      </c>
      <c r="G846" s="73">
        <f t="shared" si="348"/>
        <v>0</v>
      </c>
      <c r="H846" s="73">
        <f t="shared" si="348"/>
        <v>0</v>
      </c>
      <c r="I846" s="73">
        <f t="shared" si="348"/>
        <v>0</v>
      </c>
      <c r="J846" s="73">
        <f t="shared" si="348"/>
        <v>0</v>
      </c>
      <c r="K846" s="73">
        <f t="shared" si="348"/>
        <v>78960</v>
      </c>
      <c r="L846" s="195">
        <f t="shared" si="348"/>
        <v>60200</v>
      </c>
      <c r="M846" s="31"/>
    </row>
    <row r="847" spans="1:13" ht="15" customHeight="1" x14ac:dyDescent="0.25">
      <c r="A847" s="366"/>
      <c r="B847" s="367"/>
      <c r="C847" s="73" t="s">
        <v>47</v>
      </c>
      <c r="D847" s="73">
        <f>D711+D797+D764+D728+D695+D663+D647+D626+D597+D553+D516+D494+D470+D441+D424+D405+D362+D345+D305+D277+D261+D210+D187+D172+D151+D129+D111+D579+D456+D390+D326</f>
        <v>1446880</v>
      </c>
      <c r="E847" s="73">
        <f t="shared" ref="E847:K847" si="349">E711+E797+E764+E728+E695+E663+E647+E626+E597+E553+E516+E494+E470+E441+E424+E405+E362+E345+E305+E277+E261+E210+E187+E172+E151+E129+E111+E579+E456+E390+E326</f>
        <v>1463580</v>
      </c>
      <c r="F847" s="73">
        <f t="shared" si="349"/>
        <v>4200</v>
      </c>
      <c r="G847" s="73">
        <f t="shared" si="349"/>
        <v>0</v>
      </c>
      <c r="H847" s="73">
        <f t="shared" si="349"/>
        <v>0</v>
      </c>
      <c r="I847" s="73">
        <f t="shared" si="349"/>
        <v>0</v>
      </c>
      <c r="J847" s="73">
        <f t="shared" si="349"/>
        <v>0</v>
      </c>
      <c r="K847" s="73">
        <f t="shared" si="349"/>
        <v>1467780</v>
      </c>
      <c r="L847" s="73">
        <f>L711+L797+L764+L728+L695+L663+L647+L626+L597+L553+L516+L494+L470+L441+L424+L405+L362+L345+L305+L277+L261+L210+L187+L172+L151+L129+L111+L579+L456+L390+L326</f>
        <v>542250</v>
      </c>
      <c r="M847" s="31"/>
    </row>
    <row r="848" spans="1:13" ht="15" customHeight="1" x14ac:dyDescent="0.25">
      <c r="A848" s="366"/>
      <c r="B848" s="367"/>
      <c r="C848" s="73" t="s">
        <v>61</v>
      </c>
      <c r="D848" s="73">
        <f>D798+D780+D765+D739+D729+D696+D671+D664+D634+D627+D598+D554+D528+D517+D495+D471+D442+D406+D373+D363+D346+D315+D306+D278+D229+D211+D188+D173+D152+D130+D564</f>
        <v>4912805</v>
      </c>
      <c r="E848" s="73">
        <f t="shared" ref="E848:L848" si="350">E798+E780+E765+E739+E729+E696+E671+E664+E634+E627+E598+E554+E528+E517+E495+E471+E442+E406+E373+E363+E346+E315+E306+E278+E229+E211+E188+E173+E152+E130+E564</f>
        <v>7612612</v>
      </c>
      <c r="F848" s="73">
        <f t="shared" si="350"/>
        <v>-45960</v>
      </c>
      <c r="G848" s="73">
        <f t="shared" si="350"/>
        <v>0</v>
      </c>
      <c r="H848" s="73">
        <f t="shared" si="350"/>
        <v>0</v>
      </c>
      <c r="I848" s="73">
        <f t="shared" si="350"/>
        <v>0</v>
      </c>
      <c r="J848" s="73">
        <f t="shared" si="350"/>
        <v>0</v>
      </c>
      <c r="K848" s="73">
        <f t="shared" si="350"/>
        <v>7566652</v>
      </c>
      <c r="L848" s="73">
        <f t="shared" si="350"/>
        <v>3489902</v>
      </c>
      <c r="M848" s="31"/>
    </row>
    <row r="849" spans="1:13" ht="15" customHeight="1" x14ac:dyDescent="0.25">
      <c r="A849" s="366"/>
      <c r="B849" s="367"/>
      <c r="C849" s="73" t="s">
        <v>62</v>
      </c>
      <c r="D849" s="73">
        <f>D799+D766+D730+D697+D628+D599+D555+D518+D496+D472+D443+D407+D364+D347+D279+D212+D174+D153+D131</f>
        <v>580650</v>
      </c>
      <c r="E849" s="73">
        <f>E799+E766+E730+E697+E628+E599+E555+E518+E496+E472+E443+E407+E364+E347+E279+E212+E174+E153+E131</f>
        <v>671750</v>
      </c>
      <c r="F849" s="75">
        <f t="shared" ref="F849:L849" si="351">F799+F766+F730+F697+F628+F599+F555+F518+F496+F472+F443+F407+F364+F347+F279+F212+F174+F153+F131</f>
        <v>0</v>
      </c>
      <c r="G849" s="75">
        <f t="shared" si="351"/>
        <v>0</v>
      </c>
      <c r="H849" s="75">
        <f t="shared" si="351"/>
        <v>0</v>
      </c>
      <c r="I849" s="75">
        <f t="shared" si="351"/>
        <v>0</v>
      </c>
      <c r="J849" s="75">
        <f t="shared" si="351"/>
        <v>0</v>
      </c>
      <c r="K849" s="73">
        <f t="shared" si="351"/>
        <v>671750</v>
      </c>
      <c r="L849" s="195">
        <f t="shared" si="351"/>
        <v>133205</v>
      </c>
      <c r="M849" s="31"/>
    </row>
    <row r="850" spans="1:13" ht="15" customHeight="1" x14ac:dyDescent="0.25">
      <c r="A850" s="366"/>
      <c r="B850" s="367"/>
      <c r="C850" s="73" t="s">
        <v>48</v>
      </c>
      <c r="D850" s="73">
        <f>D686+D648+D800+D781+D767+D748+D740+D731+D712+D698+D672+D665+D635+D629+D610+D600+D580+D565+D556+D529+D519+D497+D473+D457+D444+D425+D408+D391+D374+D365+D348+D327+D316+D307+D292+D280+D262+D230+D213+D189+D175+D154+D132+D112</f>
        <v>7355187</v>
      </c>
      <c r="E850" s="73">
        <f>E686+E648+E800+E781+E767+E748+E740+E731+E712+E698+E672+E665+E635+E629+E610+E600+E580+E565+E556+E529+E519+E497+E473+E457+E444+E425+E408+E391+E374+E365+E348+E327+E316+E307+E292+E280+E262+E230+E213+E189+E175+E154+E132+E112</f>
        <v>8058690</v>
      </c>
      <c r="F850" s="73">
        <f t="shared" ref="F850:L850" si="352">F686+F648+F800+F781+F767+F748+F740+F731+F712+F698+F672+F665+F635+F629+F610+F600+F580+F565+F556+F529+F519+F497+F473+F457+F444+F425+F408+F391+F374+F365+F348+F327+F316+F307+F292+F280+F262+F230+F213+F189+F175+F154+F132+F112</f>
        <v>0</v>
      </c>
      <c r="G850" s="73">
        <f t="shared" si="352"/>
        <v>0</v>
      </c>
      <c r="H850" s="73">
        <f t="shared" si="352"/>
        <v>0</v>
      </c>
      <c r="I850" s="73">
        <f t="shared" si="352"/>
        <v>0</v>
      </c>
      <c r="J850" s="73">
        <f t="shared" si="352"/>
        <v>0</v>
      </c>
      <c r="K850" s="73">
        <f t="shared" si="352"/>
        <v>8058690</v>
      </c>
      <c r="L850" s="195">
        <f t="shared" si="352"/>
        <v>3330054</v>
      </c>
      <c r="M850" s="31"/>
    </row>
    <row r="851" spans="1:13" ht="15" customHeight="1" x14ac:dyDescent="0.25">
      <c r="A851" s="366"/>
      <c r="B851" s="367"/>
      <c r="C851" s="73" t="s">
        <v>205</v>
      </c>
      <c r="D851" s="73">
        <f>D190</f>
        <v>0</v>
      </c>
      <c r="E851" s="73">
        <f t="shared" ref="E851:L851" si="353">E190</f>
        <v>0</v>
      </c>
      <c r="F851" s="73">
        <f t="shared" si="353"/>
        <v>85000</v>
      </c>
      <c r="G851" s="73">
        <f t="shared" si="353"/>
        <v>0</v>
      </c>
      <c r="H851" s="73">
        <f t="shared" si="353"/>
        <v>0</v>
      </c>
      <c r="I851" s="73">
        <f t="shared" si="353"/>
        <v>0</v>
      </c>
      <c r="J851" s="73">
        <f t="shared" si="353"/>
        <v>0</v>
      </c>
      <c r="K851" s="73">
        <f t="shared" si="353"/>
        <v>85000</v>
      </c>
      <c r="L851" s="73">
        <f t="shared" si="353"/>
        <v>85000</v>
      </c>
      <c r="M851" s="31"/>
    </row>
    <row r="852" spans="1:13" ht="15" customHeight="1" x14ac:dyDescent="0.25">
      <c r="A852" s="366"/>
      <c r="B852" s="367"/>
      <c r="C852" s="73" t="s">
        <v>63</v>
      </c>
      <c r="D852" s="73">
        <f>D801+D768+D732+D699+D666+D630+D601+D557+D520+D498+D474+D445+D409+D349+D308+D281+D231+D214+D176+D155+D133</f>
        <v>6399561</v>
      </c>
      <c r="E852" s="73">
        <f>E801+E768+E732+E699+E666+E630+E601+E557+E520+E498+E474+E445+E409+E349+E308+E281+E231+E214+E176+E155+E133</f>
        <v>6419586</v>
      </c>
      <c r="F852" s="73">
        <f t="shared" ref="F852:L852" si="354">F801+F768+F732+F699+F666+F630+F601+F557+F520+F498+F474+F445+F409+F349+F308+F281+F231+F214+F176+F155+F133</f>
        <v>0</v>
      </c>
      <c r="G852" s="75">
        <f t="shared" si="354"/>
        <v>0</v>
      </c>
      <c r="H852" s="75">
        <f t="shared" si="354"/>
        <v>0</v>
      </c>
      <c r="I852" s="75">
        <f t="shared" si="354"/>
        <v>0</v>
      </c>
      <c r="J852" s="75">
        <f t="shared" si="354"/>
        <v>0</v>
      </c>
      <c r="K852" s="89">
        <f t="shared" si="354"/>
        <v>6419586</v>
      </c>
      <c r="L852" s="195">
        <f t="shared" si="354"/>
        <v>9002</v>
      </c>
      <c r="M852" s="31"/>
    </row>
    <row r="853" spans="1:13" ht="15" customHeight="1" x14ac:dyDescent="0.25">
      <c r="A853" s="366"/>
      <c r="B853" s="367"/>
      <c r="C853" s="74" t="s">
        <v>49</v>
      </c>
      <c r="D853" s="74">
        <f>D687+D802+D782+D769+D749+D741+D733+D713+D700+D673+D667+D649+D636+D631+D611+D602+D581+D558+D530+D521+D566+D499+D475+D458+D446+D426+D410+D392+D375+D366+D350+D328+D317+D309+D293+D282+D263+D232+D215+D191+D177+D156+D134+D113</f>
        <v>47168402</v>
      </c>
      <c r="E853" s="74">
        <f t="shared" ref="E853:L853" si="355">E687+E802+E782+E769+E749+E741+E733+E713+E700+E673+E667+E649+E636+E631+E611+E602+E581+E558+E530+E521+E566+E499+E475+E458+E446+E426+E410+E392+E375+E366+E350+E328+E317+E309+E293+E282+E263+E232+E215+E191+E177+E156+E134+E113</f>
        <v>50762732</v>
      </c>
      <c r="F853" s="74">
        <f t="shared" si="355"/>
        <v>-38351</v>
      </c>
      <c r="G853" s="74">
        <f t="shared" si="355"/>
        <v>0</v>
      </c>
      <c r="H853" s="74">
        <f t="shared" si="355"/>
        <v>0</v>
      </c>
      <c r="I853" s="74">
        <f t="shared" si="355"/>
        <v>0</v>
      </c>
      <c r="J853" s="74">
        <f t="shared" si="355"/>
        <v>0</v>
      </c>
      <c r="K853" s="74">
        <f t="shared" si="355"/>
        <v>50724381</v>
      </c>
      <c r="L853" s="74">
        <f t="shared" si="355"/>
        <v>21264443</v>
      </c>
      <c r="M853" s="31"/>
    </row>
    <row r="854" spans="1:13" ht="15" customHeight="1" x14ac:dyDescent="0.25">
      <c r="A854" s="366"/>
      <c r="B854" s="367"/>
      <c r="C854" s="73" t="s">
        <v>70</v>
      </c>
      <c r="D854" s="75">
        <f>D786+D704+D606+D536+D503+D481+D450+D383+D286+D254</f>
        <v>0</v>
      </c>
      <c r="E854" s="75">
        <f>E786+E704+E606+E536+E503+E481+E450+E383+E286+E254</f>
        <v>0</v>
      </c>
      <c r="F854" s="75">
        <f>F786+F704+F606+F536+F503+F481+F450+F383+F286+F254</f>
        <v>0</v>
      </c>
      <c r="G854" s="75">
        <f t="shared" ref="G854:L854" si="356">G786+G704+G606+G536+G503+G481+G450+G383+G286+G254</f>
        <v>0</v>
      </c>
      <c r="H854" s="75">
        <f t="shared" si="356"/>
        <v>0</v>
      </c>
      <c r="I854" s="75">
        <f t="shared" si="356"/>
        <v>0</v>
      </c>
      <c r="J854" s="75">
        <f t="shared" si="356"/>
        <v>0</v>
      </c>
      <c r="K854" s="75">
        <f t="shared" si="356"/>
        <v>0</v>
      </c>
      <c r="L854" s="196">
        <f t="shared" si="356"/>
        <v>0</v>
      </c>
      <c r="M854" s="31"/>
    </row>
    <row r="855" spans="1:13" ht="15" customHeight="1" x14ac:dyDescent="0.25">
      <c r="A855" s="366"/>
      <c r="B855" s="367"/>
      <c r="C855" s="73" t="s">
        <v>194</v>
      </c>
      <c r="D855" s="73">
        <f t="shared" ref="D855:L855" si="357">SUM(D216)</f>
        <v>0</v>
      </c>
      <c r="E855" s="73">
        <f t="shared" si="357"/>
        <v>76400</v>
      </c>
      <c r="F855" s="73">
        <f t="shared" si="357"/>
        <v>0</v>
      </c>
      <c r="G855" s="73">
        <f t="shared" si="357"/>
        <v>0</v>
      </c>
      <c r="H855" s="73">
        <f t="shared" si="357"/>
        <v>0</v>
      </c>
      <c r="I855" s="73">
        <f t="shared" si="357"/>
        <v>0</v>
      </c>
      <c r="J855" s="73">
        <f t="shared" si="357"/>
        <v>0</v>
      </c>
      <c r="K855" s="73">
        <f t="shared" si="357"/>
        <v>76400</v>
      </c>
      <c r="L855" s="73">
        <f t="shared" si="357"/>
        <v>76400</v>
      </c>
      <c r="M855" s="31"/>
    </row>
    <row r="856" spans="1:13" ht="15" customHeight="1" x14ac:dyDescent="0.25">
      <c r="A856" s="366"/>
      <c r="B856" s="367"/>
      <c r="C856" s="73" t="s">
        <v>143</v>
      </c>
      <c r="D856" s="73">
        <f t="shared" ref="D856:L856" si="358">D734+D559+D522+D411+D367+D310+D217</f>
        <v>590550</v>
      </c>
      <c r="E856" s="73">
        <f t="shared" si="358"/>
        <v>514150</v>
      </c>
      <c r="F856" s="75">
        <f t="shared" si="358"/>
        <v>0</v>
      </c>
      <c r="G856" s="75">
        <f t="shared" si="358"/>
        <v>0</v>
      </c>
      <c r="H856" s="75">
        <f t="shared" si="358"/>
        <v>0</v>
      </c>
      <c r="I856" s="75">
        <f t="shared" si="358"/>
        <v>0</v>
      </c>
      <c r="J856" s="75">
        <f t="shared" si="358"/>
        <v>0</v>
      </c>
      <c r="K856" s="73">
        <f t="shared" si="358"/>
        <v>514150</v>
      </c>
      <c r="L856" s="73">
        <f t="shared" si="358"/>
        <v>510225</v>
      </c>
      <c r="M856" s="31"/>
    </row>
    <row r="857" spans="1:13" ht="15" customHeight="1" x14ac:dyDescent="0.25">
      <c r="A857" s="366"/>
      <c r="B857" s="367"/>
      <c r="C857" s="73" t="s">
        <v>144</v>
      </c>
      <c r="D857" s="73">
        <f t="shared" ref="D857:L857" si="359">D735+D560+D523+D412+D368+D311+D218</f>
        <v>159450</v>
      </c>
      <c r="E857" s="73">
        <f t="shared" si="359"/>
        <v>159450</v>
      </c>
      <c r="F857" s="75">
        <f t="shared" si="359"/>
        <v>0</v>
      </c>
      <c r="G857" s="75">
        <f t="shared" si="359"/>
        <v>0</v>
      </c>
      <c r="H857" s="75">
        <f t="shared" si="359"/>
        <v>0</v>
      </c>
      <c r="I857" s="75">
        <f t="shared" si="359"/>
        <v>0</v>
      </c>
      <c r="J857" s="75">
        <f t="shared" si="359"/>
        <v>0</v>
      </c>
      <c r="K857" s="73">
        <f t="shared" si="359"/>
        <v>159450</v>
      </c>
      <c r="L857" s="73">
        <f t="shared" si="359"/>
        <v>158390</v>
      </c>
      <c r="M857" s="31"/>
    </row>
    <row r="858" spans="1:13" ht="15" customHeight="1" x14ac:dyDescent="0.25">
      <c r="A858" s="366"/>
      <c r="B858" s="367"/>
      <c r="C858" s="74" t="s">
        <v>145</v>
      </c>
      <c r="D858" s="74">
        <f t="shared" ref="D858:E858" si="360">D735+D734+D560+D559+D523+D522+D412+D411+D368+D367+D311+D310+D218+D217+D216</f>
        <v>750000</v>
      </c>
      <c r="E858" s="74">
        <f t="shared" si="360"/>
        <v>750000</v>
      </c>
      <c r="F858" s="74">
        <f>F735+F734+F560+F559+F523+F522+F412+F411+F368+F367+F311+F310+F218+F217+F216</f>
        <v>0</v>
      </c>
      <c r="G858" s="74">
        <f t="shared" ref="G858:L858" si="361">G735+G734+G560+G559+G523+G522+G412+G411+G368+G367+G311+G310+G218+G217+G216</f>
        <v>0</v>
      </c>
      <c r="H858" s="74">
        <f t="shared" si="361"/>
        <v>0</v>
      </c>
      <c r="I858" s="74">
        <f t="shared" si="361"/>
        <v>0</v>
      </c>
      <c r="J858" s="74">
        <f t="shared" si="361"/>
        <v>0</v>
      </c>
      <c r="K858" s="74">
        <f t="shared" si="361"/>
        <v>750000</v>
      </c>
      <c r="L858" s="197">
        <f t="shared" si="361"/>
        <v>745015</v>
      </c>
      <c r="M858" s="31"/>
    </row>
    <row r="859" spans="1:13" ht="15" customHeight="1" x14ac:dyDescent="0.25">
      <c r="A859" s="366"/>
      <c r="B859" s="367"/>
      <c r="C859" s="77" t="s">
        <v>174</v>
      </c>
      <c r="D859" s="77">
        <f>D805+D785+D744+D703+D676+D639+D605+D571+D535+D502+D480+D449+D416+D382+D320+D285+D253</f>
        <v>271483850</v>
      </c>
      <c r="E859" s="77">
        <f t="shared" ref="E859:J859" si="362">E805+E785+E744+E703+E676+E639+E605+E571+E535+E502+E480+E449+E416+E382+E320+E285+E253</f>
        <v>277238292</v>
      </c>
      <c r="F859" s="77">
        <f t="shared" si="362"/>
        <v>0</v>
      </c>
      <c r="G859" s="77">
        <f t="shared" si="362"/>
        <v>0</v>
      </c>
      <c r="H859" s="77">
        <f t="shared" si="362"/>
        <v>0</v>
      </c>
      <c r="I859" s="77">
        <f t="shared" si="362"/>
        <v>0</v>
      </c>
      <c r="J859" s="77">
        <f t="shared" si="362"/>
        <v>0</v>
      </c>
      <c r="K859" s="77">
        <f>K805+K785+K744+K703+K676+K639+K605+K571+K535+K502+K480+K449+K416+K382+K320+K285+K253</f>
        <v>277238292</v>
      </c>
      <c r="L859" s="199">
        <f>L805+L785+L744+L703+L676+L639+L605+L571+L535+L502+L480+L449+L416+L382+L320+L285+L253</f>
        <v>139827570</v>
      </c>
      <c r="M859" s="31"/>
    </row>
    <row r="860" spans="1:13" x14ac:dyDescent="0.25">
      <c r="B860" s="2"/>
      <c r="C860" s="31"/>
      <c r="D860" s="114"/>
      <c r="E860" s="31"/>
      <c r="F860" s="31"/>
      <c r="G860" s="31"/>
      <c r="H860" s="31"/>
      <c r="I860" s="31"/>
      <c r="J860" s="31"/>
      <c r="K860" s="31"/>
      <c r="L860" s="179"/>
      <c r="M860" s="31"/>
    </row>
    <row r="861" spans="1:13" x14ac:dyDescent="0.25">
      <c r="B861" s="2"/>
      <c r="E861" s="31"/>
      <c r="F861" s="31"/>
      <c r="G861" s="31"/>
      <c r="H861" s="31"/>
      <c r="I861" s="31"/>
      <c r="J861" s="31"/>
      <c r="K861" s="31"/>
      <c r="L861" s="179"/>
      <c r="M861" s="31"/>
    </row>
  </sheetData>
  <autoFilter ref="A4:N807" xr:uid="{00000000-0009-0000-0000-000005000000}"/>
  <mergeCells count="200">
    <mergeCell ref="A5:A25"/>
    <mergeCell ref="B5:B8"/>
    <mergeCell ref="B10:B11"/>
    <mergeCell ref="B12:B14"/>
    <mergeCell ref="B15:B17"/>
    <mergeCell ref="B18:B22"/>
    <mergeCell ref="B23:B25"/>
    <mergeCell ref="A1:M1"/>
    <mergeCell ref="A3:A4"/>
    <mergeCell ref="B3:B4"/>
    <mergeCell ref="C3:C4"/>
    <mergeCell ref="D3:D4"/>
    <mergeCell ref="E3:E4"/>
    <mergeCell ref="F3:J3"/>
    <mergeCell ref="K3:K4"/>
    <mergeCell ref="L3:L4"/>
    <mergeCell ref="M3:M4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29:A33"/>
    <mergeCell ref="B29:B31"/>
    <mergeCell ref="A34:A40"/>
    <mergeCell ref="B34:B36"/>
    <mergeCell ref="B39:B40"/>
    <mergeCell ref="A69:A71"/>
    <mergeCell ref="B69:B70"/>
    <mergeCell ref="A72:A75"/>
    <mergeCell ref="B72:B73"/>
    <mergeCell ref="A76:A81"/>
    <mergeCell ref="B76:B77"/>
    <mergeCell ref="B79:B81"/>
    <mergeCell ref="A54:A56"/>
    <mergeCell ref="B54:B55"/>
    <mergeCell ref="A57:A63"/>
    <mergeCell ref="B57:B59"/>
    <mergeCell ref="B61:B63"/>
    <mergeCell ref="A64:A68"/>
    <mergeCell ref="B64:B66"/>
    <mergeCell ref="A82:A84"/>
    <mergeCell ref="B82:B83"/>
    <mergeCell ref="A85:A91"/>
    <mergeCell ref="B85:B87"/>
    <mergeCell ref="B89:B91"/>
    <mergeCell ref="A92:A99"/>
    <mergeCell ref="B92:B93"/>
    <mergeCell ref="B94:B96"/>
    <mergeCell ref="B97:B99"/>
    <mergeCell ref="B220:B232"/>
    <mergeCell ref="A233:A234"/>
    <mergeCell ref="B233:B234"/>
    <mergeCell ref="A235:A236"/>
    <mergeCell ref="B235:B236"/>
    <mergeCell ref="A237:A238"/>
    <mergeCell ref="B237:B238"/>
    <mergeCell ref="A100:A103"/>
    <mergeCell ref="B100:B101"/>
    <mergeCell ref="A104:C104"/>
    <mergeCell ref="A105:A232"/>
    <mergeCell ref="B105:B113"/>
    <mergeCell ref="B114:B134"/>
    <mergeCell ref="B135:B156"/>
    <mergeCell ref="B157:B177"/>
    <mergeCell ref="B178:B191"/>
    <mergeCell ref="B192:B219"/>
    <mergeCell ref="A245:A246"/>
    <mergeCell ref="B245:B246"/>
    <mergeCell ref="A247:A248"/>
    <mergeCell ref="B247:B248"/>
    <mergeCell ref="A249:A250"/>
    <mergeCell ref="B249:B250"/>
    <mergeCell ref="A239:A240"/>
    <mergeCell ref="B239:B240"/>
    <mergeCell ref="A241:A242"/>
    <mergeCell ref="B241:B242"/>
    <mergeCell ref="A243:A244"/>
    <mergeCell ref="B243:B244"/>
    <mergeCell ref="A283:A284"/>
    <mergeCell ref="B283:B284"/>
    <mergeCell ref="A285:C285"/>
    <mergeCell ref="A286:A317"/>
    <mergeCell ref="B287:B293"/>
    <mergeCell ref="B294:B312"/>
    <mergeCell ref="B313:B317"/>
    <mergeCell ref="A251:A252"/>
    <mergeCell ref="B251:B252"/>
    <mergeCell ref="A253:C253"/>
    <mergeCell ref="A254:A282"/>
    <mergeCell ref="B255:B263"/>
    <mergeCell ref="B264:B282"/>
    <mergeCell ref="A376:A377"/>
    <mergeCell ref="B376:B377"/>
    <mergeCell ref="A378:A379"/>
    <mergeCell ref="B378:B379"/>
    <mergeCell ref="A380:A381"/>
    <mergeCell ref="B380:B381"/>
    <mergeCell ref="A318:A319"/>
    <mergeCell ref="B318:B319"/>
    <mergeCell ref="A320:C320"/>
    <mergeCell ref="A321:A375"/>
    <mergeCell ref="B321:B328"/>
    <mergeCell ref="B329:B350"/>
    <mergeCell ref="B351:B369"/>
    <mergeCell ref="B370:B375"/>
    <mergeCell ref="A416:C416"/>
    <mergeCell ref="A417:A446"/>
    <mergeCell ref="B417:B426"/>
    <mergeCell ref="B427:B446"/>
    <mergeCell ref="A447:A448"/>
    <mergeCell ref="B447:B448"/>
    <mergeCell ref="A382:C382"/>
    <mergeCell ref="A383:A413"/>
    <mergeCell ref="B384:B392"/>
    <mergeCell ref="B393:B413"/>
    <mergeCell ref="A414:A415"/>
    <mergeCell ref="B414:B415"/>
    <mergeCell ref="A478:A479"/>
    <mergeCell ref="B478:B479"/>
    <mergeCell ref="A480:C480"/>
    <mergeCell ref="A481:A499"/>
    <mergeCell ref="B482:B499"/>
    <mergeCell ref="A500:A501"/>
    <mergeCell ref="B500:B501"/>
    <mergeCell ref="A449:C449"/>
    <mergeCell ref="A450:A475"/>
    <mergeCell ref="B451:B458"/>
    <mergeCell ref="B459:B475"/>
    <mergeCell ref="A476:A477"/>
    <mergeCell ref="B476:B477"/>
    <mergeCell ref="A533:A534"/>
    <mergeCell ref="B533:B534"/>
    <mergeCell ref="A535:C535"/>
    <mergeCell ref="A536:A566"/>
    <mergeCell ref="B537:B540"/>
    <mergeCell ref="B541:B561"/>
    <mergeCell ref="B562:B566"/>
    <mergeCell ref="A502:C502"/>
    <mergeCell ref="A503:A530"/>
    <mergeCell ref="B504:B524"/>
    <mergeCell ref="B525:B530"/>
    <mergeCell ref="A531:A532"/>
    <mergeCell ref="B531:B532"/>
    <mergeCell ref="A603:A604"/>
    <mergeCell ref="B603:B604"/>
    <mergeCell ref="A605:C605"/>
    <mergeCell ref="A606:A636"/>
    <mergeCell ref="B607:B611"/>
    <mergeCell ref="B612:B631"/>
    <mergeCell ref="B632:B636"/>
    <mergeCell ref="A567:A568"/>
    <mergeCell ref="B567:B568"/>
    <mergeCell ref="A569:A570"/>
    <mergeCell ref="B569:B570"/>
    <mergeCell ref="A571:C571"/>
    <mergeCell ref="A572:A602"/>
    <mergeCell ref="B572:B581"/>
    <mergeCell ref="B582:B602"/>
    <mergeCell ref="A674:A675"/>
    <mergeCell ref="B674:B675"/>
    <mergeCell ref="A676:C676"/>
    <mergeCell ref="A677:A700"/>
    <mergeCell ref="B677:B687"/>
    <mergeCell ref="B688:B700"/>
    <mergeCell ref="A637:A638"/>
    <mergeCell ref="B637:B638"/>
    <mergeCell ref="A639:C639"/>
    <mergeCell ref="A640:A673"/>
    <mergeCell ref="B640:B649"/>
    <mergeCell ref="B650:B667"/>
    <mergeCell ref="B668:B673"/>
    <mergeCell ref="A742:A743"/>
    <mergeCell ref="B742:B743"/>
    <mergeCell ref="A744:C744"/>
    <mergeCell ref="A745:A782"/>
    <mergeCell ref="B745:B749"/>
    <mergeCell ref="B750:B769"/>
    <mergeCell ref="B770:B782"/>
    <mergeCell ref="A701:A702"/>
    <mergeCell ref="B701:B702"/>
    <mergeCell ref="A703:C703"/>
    <mergeCell ref="A704:A741"/>
    <mergeCell ref="B705:B713"/>
    <mergeCell ref="B714:B736"/>
    <mergeCell ref="B737:B741"/>
    <mergeCell ref="A805:C805"/>
    <mergeCell ref="A806:C806"/>
    <mergeCell ref="A812:B859"/>
    <mergeCell ref="A783:A784"/>
    <mergeCell ref="B783:B784"/>
    <mergeCell ref="A785:C785"/>
    <mergeCell ref="A786:A802"/>
    <mergeCell ref="B787:B802"/>
    <mergeCell ref="A803:A804"/>
    <mergeCell ref="B803:B804"/>
  </mergeCells>
  <pageMargins left="0.7" right="0.7" top="0.75" bottom="0.75" header="0.3" footer="0.3"/>
  <pageSetup paperSize="9" scale="42" orientation="portrait" r:id="rId1"/>
  <rowBreaks count="7" manualBreakCount="7">
    <brk id="104" max="12" man="1"/>
    <brk id="219" max="16383" man="1"/>
    <brk id="320" max="16383" man="1"/>
    <brk id="416" max="16383" man="1"/>
    <brk id="535" max="16383" man="1"/>
    <brk id="639" max="16383" man="1"/>
    <brk id="74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861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E20" sqref="E20"/>
    </sheetView>
  </sheetViews>
  <sheetFormatPr defaultRowHeight="15" x14ac:dyDescent="0.25"/>
  <cols>
    <col min="1" max="1" width="33.7109375" customWidth="1"/>
    <col min="2" max="2" width="8.42578125" customWidth="1"/>
    <col min="3" max="3" width="7.5703125" customWidth="1"/>
    <col min="4" max="4" width="14.28515625" style="99" customWidth="1"/>
    <col min="5" max="5" width="15.140625" customWidth="1"/>
    <col min="6" max="6" width="11.42578125" customWidth="1"/>
    <col min="7" max="7" width="13.5703125" customWidth="1"/>
    <col min="8" max="10" width="11.42578125" customWidth="1"/>
    <col min="11" max="11" width="15" bestFit="1" customWidth="1"/>
    <col min="12" max="12" width="15.85546875" style="200" customWidth="1"/>
    <col min="13" max="13" width="15.5703125" style="88" customWidth="1"/>
    <col min="14" max="14" width="10.140625" style="99" bestFit="1" customWidth="1"/>
  </cols>
  <sheetData>
    <row r="1" spans="1:14" ht="15.75" customHeight="1" x14ac:dyDescent="0.25">
      <c r="A1" s="482" t="s">
        <v>0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</row>
    <row r="2" spans="1:14" x14ac:dyDescent="0.25">
      <c r="B2" s="2"/>
      <c r="E2" s="31"/>
      <c r="F2" s="31"/>
      <c r="G2" s="31"/>
      <c r="H2" s="31"/>
      <c r="I2" s="31"/>
      <c r="J2" s="31"/>
      <c r="K2" s="31"/>
      <c r="L2" s="179"/>
      <c r="M2" s="31"/>
    </row>
    <row r="3" spans="1:14" ht="15" customHeight="1" x14ac:dyDescent="0.25">
      <c r="A3" s="478" t="s">
        <v>1</v>
      </c>
      <c r="B3" s="480" t="s">
        <v>2</v>
      </c>
      <c r="C3" s="478" t="s">
        <v>3</v>
      </c>
      <c r="D3" s="460" t="s">
        <v>4</v>
      </c>
      <c r="E3" s="462" t="s">
        <v>202</v>
      </c>
      <c r="F3" s="464" t="s">
        <v>206</v>
      </c>
      <c r="G3" s="465"/>
      <c r="H3" s="465"/>
      <c r="I3" s="465"/>
      <c r="J3" s="466"/>
      <c r="K3" s="462" t="s">
        <v>209</v>
      </c>
      <c r="L3" s="467" t="s">
        <v>207</v>
      </c>
      <c r="M3" s="468" t="s">
        <v>208</v>
      </c>
    </row>
    <row r="4" spans="1:14" s="120" customFormat="1" ht="41.25" customHeight="1" x14ac:dyDescent="0.25">
      <c r="A4" s="479"/>
      <c r="B4" s="481"/>
      <c r="C4" s="479"/>
      <c r="D4" s="461"/>
      <c r="E4" s="463"/>
      <c r="F4" s="248" t="s">
        <v>6</v>
      </c>
      <c r="G4" s="249" t="s">
        <v>211</v>
      </c>
      <c r="H4" s="248" t="s">
        <v>147</v>
      </c>
      <c r="I4" s="248" t="s">
        <v>147</v>
      </c>
      <c r="J4" s="248" t="s">
        <v>147</v>
      </c>
      <c r="K4" s="463"/>
      <c r="L4" s="467"/>
      <c r="M4" s="468"/>
      <c r="N4" s="173"/>
    </row>
    <row r="5" spans="1:14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41460242</v>
      </c>
      <c r="F5" s="45"/>
      <c r="G5" s="45"/>
      <c r="H5" s="45"/>
      <c r="I5" s="45"/>
      <c r="J5" s="64"/>
      <c r="K5" s="45">
        <f>E5+F5+G5+H5+I5+J5</f>
        <v>41460242</v>
      </c>
      <c r="L5" s="95">
        <v>23885529</v>
      </c>
      <c r="M5" s="78">
        <f>K5-L5</f>
        <v>17574713</v>
      </c>
    </row>
    <row r="6" spans="1:14" x14ac:dyDescent="0.25">
      <c r="A6" s="363"/>
      <c r="B6" s="359"/>
      <c r="C6" s="4" t="s">
        <v>167</v>
      </c>
      <c r="D6" s="100">
        <v>120000</v>
      </c>
      <c r="E6" s="45">
        <v>120000</v>
      </c>
      <c r="F6" s="45"/>
      <c r="G6" s="45"/>
      <c r="H6" s="45"/>
      <c r="I6" s="45"/>
      <c r="J6" s="45"/>
      <c r="K6" s="45">
        <f t="shared" ref="K6:K69" si="0">E6+F6+G6+H6+I6+J6</f>
        <v>120000</v>
      </c>
      <c r="L6" s="95">
        <v>0</v>
      </c>
      <c r="M6" s="45">
        <f t="shared" ref="M6:M71" si="1">K6-L6</f>
        <v>120000</v>
      </c>
    </row>
    <row r="7" spans="1:14" x14ac:dyDescent="0.25">
      <c r="A7" s="363"/>
      <c r="B7" s="359"/>
      <c r="C7" s="4" t="s">
        <v>11</v>
      </c>
      <c r="D7" s="100">
        <v>19046295</v>
      </c>
      <c r="E7" s="45">
        <v>19046295</v>
      </c>
      <c r="F7" s="45"/>
      <c r="G7" s="45"/>
      <c r="H7" s="45"/>
      <c r="I7" s="45"/>
      <c r="J7" s="45"/>
      <c r="K7" s="45">
        <f t="shared" si="0"/>
        <v>19046295</v>
      </c>
      <c r="L7" s="95">
        <v>19046295</v>
      </c>
      <c r="M7" s="45">
        <f t="shared" si="1"/>
        <v>0</v>
      </c>
    </row>
    <row r="8" spans="1:14" x14ac:dyDescent="0.25">
      <c r="A8" s="363"/>
      <c r="B8" s="359"/>
      <c r="C8" s="4" t="s">
        <v>12</v>
      </c>
      <c r="D8" s="100">
        <v>153952569</v>
      </c>
      <c r="E8" s="45">
        <v>159496049</v>
      </c>
      <c r="F8" s="45"/>
      <c r="G8" s="94"/>
      <c r="H8" s="94"/>
      <c r="I8" s="45"/>
      <c r="J8" s="45"/>
      <c r="K8" s="45">
        <f t="shared" si="0"/>
        <v>159496049</v>
      </c>
      <c r="L8" s="95">
        <v>102747862</v>
      </c>
      <c r="M8" s="45">
        <f t="shared" si="1"/>
        <v>56748187</v>
      </c>
    </row>
    <row r="9" spans="1:14" x14ac:dyDescent="0.25">
      <c r="A9" s="363"/>
      <c r="B9" s="244" t="s">
        <v>13</v>
      </c>
      <c r="C9" s="4" t="s">
        <v>14</v>
      </c>
      <c r="D9" s="100">
        <v>220000</v>
      </c>
      <c r="E9" s="45">
        <v>220000</v>
      </c>
      <c r="F9" s="45"/>
      <c r="G9" s="45"/>
      <c r="H9" s="45"/>
      <c r="I9" s="45"/>
      <c r="J9" s="45"/>
      <c r="K9" s="45">
        <f t="shared" si="0"/>
        <v>220000</v>
      </c>
      <c r="L9" s="95">
        <v>128730</v>
      </c>
      <c r="M9" s="45">
        <f t="shared" si="1"/>
        <v>91270</v>
      </c>
    </row>
    <row r="10" spans="1:14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/>
      <c r="G10" s="45"/>
      <c r="H10" s="45"/>
      <c r="I10" s="45"/>
      <c r="J10" s="45"/>
      <c r="K10" s="45">
        <f t="shared" si="0"/>
        <v>55500</v>
      </c>
      <c r="L10" s="95">
        <v>55500</v>
      </c>
      <c r="M10" s="45">
        <f t="shared" si="1"/>
        <v>0</v>
      </c>
    </row>
    <row r="11" spans="1:14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/>
      <c r="G11" s="45"/>
      <c r="H11" s="45"/>
      <c r="I11" s="45"/>
      <c r="J11" s="45"/>
      <c r="K11" s="45">
        <f t="shared" si="0"/>
        <v>1381300</v>
      </c>
      <c r="L11" s="95">
        <v>647170</v>
      </c>
      <c r="M11" s="45">
        <f t="shared" si="1"/>
        <v>734130</v>
      </c>
    </row>
    <row r="12" spans="1:14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/>
      <c r="G12" s="45"/>
      <c r="H12" s="45"/>
      <c r="I12" s="45"/>
      <c r="J12" s="45"/>
      <c r="K12" s="45">
        <f t="shared" si="0"/>
        <v>3000000</v>
      </c>
      <c r="L12" s="95">
        <v>2563330</v>
      </c>
      <c r="M12" s="45">
        <f t="shared" si="1"/>
        <v>436670</v>
      </c>
    </row>
    <row r="13" spans="1:14" x14ac:dyDescent="0.25">
      <c r="A13" s="363"/>
      <c r="B13" s="359"/>
      <c r="C13" s="4" t="s">
        <v>17</v>
      </c>
      <c r="D13" s="100">
        <v>0</v>
      </c>
      <c r="E13" s="45">
        <v>0</v>
      </c>
      <c r="F13" s="45"/>
      <c r="G13" s="45"/>
      <c r="H13" s="45"/>
      <c r="I13" s="45"/>
      <c r="J13" s="45"/>
      <c r="K13" s="45">
        <f t="shared" si="0"/>
        <v>0</v>
      </c>
      <c r="L13" s="95">
        <v>0</v>
      </c>
      <c r="M13" s="45">
        <f t="shared" si="1"/>
        <v>0</v>
      </c>
    </row>
    <row r="14" spans="1:14" x14ac:dyDescent="0.25">
      <c r="A14" s="363"/>
      <c r="B14" s="359"/>
      <c r="C14" s="4" t="s">
        <v>18</v>
      </c>
      <c r="D14" s="100">
        <v>0</v>
      </c>
      <c r="E14" s="45">
        <v>0</v>
      </c>
      <c r="F14" s="45"/>
      <c r="G14" s="45"/>
      <c r="H14" s="45"/>
      <c r="I14" s="45"/>
      <c r="J14" s="45"/>
      <c r="K14" s="45">
        <f t="shared" si="0"/>
        <v>0</v>
      </c>
      <c r="L14" s="95">
        <v>0</v>
      </c>
      <c r="M14" s="45">
        <f t="shared" si="1"/>
        <v>0</v>
      </c>
    </row>
    <row r="15" spans="1:14" x14ac:dyDescent="0.25">
      <c r="A15" s="363"/>
      <c r="B15" s="359" t="s">
        <v>19</v>
      </c>
      <c r="C15" s="4" t="s">
        <v>14</v>
      </c>
      <c r="D15" s="100">
        <v>5142240</v>
      </c>
      <c r="E15" s="45">
        <v>5142240</v>
      </c>
      <c r="F15" s="45"/>
      <c r="G15" s="45"/>
      <c r="H15" s="45"/>
      <c r="I15" s="45"/>
      <c r="J15" s="45"/>
      <c r="K15" s="45">
        <f t="shared" si="0"/>
        <v>5142240</v>
      </c>
      <c r="L15" s="95">
        <v>3912626</v>
      </c>
      <c r="M15" s="45">
        <f t="shared" si="1"/>
        <v>1229614</v>
      </c>
    </row>
    <row r="16" spans="1:14" x14ac:dyDescent="0.25">
      <c r="A16" s="363"/>
      <c r="B16" s="359"/>
      <c r="C16" s="4" t="s">
        <v>17</v>
      </c>
      <c r="D16" s="100">
        <v>1388404</v>
      </c>
      <c r="E16" s="45">
        <v>1379477</v>
      </c>
      <c r="F16" s="45">
        <v>-1080</v>
      </c>
      <c r="G16" s="45"/>
      <c r="H16" s="45"/>
      <c r="I16" s="45"/>
      <c r="J16" s="45"/>
      <c r="K16" s="45">
        <f t="shared" si="0"/>
        <v>1378397</v>
      </c>
      <c r="L16" s="95">
        <v>1056404</v>
      </c>
      <c r="M16" s="45">
        <f t="shared" si="1"/>
        <v>321993</v>
      </c>
    </row>
    <row r="17" spans="1:13" x14ac:dyDescent="0.25">
      <c r="A17" s="363"/>
      <c r="B17" s="359"/>
      <c r="C17" s="4" t="s">
        <v>20</v>
      </c>
      <c r="D17" s="100">
        <v>800000</v>
      </c>
      <c r="E17" s="45">
        <v>800000</v>
      </c>
      <c r="F17" s="45"/>
      <c r="G17" s="45"/>
      <c r="H17" s="45"/>
      <c r="I17" s="45"/>
      <c r="J17" s="45"/>
      <c r="K17" s="45">
        <f t="shared" si="0"/>
        <v>800000</v>
      </c>
      <c r="L17" s="95">
        <v>0</v>
      </c>
      <c r="M17" s="45">
        <f t="shared" si="1"/>
        <v>800000</v>
      </c>
    </row>
    <row r="18" spans="1:13" x14ac:dyDescent="0.25">
      <c r="A18" s="363"/>
      <c r="B18" s="359" t="s">
        <v>21</v>
      </c>
      <c r="C18" s="4" t="s">
        <v>22</v>
      </c>
      <c r="D18" s="100">
        <v>12000</v>
      </c>
      <c r="E18" s="45">
        <v>12000</v>
      </c>
      <c r="F18" s="95">
        <v>-5440</v>
      </c>
      <c r="G18" s="45"/>
      <c r="H18" s="45"/>
      <c r="I18" s="45"/>
      <c r="J18" s="45"/>
      <c r="K18" s="45">
        <f t="shared" si="0"/>
        <v>6560</v>
      </c>
      <c r="L18" s="95">
        <v>6560</v>
      </c>
      <c r="M18" s="45">
        <f t="shared" si="1"/>
        <v>0</v>
      </c>
    </row>
    <row r="19" spans="1:13" x14ac:dyDescent="0.25">
      <c r="A19" s="363"/>
      <c r="B19" s="359"/>
      <c r="C19" s="4" t="s">
        <v>14</v>
      </c>
      <c r="D19" s="100">
        <v>4620000</v>
      </c>
      <c r="E19" s="45">
        <v>4615867</v>
      </c>
      <c r="F19" s="95">
        <f>5000</f>
        <v>5000</v>
      </c>
      <c r="G19" s="45"/>
      <c r="H19" s="45"/>
      <c r="I19" s="45"/>
      <c r="J19" s="45"/>
      <c r="K19" s="45">
        <f t="shared" si="0"/>
        <v>4620867</v>
      </c>
      <c r="L19" s="95">
        <v>3624259</v>
      </c>
      <c r="M19" s="45">
        <f t="shared" si="1"/>
        <v>996608</v>
      </c>
    </row>
    <row r="20" spans="1:13" x14ac:dyDescent="0.25">
      <c r="A20" s="363"/>
      <c r="B20" s="359"/>
      <c r="C20" s="4" t="s">
        <v>17</v>
      </c>
      <c r="D20" s="100">
        <v>3240</v>
      </c>
      <c r="E20" s="45">
        <v>3240</v>
      </c>
      <c r="F20" s="95"/>
      <c r="G20" s="45"/>
      <c r="H20" s="45"/>
      <c r="I20" s="45"/>
      <c r="J20" s="45"/>
      <c r="K20" s="45">
        <f t="shared" si="0"/>
        <v>3240</v>
      </c>
      <c r="L20" s="95">
        <v>1768</v>
      </c>
      <c r="M20" s="45">
        <f t="shared" si="1"/>
        <v>1472</v>
      </c>
    </row>
    <row r="21" spans="1:13" x14ac:dyDescent="0.25">
      <c r="A21" s="363"/>
      <c r="B21" s="359"/>
      <c r="C21" s="4" t="s">
        <v>23</v>
      </c>
      <c r="D21" s="100">
        <v>2432</v>
      </c>
      <c r="E21" s="45">
        <v>1119</v>
      </c>
      <c r="F21" s="95">
        <v>168</v>
      </c>
      <c r="G21" s="45"/>
      <c r="H21" s="45"/>
      <c r="I21" s="45"/>
      <c r="J21" s="45"/>
      <c r="K21" s="45">
        <f t="shared" si="0"/>
        <v>1287</v>
      </c>
      <c r="L21" s="95">
        <v>1287</v>
      </c>
      <c r="M21" s="45">
        <f t="shared" si="1"/>
        <v>0</v>
      </c>
    </row>
    <row r="22" spans="1:13" x14ac:dyDescent="0.25">
      <c r="A22" s="363"/>
      <c r="B22" s="359"/>
      <c r="C22" s="4" t="s">
        <v>18</v>
      </c>
      <c r="D22" s="100">
        <v>0</v>
      </c>
      <c r="E22" s="45">
        <v>5446</v>
      </c>
      <c r="F22" s="95">
        <v>-168</v>
      </c>
      <c r="G22" s="45"/>
      <c r="H22" s="45"/>
      <c r="I22" s="45"/>
      <c r="J22" s="45"/>
      <c r="K22" s="45">
        <f t="shared" si="0"/>
        <v>5278</v>
      </c>
      <c r="L22" s="95">
        <v>3035</v>
      </c>
      <c r="M22" s="64">
        <f t="shared" si="1"/>
        <v>2243</v>
      </c>
    </row>
    <row r="23" spans="1:13" x14ac:dyDescent="0.25">
      <c r="A23" s="363"/>
      <c r="B23" s="359" t="s">
        <v>24</v>
      </c>
      <c r="C23" s="4" t="s">
        <v>22</v>
      </c>
      <c r="D23" s="100">
        <v>70000</v>
      </c>
      <c r="E23" s="45">
        <v>70000</v>
      </c>
      <c r="F23" s="95">
        <v>-24937</v>
      </c>
      <c r="G23" s="45"/>
      <c r="H23" s="45"/>
      <c r="I23" s="45"/>
      <c r="J23" s="45"/>
      <c r="K23" s="45">
        <f t="shared" si="0"/>
        <v>45063</v>
      </c>
      <c r="L23" s="95">
        <v>45063</v>
      </c>
      <c r="M23" s="45">
        <f t="shared" si="1"/>
        <v>0</v>
      </c>
    </row>
    <row r="24" spans="1:13" x14ac:dyDescent="0.25">
      <c r="A24" s="363"/>
      <c r="B24" s="359"/>
      <c r="C24" s="4" t="s">
        <v>14</v>
      </c>
      <c r="D24" s="100">
        <v>1220000</v>
      </c>
      <c r="E24" s="45">
        <v>1217840</v>
      </c>
      <c r="F24" s="45">
        <v>25377</v>
      </c>
      <c r="G24" s="45"/>
      <c r="H24" s="45"/>
      <c r="I24" s="45"/>
      <c r="J24" s="45"/>
      <c r="K24" s="45">
        <f t="shared" si="0"/>
        <v>1243217</v>
      </c>
      <c r="L24" s="95">
        <v>951230</v>
      </c>
      <c r="M24" s="45">
        <f t="shared" si="1"/>
        <v>291987</v>
      </c>
    </row>
    <row r="25" spans="1:13" ht="15.75" thickBot="1" x14ac:dyDescent="0.3">
      <c r="A25" s="381"/>
      <c r="B25" s="379"/>
      <c r="C25" s="25" t="s">
        <v>17</v>
      </c>
      <c r="D25" s="101">
        <v>0</v>
      </c>
      <c r="E25" s="46">
        <v>11087</v>
      </c>
      <c r="F25" s="46">
        <v>1080</v>
      </c>
      <c r="G25" s="46"/>
      <c r="H25" s="46"/>
      <c r="I25" s="46"/>
      <c r="J25" s="46"/>
      <c r="K25" s="46">
        <f t="shared" si="0"/>
        <v>12167</v>
      </c>
      <c r="L25" s="180">
        <v>12167</v>
      </c>
      <c r="M25" s="65">
        <f t="shared" si="1"/>
        <v>0</v>
      </c>
    </row>
    <row r="26" spans="1:13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1069674</v>
      </c>
      <c r="F26" s="47"/>
      <c r="G26" s="47"/>
      <c r="H26" s="47"/>
      <c r="I26" s="47"/>
      <c r="J26" s="48"/>
      <c r="K26" s="48">
        <f t="shared" si="0"/>
        <v>1069674</v>
      </c>
      <c r="L26" s="181">
        <v>722896</v>
      </c>
      <c r="M26" s="48">
        <f t="shared" si="1"/>
        <v>346778</v>
      </c>
    </row>
    <row r="27" spans="1:13" x14ac:dyDescent="0.25">
      <c r="A27" s="363"/>
      <c r="B27" s="359"/>
      <c r="C27" s="4" t="s">
        <v>11</v>
      </c>
      <c r="D27" s="100">
        <v>634424</v>
      </c>
      <c r="E27" s="45">
        <v>634424</v>
      </c>
      <c r="F27" s="45"/>
      <c r="G27" s="45"/>
      <c r="H27" s="45"/>
      <c r="I27" s="45"/>
      <c r="J27" s="45"/>
      <c r="K27" s="45">
        <f t="shared" si="0"/>
        <v>634424</v>
      </c>
      <c r="L27" s="95">
        <v>634424</v>
      </c>
      <c r="M27" s="45">
        <f t="shared" si="1"/>
        <v>0</v>
      </c>
    </row>
    <row r="28" spans="1:13" ht="15.75" thickBot="1" x14ac:dyDescent="0.3">
      <c r="A28" s="381"/>
      <c r="B28" s="246" t="s">
        <v>21</v>
      </c>
      <c r="C28" s="25" t="s">
        <v>14</v>
      </c>
      <c r="D28" s="101">
        <v>650000</v>
      </c>
      <c r="E28" s="46">
        <v>650000</v>
      </c>
      <c r="F28" s="46"/>
      <c r="G28" s="46"/>
      <c r="H28" s="46"/>
      <c r="I28" s="46"/>
      <c r="J28" s="46"/>
      <c r="K28" s="46">
        <f t="shared" si="0"/>
        <v>650000</v>
      </c>
      <c r="L28" s="180">
        <v>610050</v>
      </c>
      <c r="M28" s="46">
        <f t="shared" si="1"/>
        <v>39950</v>
      </c>
    </row>
    <row r="29" spans="1:13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360306</v>
      </c>
      <c r="F29" s="48"/>
      <c r="G29" s="48"/>
      <c r="H29" s="48"/>
      <c r="I29" s="48"/>
      <c r="J29" s="48"/>
      <c r="K29" s="48">
        <f t="shared" si="0"/>
        <v>360306</v>
      </c>
      <c r="L29" s="182">
        <v>90077</v>
      </c>
      <c r="M29" s="48">
        <f t="shared" si="1"/>
        <v>270229</v>
      </c>
    </row>
    <row r="30" spans="1:13" x14ac:dyDescent="0.25">
      <c r="A30" s="356"/>
      <c r="B30" s="358"/>
      <c r="C30" s="23" t="s">
        <v>167</v>
      </c>
      <c r="D30" s="103">
        <v>70000</v>
      </c>
      <c r="E30" s="48">
        <v>70000</v>
      </c>
      <c r="F30" s="48"/>
      <c r="G30" s="48"/>
      <c r="H30" s="48"/>
      <c r="I30" s="48"/>
      <c r="J30" s="48"/>
      <c r="K30" s="45">
        <f t="shared" si="0"/>
        <v>70000</v>
      </c>
      <c r="L30" s="182">
        <v>35000</v>
      </c>
      <c r="M30" s="45">
        <f t="shared" si="1"/>
        <v>35000</v>
      </c>
    </row>
    <row r="31" spans="1:13" x14ac:dyDescent="0.25">
      <c r="A31" s="363"/>
      <c r="B31" s="359"/>
      <c r="C31" s="4" t="s">
        <v>11</v>
      </c>
      <c r="D31" s="100">
        <v>557124</v>
      </c>
      <c r="E31" s="45">
        <v>557124</v>
      </c>
      <c r="F31" s="45"/>
      <c r="G31" s="45"/>
      <c r="H31" s="45"/>
      <c r="I31" s="45"/>
      <c r="J31" s="45"/>
      <c r="K31" s="45">
        <f t="shared" si="0"/>
        <v>557124</v>
      </c>
      <c r="L31" s="95">
        <v>557124</v>
      </c>
      <c r="M31" s="45">
        <f t="shared" si="1"/>
        <v>0</v>
      </c>
    </row>
    <row r="32" spans="1:13" x14ac:dyDescent="0.25">
      <c r="A32" s="363"/>
      <c r="B32" s="244" t="s">
        <v>21</v>
      </c>
      <c r="C32" s="4" t="s">
        <v>14</v>
      </c>
      <c r="D32" s="100">
        <v>100000</v>
      </c>
      <c r="E32" s="45">
        <v>300000</v>
      </c>
      <c r="F32" s="45">
        <v>-4415</v>
      </c>
      <c r="G32" s="45"/>
      <c r="H32" s="45"/>
      <c r="I32" s="64"/>
      <c r="J32" s="45"/>
      <c r="K32" s="45">
        <f t="shared" si="0"/>
        <v>295585</v>
      </c>
      <c r="L32" s="95">
        <v>196125</v>
      </c>
      <c r="M32" s="45">
        <f t="shared" si="1"/>
        <v>99460</v>
      </c>
    </row>
    <row r="33" spans="1:13" ht="15.75" thickBot="1" x14ac:dyDescent="0.3">
      <c r="A33" s="355"/>
      <c r="B33" s="243" t="s">
        <v>24</v>
      </c>
      <c r="C33" s="13" t="s">
        <v>14</v>
      </c>
      <c r="D33" s="104">
        <v>28000</v>
      </c>
      <c r="E33" s="49">
        <v>28000</v>
      </c>
      <c r="F33" s="49">
        <v>4415</v>
      </c>
      <c r="G33" s="49"/>
      <c r="H33" s="49"/>
      <c r="I33" s="49"/>
      <c r="J33" s="49"/>
      <c r="K33" s="46">
        <f t="shared" si="0"/>
        <v>32415</v>
      </c>
      <c r="L33" s="90">
        <v>32415</v>
      </c>
      <c r="M33" s="46">
        <f t="shared" si="1"/>
        <v>0</v>
      </c>
    </row>
    <row r="34" spans="1:13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4642359</v>
      </c>
      <c r="F34" s="47"/>
      <c r="G34" s="47"/>
      <c r="H34" s="47"/>
      <c r="I34" s="47"/>
      <c r="J34" s="47"/>
      <c r="K34" s="48">
        <f t="shared" si="0"/>
        <v>4642359</v>
      </c>
      <c r="L34" s="181">
        <v>2511428</v>
      </c>
      <c r="M34" s="48">
        <f t="shared" si="1"/>
        <v>2130931</v>
      </c>
    </row>
    <row r="35" spans="1:13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/>
      <c r="G35" s="48"/>
      <c r="H35" s="48"/>
      <c r="I35" s="48"/>
      <c r="J35" s="48"/>
      <c r="K35" s="45">
        <f t="shared" si="0"/>
        <v>140000</v>
      </c>
      <c r="L35" s="182">
        <v>70000</v>
      </c>
      <c r="M35" s="45">
        <f t="shared" si="1"/>
        <v>70000</v>
      </c>
    </row>
    <row r="36" spans="1:13" x14ac:dyDescent="0.25">
      <c r="A36" s="363"/>
      <c r="B36" s="359"/>
      <c r="C36" s="4" t="s">
        <v>11</v>
      </c>
      <c r="D36" s="100">
        <v>84464</v>
      </c>
      <c r="E36" s="45">
        <v>84464</v>
      </c>
      <c r="F36" s="45"/>
      <c r="G36" s="45"/>
      <c r="H36" s="45"/>
      <c r="I36" s="45"/>
      <c r="J36" s="45"/>
      <c r="K36" s="45">
        <f t="shared" si="0"/>
        <v>84464</v>
      </c>
      <c r="L36" s="95">
        <v>84464</v>
      </c>
      <c r="M36" s="45">
        <f t="shared" si="1"/>
        <v>0</v>
      </c>
    </row>
    <row r="37" spans="1:13" x14ac:dyDescent="0.25">
      <c r="A37" s="363"/>
      <c r="B37" s="244" t="s">
        <v>13</v>
      </c>
      <c r="C37" s="4" t="s">
        <v>14</v>
      </c>
      <c r="D37" s="100">
        <v>330000</v>
      </c>
      <c r="E37" s="45">
        <v>330000</v>
      </c>
      <c r="F37" s="45"/>
      <c r="G37" s="45"/>
      <c r="H37" s="45"/>
      <c r="I37" s="45"/>
      <c r="J37" s="45"/>
      <c r="K37" s="45">
        <f t="shared" si="0"/>
        <v>330000</v>
      </c>
      <c r="L37" s="95">
        <v>299855</v>
      </c>
      <c r="M37" s="45">
        <f t="shared" si="1"/>
        <v>30145</v>
      </c>
    </row>
    <row r="38" spans="1:13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/>
      <c r="G38" s="45"/>
      <c r="H38" s="45"/>
      <c r="I38" s="45"/>
      <c r="J38" s="45"/>
      <c r="K38" s="45">
        <f t="shared" si="0"/>
        <v>720000</v>
      </c>
      <c r="L38" s="95">
        <v>529655</v>
      </c>
      <c r="M38" s="45">
        <f t="shared" si="1"/>
        <v>190345</v>
      </c>
    </row>
    <row r="39" spans="1:13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/>
      <c r="G39" s="45"/>
      <c r="H39" s="45"/>
      <c r="I39" s="45"/>
      <c r="J39" s="45"/>
      <c r="K39" s="45">
        <f t="shared" si="0"/>
        <v>0</v>
      </c>
      <c r="L39" s="95">
        <v>0</v>
      </c>
      <c r="M39" s="45">
        <f t="shared" si="1"/>
        <v>0</v>
      </c>
    </row>
    <row r="40" spans="1:13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/>
      <c r="G40" s="46"/>
      <c r="H40" s="46"/>
      <c r="I40" s="46"/>
      <c r="J40" s="46"/>
      <c r="K40" s="46">
        <f t="shared" si="0"/>
        <v>0</v>
      </c>
      <c r="L40" s="180">
        <v>0</v>
      </c>
      <c r="M40" s="46">
        <f t="shared" si="1"/>
        <v>0</v>
      </c>
    </row>
    <row r="41" spans="1:13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1164504</v>
      </c>
      <c r="F41" s="47"/>
      <c r="G41" s="47"/>
      <c r="H41" s="47"/>
      <c r="I41" s="47"/>
      <c r="J41" s="48"/>
      <c r="K41" s="48">
        <f t="shared" si="0"/>
        <v>1164504</v>
      </c>
      <c r="L41" s="181">
        <v>742805</v>
      </c>
      <c r="M41" s="48">
        <f t="shared" si="1"/>
        <v>421699</v>
      </c>
    </row>
    <row r="42" spans="1:13" x14ac:dyDescent="0.25">
      <c r="A42" s="356"/>
      <c r="B42" s="358"/>
      <c r="C42" s="23" t="s">
        <v>167</v>
      </c>
      <c r="D42" s="103">
        <v>70000</v>
      </c>
      <c r="E42" s="48">
        <v>70000</v>
      </c>
      <c r="F42" s="48"/>
      <c r="G42" s="48"/>
      <c r="H42" s="48"/>
      <c r="I42" s="48"/>
      <c r="J42" s="48"/>
      <c r="K42" s="45">
        <f t="shared" si="0"/>
        <v>70000</v>
      </c>
      <c r="L42" s="182">
        <v>35000</v>
      </c>
      <c r="M42" s="45">
        <f t="shared" si="1"/>
        <v>35000</v>
      </c>
    </row>
    <row r="43" spans="1:13" x14ac:dyDescent="0.25">
      <c r="A43" s="363"/>
      <c r="B43" s="359"/>
      <c r="C43" s="4" t="s">
        <v>11</v>
      </c>
      <c r="D43" s="100">
        <v>512783</v>
      </c>
      <c r="E43" s="45">
        <v>512783</v>
      </c>
      <c r="F43" s="45"/>
      <c r="G43" s="45"/>
      <c r="H43" s="45"/>
      <c r="I43" s="45"/>
      <c r="J43" s="45"/>
      <c r="K43" s="45">
        <f t="shared" si="0"/>
        <v>512783</v>
      </c>
      <c r="L43" s="95">
        <v>512783</v>
      </c>
      <c r="M43" s="45">
        <f t="shared" si="1"/>
        <v>0</v>
      </c>
    </row>
    <row r="44" spans="1:13" x14ac:dyDescent="0.25">
      <c r="A44" s="363"/>
      <c r="B44" s="244" t="s">
        <v>21</v>
      </c>
      <c r="C44" s="4" t="s">
        <v>14</v>
      </c>
      <c r="D44" s="100">
        <v>350000</v>
      </c>
      <c r="E44" s="45">
        <v>350000</v>
      </c>
      <c r="F44" s="45"/>
      <c r="G44" s="45"/>
      <c r="H44" s="45"/>
      <c r="I44" s="45"/>
      <c r="J44" s="45"/>
      <c r="K44" s="45">
        <f t="shared" si="0"/>
        <v>350000</v>
      </c>
      <c r="L44" s="95">
        <v>264140</v>
      </c>
      <c r="M44" s="45">
        <f t="shared" si="1"/>
        <v>85860</v>
      </c>
    </row>
    <row r="45" spans="1:13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/>
      <c r="G45" s="45"/>
      <c r="H45" s="45"/>
      <c r="I45" s="45"/>
      <c r="J45" s="45"/>
      <c r="K45" s="45">
        <f t="shared" si="0"/>
        <v>0</v>
      </c>
      <c r="L45" s="95">
        <v>0</v>
      </c>
      <c r="M45" s="45">
        <f t="shared" si="1"/>
        <v>0</v>
      </c>
    </row>
    <row r="46" spans="1:13" x14ac:dyDescent="0.25">
      <c r="A46" s="363"/>
      <c r="B46" s="359"/>
      <c r="C46" s="4" t="s">
        <v>14</v>
      </c>
      <c r="D46" s="100">
        <v>0</v>
      </c>
      <c r="E46" s="45">
        <v>0</v>
      </c>
      <c r="F46" s="45"/>
      <c r="G46" s="45"/>
      <c r="H46" s="45"/>
      <c r="I46" s="45"/>
      <c r="J46" s="45"/>
      <c r="K46" s="45">
        <f t="shared" si="0"/>
        <v>0</v>
      </c>
      <c r="L46" s="95">
        <v>0</v>
      </c>
      <c r="M46" s="45">
        <f t="shared" si="1"/>
        <v>0</v>
      </c>
    </row>
    <row r="47" spans="1:13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/>
      <c r="G47" s="46"/>
      <c r="H47" s="46"/>
      <c r="I47" s="46"/>
      <c r="J47" s="46"/>
      <c r="K47" s="46">
        <f t="shared" si="0"/>
        <v>0</v>
      </c>
      <c r="L47" s="180">
        <v>0</v>
      </c>
      <c r="M47" s="46">
        <f t="shared" si="1"/>
        <v>0</v>
      </c>
    </row>
    <row r="48" spans="1:13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1140954</v>
      </c>
      <c r="F48" s="48"/>
      <c r="G48" s="48"/>
      <c r="H48" s="48"/>
      <c r="I48" s="48"/>
      <c r="J48" s="48"/>
      <c r="K48" s="48">
        <f t="shared" si="0"/>
        <v>1140954</v>
      </c>
      <c r="L48" s="182">
        <v>762572</v>
      </c>
      <c r="M48" s="48">
        <f t="shared" si="1"/>
        <v>378382</v>
      </c>
    </row>
    <row r="49" spans="1:13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/>
      <c r="G49" s="45"/>
      <c r="H49" s="45"/>
      <c r="I49" s="45"/>
      <c r="J49" s="45"/>
      <c r="K49" s="45">
        <f t="shared" si="0"/>
        <v>1197415</v>
      </c>
      <c r="L49" s="95">
        <v>1197415</v>
      </c>
      <c r="M49" s="45">
        <f t="shared" si="1"/>
        <v>0</v>
      </c>
    </row>
    <row r="50" spans="1:13" ht="15.75" thickBot="1" x14ac:dyDescent="0.3">
      <c r="A50" s="355"/>
      <c r="B50" s="247" t="s">
        <v>21</v>
      </c>
      <c r="C50" s="13" t="s">
        <v>14</v>
      </c>
      <c r="D50" s="104">
        <v>320000</v>
      </c>
      <c r="E50" s="49">
        <v>320000</v>
      </c>
      <c r="F50" s="49"/>
      <c r="G50" s="49"/>
      <c r="H50" s="49"/>
      <c r="I50" s="49"/>
      <c r="J50" s="49"/>
      <c r="K50" s="46">
        <f t="shared" si="0"/>
        <v>320000</v>
      </c>
      <c r="L50" s="90">
        <v>316557</v>
      </c>
      <c r="M50" s="46">
        <f t="shared" si="1"/>
        <v>3443</v>
      </c>
    </row>
    <row r="51" spans="1:13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1069674</v>
      </c>
      <c r="F51" s="47"/>
      <c r="G51" s="47"/>
      <c r="H51" s="47"/>
      <c r="I51" s="47"/>
      <c r="J51" s="47"/>
      <c r="K51" s="48">
        <f t="shared" si="0"/>
        <v>1069674</v>
      </c>
      <c r="L51" s="181">
        <v>720997</v>
      </c>
      <c r="M51" s="48">
        <f t="shared" si="1"/>
        <v>348677</v>
      </c>
    </row>
    <row r="52" spans="1:13" x14ac:dyDescent="0.25">
      <c r="A52" s="363"/>
      <c r="B52" s="359"/>
      <c r="C52" s="4" t="s">
        <v>11</v>
      </c>
      <c r="D52" s="100">
        <v>631636</v>
      </c>
      <c r="E52" s="45">
        <v>631636</v>
      </c>
      <c r="F52" s="45"/>
      <c r="G52" s="45"/>
      <c r="H52" s="45"/>
      <c r="I52" s="45"/>
      <c r="J52" s="45"/>
      <c r="K52" s="45">
        <f t="shared" si="0"/>
        <v>631636</v>
      </c>
      <c r="L52" s="95">
        <v>631636</v>
      </c>
      <c r="M52" s="45">
        <f t="shared" si="1"/>
        <v>0</v>
      </c>
    </row>
    <row r="53" spans="1:13" ht="15.75" thickBot="1" x14ac:dyDescent="0.3">
      <c r="A53" s="381"/>
      <c r="B53" s="246" t="s">
        <v>21</v>
      </c>
      <c r="C53" s="25" t="s">
        <v>14</v>
      </c>
      <c r="D53" s="101">
        <v>400000</v>
      </c>
      <c r="E53" s="46">
        <v>400000</v>
      </c>
      <c r="F53" s="46"/>
      <c r="G53" s="46"/>
      <c r="H53" s="46"/>
      <c r="I53" s="46"/>
      <c r="J53" s="46"/>
      <c r="K53" s="46">
        <f t="shared" si="0"/>
        <v>400000</v>
      </c>
      <c r="L53" s="180">
        <v>341566</v>
      </c>
      <c r="M53" s="46">
        <f t="shared" si="1"/>
        <v>58434</v>
      </c>
    </row>
    <row r="54" spans="1:13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/>
      <c r="G54" s="48"/>
      <c r="H54" s="48"/>
      <c r="I54" s="48"/>
      <c r="J54" s="48"/>
      <c r="K54" s="48">
        <f t="shared" si="0"/>
        <v>0</v>
      </c>
      <c r="L54" s="182">
        <v>0</v>
      </c>
      <c r="M54" s="48">
        <f t="shared" si="1"/>
        <v>0</v>
      </c>
    </row>
    <row r="55" spans="1:13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/>
      <c r="G55" s="45"/>
      <c r="H55" s="45"/>
      <c r="I55" s="45"/>
      <c r="J55" s="45"/>
      <c r="K55" s="45">
        <f t="shared" si="0"/>
        <v>1192001</v>
      </c>
      <c r="L55" s="95">
        <v>1192001</v>
      </c>
      <c r="M55" s="45">
        <f t="shared" si="1"/>
        <v>0</v>
      </c>
    </row>
    <row r="56" spans="1:13" ht="15.75" thickBot="1" x14ac:dyDescent="0.3">
      <c r="A56" s="355"/>
      <c r="B56" s="243" t="s">
        <v>21</v>
      </c>
      <c r="C56" s="13" t="s">
        <v>14</v>
      </c>
      <c r="D56" s="104">
        <v>500000</v>
      </c>
      <c r="E56" s="49">
        <v>500000</v>
      </c>
      <c r="F56" s="49"/>
      <c r="G56" s="49"/>
      <c r="H56" s="49"/>
      <c r="I56" s="49"/>
      <c r="J56" s="49"/>
      <c r="K56" s="46">
        <f t="shared" si="0"/>
        <v>500000</v>
      </c>
      <c r="L56" s="90">
        <v>364885</v>
      </c>
      <c r="M56" s="46">
        <f t="shared" si="1"/>
        <v>135115</v>
      </c>
    </row>
    <row r="57" spans="1:13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/>
      <c r="G57" s="47"/>
      <c r="H57" s="47"/>
      <c r="I57" s="47"/>
      <c r="J57" s="47"/>
      <c r="K57" s="48">
        <f t="shared" si="0"/>
        <v>204579</v>
      </c>
      <c r="L57" s="181">
        <v>102290</v>
      </c>
      <c r="M57" s="48">
        <f t="shared" si="1"/>
        <v>102289</v>
      </c>
    </row>
    <row r="58" spans="1:13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/>
      <c r="G58" s="48"/>
      <c r="H58" s="48"/>
      <c r="I58" s="48"/>
      <c r="J58" s="48"/>
      <c r="K58" s="45">
        <f t="shared" si="0"/>
        <v>140000</v>
      </c>
      <c r="L58" s="182">
        <v>70000</v>
      </c>
      <c r="M58" s="45">
        <f t="shared" si="1"/>
        <v>70000</v>
      </c>
    </row>
    <row r="59" spans="1:13" x14ac:dyDescent="0.25">
      <c r="A59" s="363"/>
      <c r="B59" s="359"/>
      <c r="C59" s="4" t="s">
        <v>11</v>
      </c>
      <c r="D59" s="100">
        <v>424001</v>
      </c>
      <c r="E59" s="45">
        <v>424001</v>
      </c>
      <c r="F59" s="45"/>
      <c r="G59" s="45"/>
      <c r="H59" s="45"/>
      <c r="I59" s="45"/>
      <c r="J59" s="45"/>
      <c r="K59" s="45">
        <f t="shared" si="0"/>
        <v>424001</v>
      </c>
      <c r="L59" s="95">
        <v>424001</v>
      </c>
      <c r="M59" s="45">
        <f t="shared" si="1"/>
        <v>0</v>
      </c>
    </row>
    <row r="60" spans="1:13" x14ac:dyDescent="0.25">
      <c r="A60" s="355"/>
      <c r="B60" s="244" t="s">
        <v>21</v>
      </c>
      <c r="C60" s="4" t="s">
        <v>14</v>
      </c>
      <c r="D60" s="100">
        <v>500000</v>
      </c>
      <c r="E60" s="45">
        <v>440000</v>
      </c>
      <c r="F60" s="49">
        <v>24775</v>
      </c>
      <c r="G60" s="49"/>
      <c r="H60" s="49"/>
      <c r="I60" s="49"/>
      <c r="J60" s="49"/>
      <c r="K60" s="45">
        <f t="shared" si="0"/>
        <v>464775</v>
      </c>
      <c r="L60" s="90">
        <v>464775</v>
      </c>
      <c r="M60" s="45">
        <f t="shared" si="1"/>
        <v>0</v>
      </c>
    </row>
    <row r="61" spans="1:13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/>
      <c r="G61" s="49"/>
      <c r="H61" s="49"/>
      <c r="I61" s="49"/>
      <c r="J61" s="49"/>
      <c r="K61" s="49">
        <f t="shared" si="0"/>
        <v>4000</v>
      </c>
      <c r="L61" s="90">
        <v>4000</v>
      </c>
      <c r="M61" s="49">
        <f t="shared" si="1"/>
        <v>0</v>
      </c>
    </row>
    <row r="62" spans="1:13" x14ac:dyDescent="0.25">
      <c r="A62" s="355"/>
      <c r="B62" s="364"/>
      <c r="C62" s="93" t="s">
        <v>17</v>
      </c>
      <c r="D62" s="105">
        <v>0</v>
      </c>
      <c r="E62" s="49">
        <v>61080</v>
      </c>
      <c r="F62" s="49">
        <v>-13100</v>
      </c>
      <c r="G62" s="49"/>
      <c r="H62" s="49"/>
      <c r="I62" s="49"/>
      <c r="J62" s="49"/>
      <c r="K62" s="49">
        <f t="shared" si="0"/>
        <v>47980</v>
      </c>
      <c r="L62" s="90">
        <v>1080</v>
      </c>
      <c r="M62" s="176">
        <f t="shared" si="1"/>
        <v>46900</v>
      </c>
    </row>
    <row r="63" spans="1:13" ht="15.75" thickBot="1" x14ac:dyDescent="0.3">
      <c r="A63" s="381"/>
      <c r="B63" s="385"/>
      <c r="C63" s="25" t="s">
        <v>14</v>
      </c>
      <c r="D63" s="101">
        <v>42000</v>
      </c>
      <c r="E63" s="46">
        <v>36920</v>
      </c>
      <c r="F63" s="46">
        <v>-11675</v>
      </c>
      <c r="G63" s="46"/>
      <c r="H63" s="46"/>
      <c r="I63" s="46"/>
      <c r="J63" s="46"/>
      <c r="K63" s="46">
        <f t="shared" si="0"/>
        <v>25245</v>
      </c>
      <c r="L63" s="180">
        <v>25245</v>
      </c>
      <c r="M63" s="46">
        <f t="shared" si="1"/>
        <v>0</v>
      </c>
    </row>
    <row r="64" spans="1:13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/>
      <c r="G64" s="48"/>
      <c r="H64" s="48"/>
      <c r="I64" s="48"/>
      <c r="J64" s="48"/>
      <c r="K64" s="48">
        <f t="shared" si="0"/>
        <v>0</v>
      </c>
      <c r="L64" s="182">
        <v>0</v>
      </c>
      <c r="M64" s="48">
        <f t="shared" si="1"/>
        <v>0</v>
      </c>
    </row>
    <row r="65" spans="1:13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/>
      <c r="G65" s="48"/>
      <c r="H65" s="48"/>
      <c r="I65" s="48"/>
      <c r="J65" s="48"/>
      <c r="K65" s="45">
        <f t="shared" si="0"/>
        <v>140000</v>
      </c>
      <c r="L65" s="182">
        <v>70000</v>
      </c>
      <c r="M65" s="45">
        <f t="shared" si="1"/>
        <v>70000</v>
      </c>
    </row>
    <row r="66" spans="1:13" x14ac:dyDescent="0.25">
      <c r="A66" s="363"/>
      <c r="B66" s="359"/>
      <c r="C66" s="4" t="s">
        <v>11</v>
      </c>
      <c r="D66" s="100">
        <v>966236</v>
      </c>
      <c r="E66" s="45">
        <v>966236</v>
      </c>
      <c r="F66" s="45"/>
      <c r="G66" s="45"/>
      <c r="H66" s="45"/>
      <c r="I66" s="45"/>
      <c r="J66" s="45"/>
      <c r="K66" s="45">
        <f t="shared" si="0"/>
        <v>966236</v>
      </c>
      <c r="L66" s="95">
        <v>966236</v>
      </c>
      <c r="M66" s="45">
        <f t="shared" si="1"/>
        <v>0</v>
      </c>
    </row>
    <row r="67" spans="1:13" x14ac:dyDescent="0.25">
      <c r="A67" s="363"/>
      <c r="B67" s="6" t="s">
        <v>21</v>
      </c>
      <c r="C67" s="4" t="s">
        <v>14</v>
      </c>
      <c r="D67" s="100">
        <v>530000</v>
      </c>
      <c r="E67" s="45">
        <v>530000</v>
      </c>
      <c r="F67" s="45"/>
      <c r="G67" s="45"/>
      <c r="H67" s="45"/>
      <c r="I67" s="45"/>
      <c r="J67" s="45"/>
      <c r="K67" s="45">
        <f t="shared" si="0"/>
        <v>530000</v>
      </c>
      <c r="L67" s="95">
        <v>471650</v>
      </c>
      <c r="M67" s="45">
        <f t="shared" si="1"/>
        <v>58350</v>
      </c>
    </row>
    <row r="68" spans="1:13" ht="15.75" thickBot="1" x14ac:dyDescent="0.3">
      <c r="A68" s="355"/>
      <c r="B68" s="247" t="s">
        <v>24</v>
      </c>
      <c r="C68" s="13" t="s">
        <v>14</v>
      </c>
      <c r="D68" s="104">
        <v>80000</v>
      </c>
      <c r="E68" s="49">
        <v>80000</v>
      </c>
      <c r="F68" s="49"/>
      <c r="G68" s="49"/>
      <c r="H68" s="49"/>
      <c r="I68" s="49"/>
      <c r="J68" s="49"/>
      <c r="K68" s="46">
        <f t="shared" si="0"/>
        <v>80000</v>
      </c>
      <c r="L68" s="90">
        <v>61765</v>
      </c>
      <c r="M68" s="46">
        <f t="shared" si="1"/>
        <v>18235</v>
      </c>
    </row>
    <row r="69" spans="1:13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2845475</v>
      </c>
      <c r="F69" s="47"/>
      <c r="G69" s="47"/>
      <c r="H69" s="47"/>
      <c r="I69" s="47"/>
      <c r="J69" s="47"/>
      <c r="K69" s="48">
        <f t="shared" si="0"/>
        <v>2845475</v>
      </c>
      <c r="L69" s="181">
        <v>762125</v>
      </c>
      <c r="M69" s="48">
        <f t="shared" si="1"/>
        <v>2083350</v>
      </c>
    </row>
    <row r="70" spans="1:13" x14ac:dyDescent="0.25">
      <c r="A70" s="363"/>
      <c r="B70" s="359"/>
      <c r="C70" s="4" t="s">
        <v>11</v>
      </c>
      <c r="D70" s="100">
        <v>247863</v>
      </c>
      <c r="E70" s="45">
        <v>247863</v>
      </c>
      <c r="F70" s="45"/>
      <c r="G70" s="45"/>
      <c r="H70" s="45"/>
      <c r="I70" s="45"/>
      <c r="J70" s="45"/>
      <c r="K70" s="45">
        <f t="shared" ref="K70:K104" si="2">E70+F70+G70+H70+I70+J70</f>
        <v>247863</v>
      </c>
      <c r="L70" s="95">
        <v>247863</v>
      </c>
      <c r="M70" s="45">
        <f t="shared" si="1"/>
        <v>0</v>
      </c>
    </row>
    <row r="71" spans="1:13" ht="15.75" thickBot="1" x14ac:dyDescent="0.3">
      <c r="A71" s="381"/>
      <c r="B71" s="246" t="s">
        <v>21</v>
      </c>
      <c r="C71" s="25" t="s">
        <v>14</v>
      </c>
      <c r="D71" s="101">
        <v>500000</v>
      </c>
      <c r="E71" s="46">
        <v>500000</v>
      </c>
      <c r="F71" s="46"/>
      <c r="G71" s="46">
        <v>157000</v>
      </c>
      <c r="H71" s="46"/>
      <c r="I71" s="46"/>
      <c r="J71" s="46"/>
      <c r="K71" s="46">
        <f t="shared" si="2"/>
        <v>657000</v>
      </c>
      <c r="L71" s="180">
        <v>481010</v>
      </c>
      <c r="M71" s="46">
        <f t="shared" si="1"/>
        <v>175990</v>
      </c>
    </row>
    <row r="72" spans="1:13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/>
      <c r="G72" s="47"/>
      <c r="H72" s="47"/>
      <c r="I72" s="47"/>
      <c r="J72" s="48"/>
      <c r="K72" s="48">
        <f t="shared" si="2"/>
        <v>215698</v>
      </c>
      <c r="L72" s="181">
        <v>0</v>
      </c>
      <c r="M72" s="48">
        <f t="shared" ref="M72:M142" si="3">K72-L72</f>
        <v>215698</v>
      </c>
    </row>
    <row r="73" spans="1:13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/>
      <c r="G73" s="45"/>
      <c r="H73" s="45"/>
      <c r="I73" s="45"/>
      <c r="J73" s="45"/>
      <c r="K73" s="45">
        <f t="shared" si="2"/>
        <v>1302014</v>
      </c>
      <c r="L73" s="95">
        <v>1302014</v>
      </c>
      <c r="M73" s="45">
        <f t="shared" si="3"/>
        <v>0</v>
      </c>
    </row>
    <row r="74" spans="1:13" x14ac:dyDescent="0.25">
      <c r="A74" s="363"/>
      <c r="B74" s="244" t="s">
        <v>21</v>
      </c>
      <c r="C74" s="4" t="s">
        <v>14</v>
      </c>
      <c r="D74" s="100">
        <v>580000</v>
      </c>
      <c r="E74" s="45">
        <v>580000</v>
      </c>
      <c r="F74" s="45"/>
      <c r="G74" s="45"/>
      <c r="H74" s="45"/>
      <c r="I74" s="45"/>
      <c r="J74" s="45"/>
      <c r="K74" s="45">
        <f t="shared" si="2"/>
        <v>580000</v>
      </c>
      <c r="L74" s="95">
        <v>371451</v>
      </c>
      <c r="M74" s="45">
        <f t="shared" si="3"/>
        <v>208549</v>
      </c>
    </row>
    <row r="75" spans="1:13" ht="15.75" thickBot="1" x14ac:dyDescent="0.3">
      <c r="A75" s="381"/>
      <c r="B75" s="28" t="s">
        <v>24</v>
      </c>
      <c r="C75" s="25" t="s">
        <v>14</v>
      </c>
      <c r="D75" s="101">
        <v>50000</v>
      </c>
      <c r="E75" s="46">
        <v>50000</v>
      </c>
      <c r="F75" s="46"/>
      <c r="G75" s="46"/>
      <c r="H75" s="46"/>
      <c r="I75" s="46"/>
      <c r="J75" s="46"/>
      <c r="K75" s="46">
        <f t="shared" si="2"/>
        <v>50000</v>
      </c>
      <c r="L75" s="180">
        <v>30890</v>
      </c>
      <c r="M75" s="46">
        <f t="shared" si="3"/>
        <v>19110</v>
      </c>
    </row>
    <row r="76" spans="1:13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/>
      <c r="G76" s="48"/>
      <c r="H76" s="48"/>
      <c r="I76" s="48"/>
      <c r="J76" s="48"/>
      <c r="K76" s="48">
        <f t="shared" si="2"/>
        <v>1069674</v>
      </c>
      <c r="L76" s="182">
        <v>741041</v>
      </c>
      <c r="M76" s="48">
        <f t="shared" si="3"/>
        <v>328633</v>
      </c>
    </row>
    <row r="77" spans="1:13" x14ac:dyDescent="0.25">
      <c r="A77" s="363"/>
      <c r="B77" s="359"/>
      <c r="C77" s="4" t="s">
        <v>11</v>
      </c>
      <c r="D77" s="100">
        <v>443024</v>
      </c>
      <c r="E77" s="45">
        <v>443024</v>
      </c>
      <c r="F77" s="45"/>
      <c r="G77" s="45"/>
      <c r="H77" s="45"/>
      <c r="I77" s="45"/>
      <c r="J77" s="45"/>
      <c r="K77" s="45">
        <f t="shared" si="2"/>
        <v>443024</v>
      </c>
      <c r="L77" s="95">
        <v>443024</v>
      </c>
      <c r="M77" s="45">
        <f t="shared" si="3"/>
        <v>0</v>
      </c>
    </row>
    <row r="78" spans="1:13" x14ac:dyDescent="0.25">
      <c r="A78" s="363"/>
      <c r="B78" s="244" t="s">
        <v>21</v>
      </c>
      <c r="C78" s="4" t="s">
        <v>14</v>
      </c>
      <c r="D78" s="100">
        <v>560000</v>
      </c>
      <c r="E78" s="45">
        <v>560000</v>
      </c>
      <c r="F78" s="45"/>
      <c r="G78" s="45"/>
      <c r="H78" s="45"/>
      <c r="I78" s="45"/>
      <c r="J78" s="45"/>
      <c r="K78" s="45">
        <f t="shared" si="2"/>
        <v>560000</v>
      </c>
      <c r="L78" s="95">
        <v>439533</v>
      </c>
      <c r="M78" s="45">
        <f t="shared" si="3"/>
        <v>120467</v>
      </c>
    </row>
    <row r="79" spans="1:13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/>
      <c r="G79" s="49"/>
      <c r="H79" s="49"/>
      <c r="I79" s="49"/>
      <c r="J79" s="49"/>
      <c r="K79" s="45">
        <f t="shared" si="2"/>
        <v>4000</v>
      </c>
      <c r="L79" s="90">
        <v>4000</v>
      </c>
      <c r="M79" s="45">
        <f t="shared" si="3"/>
        <v>0</v>
      </c>
    </row>
    <row r="80" spans="1:13" x14ac:dyDescent="0.25">
      <c r="A80" s="355"/>
      <c r="B80" s="364"/>
      <c r="C80" s="13" t="s">
        <v>14</v>
      </c>
      <c r="D80" s="104">
        <v>25000</v>
      </c>
      <c r="E80" s="49">
        <v>19920</v>
      </c>
      <c r="F80" s="49"/>
      <c r="G80" s="49"/>
      <c r="H80" s="49"/>
      <c r="I80" s="49"/>
      <c r="J80" s="49"/>
      <c r="K80" s="45">
        <f t="shared" si="2"/>
        <v>19920</v>
      </c>
      <c r="L80" s="90">
        <v>3565</v>
      </c>
      <c r="M80" s="45">
        <f t="shared" si="3"/>
        <v>16355</v>
      </c>
    </row>
    <row r="81" spans="1:13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/>
      <c r="G81" s="49"/>
      <c r="H81" s="49"/>
      <c r="I81" s="49"/>
      <c r="J81" s="49"/>
      <c r="K81" s="46">
        <f t="shared" si="2"/>
        <v>1080</v>
      </c>
      <c r="L81" s="90">
        <v>1080</v>
      </c>
      <c r="M81" s="46">
        <f t="shared" si="3"/>
        <v>0</v>
      </c>
    </row>
    <row r="82" spans="1:13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1069674</v>
      </c>
      <c r="F82" s="47"/>
      <c r="G82" s="47"/>
      <c r="H82" s="47"/>
      <c r="I82" s="47"/>
      <c r="J82" s="47"/>
      <c r="K82" s="48">
        <f t="shared" si="2"/>
        <v>1069674</v>
      </c>
      <c r="L82" s="181">
        <v>653323</v>
      </c>
      <c r="M82" s="48">
        <f t="shared" si="3"/>
        <v>416351</v>
      </c>
    </row>
    <row r="83" spans="1:13" x14ac:dyDescent="0.25">
      <c r="A83" s="392"/>
      <c r="B83" s="359"/>
      <c r="C83" s="4" t="s">
        <v>11</v>
      </c>
      <c r="D83" s="100">
        <v>564849</v>
      </c>
      <c r="E83" s="45">
        <v>564849</v>
      </c>
      <c r="F83" s="45"/>
      <c r="G83" s="45"/>
      <c r="H83" s="45"/>
      <c r="I83" s="45"/>
      <c r="J83" s="45"/>
      <c r="K83" s="45">
        <f t="shared" si="2"/>
        <v>564849</v>
      </c>
      <c r="L83" s="95">
        <v>564849</v>
      </c>
      <c r="M83" s="45">
        <f t="shared" si="3"/>
        <v>0</v>
      </c>
    </row>
    <row r="84" spans="1:13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170000</v>
      </c>
      <c r="F84" s="46"/>
      <c r="G84" s="46"/>
      <c r="H84" s="46"/>
      <c r="I84" s="46"/>
      <c r="J84" s="46"/>
      <c r="K84" s="46">
        <f t="shared" si="2"/>
        <v>170000</v>
      </c>
      <c r="L84" s="180">
        <v>50080</v>
      </c>
      <c r="M84" s="46">
        <f t="shared" si="3"/>
        <v>119920</v>
      </c>
    </row>
    <row r="85" spans="1:13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1069674</v>
      </c>
      <c r="F85" s="48"/>
      <c r="G85" s="48"/>
      <c r="H85" s="48"/>
      <c r="I85" s="48"/>
      <c r="J85" s="177"/>
      <c r="K85" s="48">
        <f>E85+F85+G85+H85+I85+J85</f>
        <v>1069674</v>
      </c>
      <c r="L85" s="182">
        <v>720997</v>
      </c>
      <c r="M85" s="48">
        <f t="shared" si="3"/>
        <v>348677</v>
      </c>
    </row>
    <row r="86" spans="1:13" x14ac:dyDescent="0.25">
      <c r="A86" s="365"/>
      <c r="B86" s="358"/>
      <c r="C86" s="23" t="s">
        <v>167</v>
      </c>
      <c r="D86" s="103">
        <v>70000</v>
      </c>
      <c r="E86" s="48">
        <v>70000</v>
      </c>
      <c r="F86" s="48"/>
      <c r="G86" s="48"/>
      <c r="H86" s="48"/>
      <c r="I86" s="48"/>
      <c r="J86" s="48"/>
      <c r="K86" s="45">
        <f t="shared" si="2"/>
        <v>70000</v>
      </c>
      <c r="L86" s="182">
        <v>35000</v>
      </c>
      <c r="M86" s="45">
        <f t="shared" si="3"/>
        <v>35000</v>
      </c>
    </row>
    <row r="87" spans="1:13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/>
      <c r="G87" s="45"/>
      <c r="H87" s="45"/>
      <c r="I87" s="45"/>
      <c r="J87" s="45"/>
      <c r="K87" s="45">
        <f t="shared" si="2"/>
        <v>1170142</v>
      </c>
      <c r="L87" s="95">
        <v>1170142</v>
      </c>
      <c r="M87" s="45">
        <f t="shared" si="3"/>
        <v>0</v>
      </c>
    </row>
    <row r="88" spans="1:13" x14ac:dyDescent="0.25">
      <c r="A88" s="365"/>
      <c r="B88" s="6" t="s">
        <v>21</v>
      </c>
      <c r="C88" s="4" t="s">
        <v>14</v>
      </c>
      <c r="D88" s="100">
        <v>740000</v>
      </c>
      <c r="E88" s="45">
        <v>712160</v>
      </c>
      <c r="F88" s="45">
        <v>-4520</v>
      </c>
      <c r="G88" s="45"/>
      <c r="H88" s="45"/>
      <c r="I88" s="45"/>
      <c r="J88" s="45"/>
      <c r="K88" s="45">
        <f t="shared" si="2"/>
        <v>707640</v>
      </c>
      <c r="L88" s="95">
        <v>655623</v>
      </c>
      <c r="M88" s="45">
        <f t="shared" si="3"/>
        <v>52017</v>
      </c>
    </row>
    <row r="89" spans="1:13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/>
      <c r="G89" s="49"/>
      <c r="H89" s="49"/>
      <c r="I89" s="49"/>
      <c r="J89" s="49"/>
      <c r="K89" s="45">
        <f t="shared" si="2"/>
        <v>5000</v>
      </c>
      <c r="L89" s="90">
        <v>5000</v>
      </c>
      <c r="M89" s="45">
        <f t="shared" si="3"/>
        <v>0</v>
      </c>
    </row>
    <row r="90" spans="1:13" x14ac:dyDescent="0.25">
      <c r="A90" s="365"/>
      <c r="B90" s="364"/>
      <c r="C90" s="13" t="s">
        <v>14</v>
      </c>
      <c r="D90" s="104">
        <v>0</v>
      </c>
      <c r="E90" s="49">
        <v>21490</v>
      </c>
      <c r="F90" s="49">
        <v>4520</v>
      </c>
      <c r="G90" s="49"/>
      <c r="H90" s="49"/>
      <c r="I90" s="49"/>
      <c r="J90" s="49"/>
      <c r="K90" s="45">
        <f t="shared" si="2"/>
        <v>26010</v>
      </c>
      <c r="L90" s="90">
        <v>26010</v>
      </c>
      <c r="M90" s="94">
        <f t="shared" si="3"/>
        <v>0</v>
      </c>
    </row>
    <row r="91" spans="1:13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/>
      <c r="G91" s="46"/>
      <c r="H91" s="46"/>
      <c r="I91" s="46"/>
      <c r="J91" s="46"/>
      <c r="K91" s="46">
        <f t="shared" si="2"/>
        <v>1350</v>
      </c>
      <c r="L91" s="180">
        <v>1350</v>
      </c>
      <c r="M91" s="46">
        <f t="shared" si="3"/>
        <v>0</v>
      </c>
    </row>
    <row r="92" spans="1:13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3488941</v>
      </c>
      <c r="F92" s="48"/>
      <c r="G92" s="48"/>
      <c r="H92" s="48"/>
      <c r="I92" s="48"/>
      <c r="J92" s="48"/>
      <c r="K92" s="48">
        <f t="shared" si="2"/>
        <v>3488941</v>
      </c>
      <c r="L92" s="182">
        <v>1405471</v>
      </c>
      <c r="M92" s="48">
        <f t="shared" si="3"/>
        <v>2083470</v>
      </c>
    </row>
    <row r="93" spans="1:13" x14ac:dyDescent="0.25">
      <c r="A93" s="363"/>
      <c r="B93" s="359"/>
      <c r="C93" s="4" t="s">
        <v>11</v>
      </c>
      <c r="D93" s="100">
        <v>35259</v>
      </c>
      <c r="E93" s="45">
        <v>35259</v>
      </c>
      <c r="F93" s="45"/>
      <c r="G93" s="45"/>
      <c r="H93" s="45"/>
      <c r="I93" s="45"/>
      <c r="J93" s="45"/>
      <c r="K93" s="45">
        <f t="shared" si="2"/>
        <v>35259</v>
      </c>
      <c r="L93" s="95">
        <v>35259</v>
      </c>
      <c r="M93" s="45">
        <f t="shared" si="3"/>
        <v>0</v>
      </c>
    </row>
    <row r="94" spans="1:13" x14ac:dyDescent="0.25">
      <c r="A94" s="363"/>
      <c r="B94" s="357" t="s">
        <v>21</v>
      </c>
      <c r="C94" s="92" t="s">
        <v>22</v>
      </c>
      <c r="D94" s="106">
        <v>0</v>
      </c>
      <c r="E94" s="45">
        <v>8000</v>
      </c>
      <c r="F94" s="45">
        <v>-8000</v>
      </c>
      <c r="G94" s="45"/>
      <c r="H94" s="45"/>
      <c r="I94" s="45"/>
      <c r="J94" s="45"/>
      <c r="K94" s="45">
        <f t="shared" si="2"/>
        <v>0</v>
      </c>
      <c r="L94" s="95">
        <v>0</v>
      </c>
      <c r="M94" s="45">
        <f t="shared" si="3"/>
        <v>0</v>
      </c>
    </row>
    <row r="95" spans="1:13" x14ac:dyDescent="0.25">
      <c r="A95" s="363"/>
      <c r="B95" s="364"/>
      <c r="C95" s="4" t="s">
        <v>14</v>
      </c>
      <c r="D95" s="100">
        <v>800000</v>
      </c>
      <c r="E95" s="45">
        <v>789840</v>
      </c>
      <c r="F95" s="45">
        <v>4000</v>
      </c>
      <c r="G95" s="45"/>
      <c r="H95" s="45"/>
      <c r="I95" s="45"/>
      <c r="J95" s="45"/>
      <c r="K95" s="45">
        <f t="shared" si="2"/>
        <v>793840</v>
      </c>
      <c r="L95" s="95">
        <v>635580</v>
      </c>
      <c r="M95" s="45">
        <f t="shared" si="3"/>
        <v>158260</v>
      </c>
    </row>
    <row r="96" spans="1:13" x14ac:dyDescent="0.25">
      <c r="A96" s="355"/>
      <c r="B96" s="358"/>
      <c r="C96" s="93" t="s">
        <v>17</v>
      </c>
      <c r="D96" s="105">
        <v>0</v>
      </c>
      <c r="E96" s="49">
        <v>2160</v>
      </c>
      <c r="F96" s="49">
        <v>-1080</v>
      </c>
      <c r="G96" s="49"/>
      <c r="H96" s="49"/>
      <c r="I96" s="49"/>
      <c r="J96" s="49"/>
      <c r="K96" s="49">
        <f t="shared" si="2"/>
        <v>1080</v>
      </c>
      <c r="L96" s="90">
        <v>0</v>
      </c>
      <c r="M96" s="49">
        <f t="shared" si="3"/>
        <v>1080</v>
      </c>
    </row>
    <row r="97" spans="1:13" x14ac:dyDescent="0.25">
      <c r="A97" s="355"/>
      <c r="B97" s="357" t="s">
        <v>24</v>
      </c>
      <c r="C97" s="93" t="s">
        <v>22</v>
      </c>
      <c r="D97" s="105">
        <v>0</v>
      </c>
      <c r="E97" s="49">
        <v>8000</v>
      </c>
      <c r="F97" s="49">
        <v>4000</v>
      </c>
      <c r="G97" s="49"/>
      <c r="H97" s="49"/>
      <c r="I97" s="49"/>
      <c r="J97" s="49"/>
      <c r="K97" s="49">
        <f t="shared" si="2"/>
        <v>12000</v>
      </c>
      <c r="L97" s="90">
        <v>12000</v>
      </c>
      <c r="M97" s="176">
        <f t="shared" si="3"/>
        <v>0</v>
      </c>
    </row>
    <row r="98" spans="1:13" x14ac:dyDescent="0.25">
      <c r="A98" s="355"/>
      <c r="B98" s="364"/>
      <c r="C98" s="93" t="s">
        <v>17</v>
      </c>
      <c r="D98" s="105">
        <v>0</v>
      </c>
      <c r="E98" s="49">
        <v>2160</v>
      </c>
      <c r="F98" s="49">
        <v>1080</v>
      </c>
      <c r="G98" s="49"/>
      <c r="H98" s="49"/>
      <c r="I98" s="49"/>
      <c r="J98" s="49"/>
      <c r="K98" s="49">
        <f t="shared" si="2"/>
        <v>3240</v>
      </c>
      <c r="L98" s="90">
        <v>3240</v>
      </c>
      <c r="M98" s="176">
        <f t="shared" si="3"/>
        <v>0</v>
      </c>
    </row>
    <row r="99" spans="1:13" ht="15.75" thickBot="1" x14ac:dyDescent="0.3">
      <c r="A99" s="381"/>
      <c r="B99" s="385"/>
      <c r="C99" s="25" t="s">
        <v>14</v>
      </c>
      <c r="D99" s="101">
        <v>400000</v>
      </c>
      <c r="E99" s="46">
        <v>389840</v>
      </c>
      <c r="F99" s="46"/>
      <c r="G99" s="46"/>
      <c r="H99" s="46"/>
      <c r="I99" s="46"/>
      <c r="J99" s="46"/>
      <c r="K99" s="46">
        <f t="shared" si="2"/>
        <v>389840</v>
      </c>
      <c r="L99" s="180">
        <v>335305</v>
      </c>
      <c r="M99" s="46">
        <f t="shared" si="3"/>
        <v>54535</v>
      </c>
    </row>
    <row r="100" spans="1:13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111081</v>
      </c>
      <c r="F100" s="47"/>
      <c r="G100" s="47"/>
      <c r="H100" s="47"/>
      <c r="I100" s="47"/>
      <c r="J100" s="48"/>
      <c r="K100" s="48">
        <f t="shared" si="2"/>
        <v>111081</v>
      </c>
      <c r="L100" s="181">
        <v>27770</v>
      </c>
      <c r="M100" s="48">
        <f t="shared" si="3"/>
        <v>83311</v>
      </c>
    </row>
    <row r="101" spans="1:13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/>
      <c r="G101" s="48"/>
      <c r="H101" s="48"/>
      <c r="I101" s="48"/>
      <c r="J101" s="48"/>
      <c r="K101" s="45">
        <f t="shared" si="2"/>
        <v>270088</v>
      </c>
      <c r="L101" s="182">
        <v>270088</v>
      </c>
      <c r="M101" s="45">
        <f t="shared" si="3"/>
        <v>0</v>
      </c>
    </row>
    <row r="102" spans="1:13" x14ac:dyDescent="0.25">
      <c r="A102" s="365"/>
      <c r="B102" s="245" t="s">
        <v>24</v>
      </c>
      <c r="C102" s="91" t="s">
        <v>14</v>
      </c>
      <c r="D102" s="107">
        <v>0</v>
      </c>
      <c r="E102" s="81">
        <v>16050</v>
      </c>
      <c r="F102" s="81"/>
      <c r="G102" s="81"/>
      <c r="H102" s="81"/>
      <c r="I102" s="81"/>
      <c r="J102" s="81"/>
      <c r="K102" s="49">
        <f t="shared" si="2"/>
        <v>16050</v>
      </c>
      <c r="L102" s="183">
        <v>10200</v>
      </c>
      <c r="M102" s="178">
        <f t="shared" si="3"/>
        <v>5850</v>
      </c>
    </row>
    <row r="103" spans="1:13" ht="15.75" thickBot="1" x14ac:dyDescent="0.3">
      <c r="A103" s="395"/>
      <c r="B103" s="246" t="s">
        <v>21</v>
      </c>
      <c r="C103" s="25" t="s">
        <v>14</v>
      </c>
      <c r="D103" s="101">
        <v>240000</v>
      </c>
      <c r="E103" s="46">
        <v>223950</v>
      </c>
      <c r="F103" s="46"/>
      <c r="G103" s="46"/>
      <c r="H103" s="46"/>
      <c r="I103" s="46"/>
      <c r="J103" s="46"/>
      <c r="K103" s="46">
        <f>E103+F103+G103+H103+I103+J103</f>
        <v>223950</v>
      </c>
      <c r="L103" s="180">
        <v>149275</v>
      </c>
      <c r="M103" s="46">
        <f t="shared" si="3"/>
        <v>74675</v>
      </c>
    </row>
    <row r="104" spans="1:13" ht="34.5" customHeight="1" thickTop="1" x14ac:dyDescent="0.25">
      <c r="A104" s="469" t="s">
        <v>146</v>
      </c>
      <c r="B104" s="470"/>
      <c r="C104" s="471"/>
      <c r="D104" s="211">
        <f t="shared" ref="D104:M104" si="4">SUM(D5:D103)</f>
        <v>271483850</v>
      </c>
      <c r="E104" s="211">
        <v>277238292</v>
      </c>
      <c r="F104" s="211">
        <f t="shared" si="4"/>
        <v>0</v>
      </c>
      <c r="G104" s="211">
        <f t="shared" si="4"/>
        <v>157000</v>
      </c>
      <c r="H104" s="211">
        <f t="shared" si="4"/>
        <v>0</v>
      </c>
      <c r="I104" s="211">
        <f t="shared" si="4"/>
        <v>0</v>
      </c>
      <c r="J104" s="211">
        <f t="shared" si="4"/>
        <v>0</v>
      </c>
      <c r="K104" s="211">
        <f t="shared" si="2"/>
        <v>277395292</v>
      </c>
      <c r="L104" s="212">
        <f>SUM(L5:L103)</f>
        <v>186399885</v>
      </c>
      <c r="M104" s="213">
        <f t="shared" si="4"/>
        <v>90995407</v>
      </c>
    </row>
    <row r="105" spans="1:13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2002265</v>
      </c>
      <c r="F105" s="45"/>
      <c r="G105" s="45"/>
      <c r="H105" s="45"/>
      <c r="I105" s="45"/>
      <c r="J105" s="45"/>
      <c r="K105" s="45">
        <f>E105+F105+G105+H105+I105+J105</f>
        <v>2002265</v>
      </c>
      <c r="L105" s="95">
        <v>804347</v>
      </c>
      <c r="M105" s="45">
        <f t="shared" si="3"/>
        <v>1197918</v>
      </c>
    </row>
    <row r="106" spans="1:13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/>
      <c r="G106" s="45"/>
      <c r="H106" s="45"/>
      <c r="I106" s="45"/>
      <c r="J106" s="45"/>
      <c r="K106" s="45">
        <f>E106+F106+G106+H106+I106+J106</f>
        <v>254755</v>
      </c>
      <c r="L106" s="95">
        <v>35540</v>
      </c>
      <c r="M106" s="45">
        <f t="shared" si="3"/>
        <v>219215</v>
      </c>
    </row>
    <row r="107" spans="1:13" x14ac:dyDescent="0.25">
      <c r="A107" s="397"/>
      <c r="B107" s="359"/>
      <c r="C107" s="18" t="s">
        <v>44</v>
      </c>
      <c r="D107" s="51">
        <f>SUM(D105:D106)</f>
        <v>2257020</v>
      </c>
      <c r="E107" s="51">
        <v>2257020</v>
      </c>
      <c r="F107" s="51">
        <f t="shared" ref="F107:M107" si="5">SUM(F105:F106)</f>
        <v>0</v>
      </c>
      <c r="G107" s="51">
        <f t="shared" si="5"/>
        <v>0</v>
      </c>
      <c r="H107" s="51">
        <f t="shared" si="5"/>
        <v>0</v>
      </c>
      <c r="I107" s="51">
        <f t="shared" si="5"/>
        <v>0</v>
      </c>
      <c r="J107" s="51">
        <f t="shared" si="5"/>
        <v>0</v>
      </c>
      <c r="K107" s="51">
        <f>SUM(K105:K106)</f>
        <v>2257020</v>
      </c>
      <c r="L107" s="185">
        <f t="shared" si="5"/>
        <v>839887</v>
      </c>
      <c r="M107" s="51">
        <f t="shared" si="5"/>
        <v>1417133</v>
      </c>
    </row>
    <row r="108" spans="1:13" x14ac:dyDescent="0.25">
      <c r="A108" s="397"/>
      <c r="B108" s="359"/>
      <c r="C108" s="220" t="s">
        <v>45</v>
      </c>
      <c r="D108" s="215">
        <v>210655</v>
      </c>
      <c r="E108" s="215">
        <v>210655</v>
      </c>
      <c r="F108" s="215"/>
      <c r="G108" s="215"/>
      <c r="H108" s="215"/>
      <c r="I108" s="215"/>
      <c r="J108" s="215"/>
      <c r="K108" s="216">
        <f t="shared" ref="K108:K112" si="6">E108+F108+G108+H108+I108+J108</f>
        <v>210655</v>
      </c>
      <c r="L108" s="217">
        <v>83906</v>
      </c>
      <c r="M108" s="216">
        <f t="shared" si="3"/>
        <v>126749</v>
      </c>
    </row>
    <row r="109" spans="1:13" x14ac:dyDescent="0.25">
      <c r="A109" s="397"/>
      <c r="B109" s="359"/>
      <c r="C109" s="4" t="s">
        <v>46</v>
      </c>
      <c r="D109" s="100">
        <v>0</v>
      </c>
      <c r="E109" s="45">
        <v>3181</v>
      </c>
      <c r="F109" s="45"/>
      <c r="G109" s="45"/>
      <c r="H109" s="45"/>
      <c r="I109" s="45"/>
      <c r="J109" s="45"/>
      <c r="K109" s="45">
        <f t="shared" si="6"/>
        <v>3181</v>
      </c>
      <c r="L109" s="95">
        <v>3181</v>
      </c>
      <c r="M109" s="94">
        <f t="shared" si="3"/>
        <v>0</v>
      </c>
    </row>
    <row r="110" spans="1:13" x14ac:dyDescent="0.25">
      <c r="A110" s="397"/>
      <c r="B110" s="359"/>
      <c r="C110" s="4" t="s">
        <v>56</v>
      </c>
      <c r="D110" s="100">
        <v>0</v>
      </c>
      <c r="E110" s="45">
        <v>428</v>
      </c>
      <c r="F110" s="45"/>
      <c r="G110" s="45"/>
      <c r="H110" s="45"/>
      <c r="I110" s="45"/>
      <c r="J110" s="45"/>
      <c r="K110" s="45">
        <f t="shared" si="6"/>
        <v>428</v>
      </c>
      <c r="L110" s="95">
        <v>428</v>
      </c>
      <c r="M110" s="94">
        <f t="shared" si="3"/>
        <v>0</v>
      </c>
    </row>
    <row r="111" spans="1:13" x14ac:dyDescent="0.25">
      <c r="A111" s="397"/>
      <c r="B111" s="359"/>
      <c r="C111" s="4" t="s">
        <v>47</v>
      </c>
      <c r="D111" s="100">
        <v>0</v>
      </c>
      <c r="E111" s="45">
        <v>1900</v>
      </c>
      <c r="F111" s="45"/>
      <c r="G111" s="45"/>
      <c r="H111" s="45"/>
      <c r="I111" s="45"/>
      <c r="J111" s="45"/>
      <c r="K111" s="45">
        <f t="shared" si="6"/>
        <v>1900</v>
      </c>
      <c r="L111" s="95">
        <v>1900</v>
      </c>
      <c r="M111" s="94">
        <f t="shared" si="3"/>
        <v>0</v>
      </c>
    </row>
    <row r="112" spans="1:13" x14ac:dyDescent="0.25">
      <c r="A112" s="397"/>
      <c r="B112" s="359"/>
      <c r="C112" s="4" t="s">
        <v>48</v>
      </c>
      <c r="D112" s="100">
        <v>0</v>
      </c>
      <c r="E112" s="45">
        <v>975</v>
      </c>
      <c r="F112" s="45"/>
      <c r="G112" s="45"/>
      <c r="H112" s="45"/>
      <c r="I112" s="45"/>
      <c r="J112" s="45"/>
      <c r="K112" s="45">
        <f t="shared" si="6"/>
        <v>975</v>
      </c>
      <c r="L112" s="95">
        <v>975</v>
      </c>
      <c r="M112" s="94">
        <f t="shared" si="3"/>
        <v>0</v>
      </c>
    </row>
    <row r="113" spans="1:13" x14ac:dyDescent="0.25">
      <c r="A113" s="397"/>
      <c r="B113" s="359"/>
      <c r="C113" s="18" t="s">
        <v>49</v>
      </c>
      <c r="D113" s="51">
        <f t="shared" ref="D113:M113" si="7">SUM(D109:D112)</f>
        <v>0</v>
      </c>
      <c r="E113" s="51">
        <v>6484</v>
      </c>
      <c r="F113" s="51">
        <f t="shared" si="7"/>
        <v>0</v>
      </c>
      <c r="G113" s="51">
        <f t="shared" si="7"/>
        <v>0</v>
      </c>
      <c r="H113" s="51">
        <f t="shared" si="7"/>
        <v>0</v>
      </c>
      <c r="I113" s="51">
        <f t="shared" si="7"/>
        <v>0</v>
      </c>
      <c r="J113" s="51">
        <f t="shared" si="7"/>
        <v>0</v>
      </c>
      <c r="K113" s="51">
        <f t="shared" si="7"/>
        <v>6484</v>
      </c>
      <c r="L113" s="185">
        <f t="shared" si="7"/>
        <v>6484</v>
      </c>
      <c r="M113" s="96">
        <f t="shared" si="7"/>
        <v>0</v>
      </c>
    </row>
    <row r="114" spans="1:13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45"/>
      <c r="G114" s="45"/>
      <c r="H114" s="45"/>
      <c r="I114" s="45"/>
      <c r="J114" s="45"/>
      <c r="K114" s="45">
        <f t="shared" ref="K114:K120" si="8">E114+F114+G114+H114+I114+J114</f>
        <v>5152927</v>
      </c>
      <c r="L114" s="95">
        <v>2561148</v>
      </c>
      <c r="M114" s="45">
        <f t="shared" si="3"/>
        <v>2591779</v>
      </c>
    </row>
    <row r="115" spans="1:13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/>
      <c r="G115" s="45"/>
      <c r="H115" s="45"/>
      <c r="I115" s="45"/>
      <c r="J115" s="45"/>
      <c r="K115" s="45">
        <f t="shared" si="8"/>
        <v>200000</v>
      </c>
      <c r="L115" s="95">
        <v>50000</v>
      </c>
      <c r="M115" s="45">
        <f t="shared" si="3"/>
        <v>150000</v>
      </c>
    </row>
    <row r="116" spans="1:13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/>
      <c r="G116" s="45"/>
      <c r="H116" s="45"/>
      <c r="I116" s="45"/>
      <c r="J116" s="45"/>
      <c r="K116" s="45">
        <f t="shared" si="8"/>
        <v>10000</v>
      </c>
      <c r="L116" s="95">
        <v>0</v>
      </c>
      <c r="M116" s="45">
        <f t="shared" si="3"/>
        <v>10000</v>
      </c>
    </row>
    <row r="117" spans="1:13" x14ac:dyDescent="0.25">
      <c r="A117" s="397"/>
      <c r="B117" s="359"/>
      <c r="C117" s="4" t="s">
        <v>52</v>
      </c>
      <c r="D117" s="100">
        <v>0</v>
      </c>
      <c r="E117" s="45">
        <v>0</v>
      </c>
      <c r="F117" s="45"/>
      <c r="G117" s="45"/>
      <c r="H117" s="45"/>
      <c r="I117" s="45"/>
      <c r="J117" s="45"/>
      <c r="K117" s="45">
        <f t="shared" si="8"/>
        <v>0</v>
      </c>
      <c r="L117" s="95">
        <v>0</v>
      </c>
      <c r="M117" s="45">
        <f t="shared" si="3"/>
        <v>0</v>
      </c>
    </row>
    <row r="118" spans="1:13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/>
      <c r="G118" s="45"/>
      <c r="H118" s="45"/>
      <c r="I118" s="45"/>
      <c r="J118" s="45"/>
      <c r="K118" s="45">
        <f t="shared" si="8"/>
        <v>24000</v>
      </c>
      <c r="L118" s="95">
        <v>6000</v>
      </c>
      <c r="M118" s="45">
        <f t="shared" si="3"/>
        <v>18000</v>
      </c>
    </row>
    <row r="119" spans="1:13" x14ac:dyDescent="0.25">
      <c r="A119" s="397"/>
      <c r="B119" s="359"/>
      <c r="C119" s="4" t="s">
        <v>54</v>
      </c>
      <c r="D119" s="100">
        <v>0</v>
      </c>
      <c r="E119" s="45">
        <v>0</v>
      </c>
      <c r="F119" s="45"/>
      <c r="G119" s="45"/>
      <c r="H119" s="45"/>
      <c r="I119" s="45"/>
      <c r="J119" s="45"/>
      <c r="K119" s="45">
        <f t="shared" si="8"/>
        <v>0</v>
      </c>
      <c r="L119" s="95">
        <v>0</v>
      </c>
      <c r="M119" s="45">
        <f t="shared" si="3"/>
        <v>0</v>
      </c>
    </row>
    <row r="120" spans="1:13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/>
      <c r="G120" s="45"/>
      <c r="H120" s="45"/>
      <c r="I120" s="45"/>
      <c r="J120" s="45"/>
      <c r="K120" s="45">
        <f t="shared" si="8"/>
        <v>30000</v>
      </c>
      <c r="L120" s="95">
        <v>0</v>
      </c>
      <c r="M120" s="45">
        <f t="shared" si="3"/>
        <v>30000</v>
      </c>
    </row>
    <row r="121" spans="1:13" x14ac:dyDescent="0.25">
      <c r="A121" s="397"/>
      <c r="B121" s="359"/>
      <c r="C121" s="18" t="s">
        <v>44</v>
      </c>
      <c r="D121" s="51">
        <f t="shared" ref="D121:M121" si="9">SUM(D114:D120)</f>
        <v>5416927</v>
      </c>
      <c r="E121" s="51">
        <v>5416927</v>
      </c>
      <c r="F121" s="51">
        <f t="shared" si="9"/>
        <v>0</v>
      </c>
      <c r="G121" s="51">
        <f t="shared" si="9"/>
        <v>0</v>
      </c>
      <c r="H121" s="51">
        <f t="shared" si="9"/>
        <v>0</v>
      </c>
      <c r="I121" s="51">
        <f t="shared" si="9"/>
        <v>0</v>
      </c>
      <c r="J121" s="51">
        <f t="shared" si="9"/>
        <v>0</v>
      </c>
      <c r="K121" s="51">
        <f t="shared" si="9"/>
        <v>5416927</v>
      </c>
      <c r="L121" s="185">
        <f t="shared" si="9"/>
        <v>2617148</v>
      </c>
      <c r="M121" s="83">
        <f t="shared" si="9"/>
        <v>2799779</v>
      </c>
    </row>
    <row r="122" spans="1:13" x14ac:dyDescent="0.25">
      <c r="A122" s="397"/>
      <c r="B122" s="359"/>
      <c r="C122" s="220" t="s">
        <v>45</v>
      </c>
      <c r="D122" s="215">
        <v>1054431</v>
      </c>
      <c r="E122" s="215">
        <v>1054431</v>
      </c>
      <c r="F122" s="215"/>
      <c r="G122" s="215"/>
      <c r="H122" s="215"/>
      <c r="I122" s="215"/>
      <c r="J122" s="215"/>
      <c r="K122" s="216">
        <f>E122+F122+G122+H122+I122+J122</f>
        <v>1054431</v>
      </c>
      <c r="L122" s="217">
        <v>667904</v>
      </c>
      <c r="M122" s="216">
        <f t="shared" si="3"/>
        <v>386527</v>
      </c>
    </row>
    <row r="123" spans="1:13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/>
      <c r="G123" s="45"/>
      <c r="H123" s="45"/>
      <c r="I123" s="45"/>
      <c r="J123" s="45"/>
      <c r="K123" s="45">
        <f t="shared" ref="K123:K133" si="10">E123+F123+G123+H123+I123+J123</f>
        <v>86819</v>
      </c>
      <c r="L123" s="95">
        <v>21950</v>
      </c>
      <c r="M123" s="45">
        <f t="shared" si="3"/>
        <v>64869</v>
      </c>
    </row>
    <row r="124" spans="1:13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/>
      <c r="G124" s="45"/>
      <c r="H124" s="45"/>
      <c r="I124" s="45"/>
      <c r="J124" s="45"/>
      <c r="K124" s="45">
        <f t="shared" si="10"/>
        <v>228358</v>
      </c>
      <c r="L124" s="95">
        <v>118675</v>
      </c>
      <c r="M124" s="45">
        <f t="shared" si="3"/>
        <v>109683</v>
      </c>
    </row>
    <row r="125" spans="1:13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/>
      <c r="G125" s="45"/>
      <c r="H125" s="45"/>
      <c r="I125" s="45"/>
      <c r="J125" s="45"/>
      <c r="K125" s="45">
        <f t="shared" si="10"/>
        <v>72648</v>
      </c>
      <c r="L125" s="95">
        <v>48144</v>
      </c>
      <c r="M125" s="45">
        <f t="shared" si="3"/>
        <v>24504</v>
      </c>
    </row>
    <row r="126" spans="1:13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/>
      <c r="G126" s="45"/>
      <c r="H126" s="45"/>
      <c r="I126" s="45"/>
      <c r="J126" s="45"/>
      <c r="K126" s="45">
        <f t="shared" si="10"/>
        <v>61188</v>
      </c>
      <c r="L126" s="95">
        <v>37769</v>
      </c>
      <c r="M126" s="45">
        <f t="shared" si="3"/>
        <v>23419</v>
      </c>
    </row>
    <row r="127" spans="1:13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/>
      <c r="G127" s="45"/>
      <c r="H127" s="45"/>
      <c r="I127" s="45"/>
      <c r="J127" s="45"/>
      <c r="K127" s="45">
        <f t="shared" si="10"/>
        <v>819301</v>
      </c>
      <c r="L127" s="95">
        <v>486896</v>
      </c>
      <c r="M127" s="45">
        <f t="shared" si="3"/>
        <v>332405</v>
      </c>
    </row>
    <row r="128" spans="1:13" x14ac:dyDescent="0.25">
      <c r="A128" s="397"/>
      <c r="B128" s="359"/>
      <c r="C128" s="4" t="s">
        <v>60</v>
      </c>
      <c r="D128" s="100">
        <v>24000</v>
      </c>
      <c r="E128" s="45">
        <v>35293</v>
      </c>
      <c r="F128" s="45"/>
      <c r="G128" s="45"/>
      <c r="H128" s="45"/>
      <c r="I128" s="45"/>
      <c r="J128" s="45"/>
      <c r="K128" s="45">
        <f t="shared" si="10"/>
        <v>35293</v>
      </c>
      <c r="L128" s="95">
        <v>35293</v>
      </c>
      <c r="M128" s="64">
        <f t="shared" si="3"/>
        <v>0</v>
      </c>
    </row>
    <row r="129" spans="1:13" x14ac:dyDescent="0.25">
      <c r="A129" s="397"/>
      <c r="B129" s="359"/>
      <c r="C129" s="4" t="s">
        <v>47</v>
      </c>
      <c r="D129" s="100">
        <v>30200</v>
      </c>
      <c r="E129" s="45">
        <v>28300</v>
      </c>
      <c r="F129" s="45"/>
      <c r="G129" s="45"/>
      <c r="H129" s="45"/>
      <c r="I129" s="45"/>
      <c r="J129" s="45"/>
      <c r="K129" s="45">
        <f t="shared" si="10"/>
        <v>28300</v>
      </c>
      <c r="L129" s="95">
        <v>6700</v>
      </c>
      <c r="M129" s="45">
        <f t="shared" si="3"/>
        <v>21600</v>
      </c>
    </row>
    <row r="130" spans="1:13" x14ac:dyDescent="0.25">
      <c r="A130" s="397"/>
      <c r="B130" s="359"/>
      <c r="C130" s="4" t="s">
        <v>61</v>
      </c>
      <c r="D130" s="100">
        <v>43740</v>
      </c>
      <c r="E130" s="45">
        <v>43740</v>
      </c>
      <c r="F130" s="45">
        <v>5663</v>
      </c>
      <c r="G130" s="45"/>
      <c r="H130" s="45"/>
      <c r="I130" s="45"/>
      <c r="J130" s="45"/>
      <c r="K130" s="45">
        <f t="shared" si="10"/>
        <v>49403</v>
      </c>
      <c r="L130" s="95">
        <v>15444</v>
      </c>
      <c r="M130" s="45">
        <f t="shared" si="3"/>
        <v>33959</v>
      </c>
    </row>
    <row r="131" spans="1:13" x14ac:dyDescent="0.25">
      <c r="A131" s="397"/>
      <c r="B131" s="359"/>
      <c r="C131" s="4" t="s">
        <v>62</v>
      </c>
      <c r="D131" s="100">
        <v>60000</v>
      </c>
      <c r="E131" s="45">
        <v>60000</v>
      </c>
      <c r="F131" s="45">
        <v>-5663</v>
      </c>
      <c r="G131" s="45"/>
      <c r="H131" s="45"/>
      <c r="I131" s="45"/>
      <c r="J131" s="45"/>
      <c r="K131" s="45">
        <f t="shared" si="10"/>
        <v>54337</v>
      </c>
      <c r="L131" s="95">
        <v>0</v>
      </c>
      <c r="M131" s="45">
        <f t="shared" si="3"/>
        <v>54337</v>
      </c>
    </row>
    <row r="132" spans="1:13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/>
      <c r="G132" s="45"/>
      <c r="H132" s="45"/>
      <c r="I132" s="45"/>
      <c r="J132" s="45"/>
      <c r="K132" s="45">
        <f t="shared" si="10"/>
        <v>204060</v>
      </c>
      <c r="L132" s="95">
        <v>139603</v>
      </c>
      <c r="M132" s="45">
        <f t="shared" si="3"/>
        <v>64457</v>
      </c>
    </row>
    <row r="133" spans="1:13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/>
      <c r="G133" s="45"/>
      <c r="H133" s="45"/>
      <c r="I133" s="45"/>
      <c r="J133" s="45"/>
      <c r="K133" s="45">
        <f t="shared" si="10"/>
        <v>1000</v>
      </c>
      <c r="L133" s="95">
        <v>0</v>
      </c>
      <c r="M133" s="45">
        <f t="shared" si="3"/>
        <v>1000</v>
      </c>
    </row>
    <row r="134" spans="1:13" x14ac:dyDescent="0.25">
      <c r="A134" s="397"/>
      <c r="B134" s="359"/>
      <c r="C134" s="18" t="s">
        <v>49</v>
      </c>
      <c r="D134" s="51">
        <f t="shared" ref="D134:M134" si="11">SUM(D123:D133)</f>
        <v>1635354</v>
      </c>
      <c r="E134" s="51">
        <v>1640707</v>
      </c>
      <c r="F134" s="51">
        <f t="shared" si="11"/>
        <v>0</v>
      </c>
      <c r="G134" s="51">
        <f t="shared" si="11"/>
        <v>0</v>
      </c>
      <c r="H134" s="51">
        <f t="shared" si="11"/>
        <v>0</v>
      </c>
      <c r="I134" s="51">
        <f t="shared" si="11"/>
        <v>0</v>
      </c>
      <c r="J134" s="51">
        <f t="shared" si="11"/>
        <v>0</v>
      </c>
      <c r="K134" s="51">
        <f t="shared" si="11"/>
        <v>1640707</v>
      </c>
      <c r="L134" s="185">
        <f t="shared" si="11"/>
        <v>910474</v>
      </c>
      <c r="M134" s="83">
        <f t="shared" si="11"/>
        <v>730233</v>
      </c>
    </row>
    <row r="135" spans="1:13" x14ac:dyDescent="0.25">
      <c r="A135" s="397"/>
      <c r="B135" s="359" t="s">
        <v>15</v>
      </c>
      <c r="C135" s="4" t="s">
        <v>43</v>
      </c>
      <c r="D135" s="100">
        <v>4276299</v>
      </c>
      <c r="E135" s="45">
        <v>3926299</v>
      </c>
      <c r="F135" s="45"/>
      <c r="G135" s="45"/>
      <c r="H135" s="45"/>
      <c r="I135" s="45"/>
      <c r="J135" s="45"/>
      <c r="K135" s="45">
        <f t="shared" ref="K135:K140" si="12">E135+F135+G135+H135+I135+J135</f>
        <v>3926299</v>
      </c>
      <c r="L135" s="95">
        <v>3586147</v>
      </c>
      <c r="M135" s="45">
        <f t="shared" si="3"/>
        <v>340152</v>
      </c>
    </row>
    <row r="136" spans="1:13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/>
      <c r="G136" s="45"/>
      <c r="H136" s="45"/>
      <c r="I136" s="45"/>
      <c r="J136" s="45"/>
      <c r="K136" s="45">
        <f t="shared" si="12"/>
        <v>175000</v>
      </c>
      <c r="L136" s="95">
        <v>137500</v>
      </c>
      <c r="M136" s="45">
        <f t="shared" si="3"/>
        <v>37500</v>
      </c>
    </row>
    <row r="137" spans="1:13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/>
      <c r="G137" s="45"/>
      <c r="H137" s="45"/>
      <c r="I137" s="45"/>
      <c r="J137" s="45"/>
      <c r="K137" s="45">
        <f t="shared" si="12"/>
        <v>10000</v>
      </c>
      <c r="L137" s="95">
        <v>0</v>
      </c>
      <c r="M137" s="45">
        <f t="shared" si="3"/>
        <v>10000</v>
      </c>
    </row>
    <row r="138" spans="1:13" x14ac:dyDescent="0.25">
      <c r="A138" s="397"/>
      <c r="B138" s="359"/>
      <c r="C138" s="4" t="s">
        <v>52</v>
      </c>
      <c r="D138" s="100">
        <v>0</v>
      </c>
      <c r="E138" s="45">
        <v>0</v>
      </c>
      <c r="F138" s="45"/>
      <c r="G138" s="45"/>
      <c r="H138" s="45"/>
      <c r="I138" s="45"/>
      <c r="J138" s="45"/>
      <c r="K138" s="45">
        <f t="shared" si="12"/>
        <v>0</v>
      </c>
      <c r="L138" s="95">
        <v>0</v>
      </c>
      <c r="M138" s="45">
        <f t="shared" si="3"/>
        <v>0</v>
      </c>
    </row>
    <row r="139" spans="1:13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/>
      <c r="G139" s="45"/>
      <c r="H139" s="45"/>
      <c r="I139" s="45"/>
      <c r="J139" s="45"/>
      <c r="K139" s="45">
        <f t="shared" si="12"/>
        <v>24000</v>
      </c>
      <c r="L139" s="95">
        <v>18000</v>
      </c>
      <c r="M139" s="45">
        <f t="shared" si="3"/>
        <v>6000</v>
      </c>
    </row>
    <row r="140" spans="1:13" x14ac:dyDescent="0.25">
      <c r="A140" s="397"/>
      <c r="B140" s="359"/>
      <c r="C140" s="92" t="s">
        <v>54</v>
      </c>
      <c r="D140" s="100">
        <v>0</v>
      </c>
      <c r="E140" s="45">
        <v>350000</v>
      </c>
      <c r="F140" s="45">
        <v>-6044</v>
      </c>
      <c r="G140" s="45"/>
      <c r="H140" s="45"/>
      <c r="I140" s="45"/>
      <c r="J140" s="45"/>
      <c r="K140" s="45">
        <f t="shared" si="12"/>
        <v>343956</v>
      </c>
      <c r="L140" s="95">
        <v>220736</v>
      </c>
      <c r="M140" s="64">
        <f t="shared" si="3"/>
        <v>123220</v>
      </c>
    </row>
    <row r="141" spans="1:13" x14ac:dyDescent="0.25">
      <c r="A141" s="397"/>
      <c r="B141" s="359"/>
      <c r="C141" s="18" t="s">
        <v>44</v>
      </c>
      <c r="D141" s="51">
        <f>SUM(D135:D140)</f>
        <v>4485299</v>
      </c>
      <c r="E141" s="51">
        <v>4485299</v>
      </c>
      <c r="F141" s="51">
        <f t="shared" ref="F141:J141" si="13">SUM(F135:F140)</f>
        <v>-6044</v>
      </c>
      <c r="G141" s="51">
        <f t="shared" si="13"/>
        <v>0</v>
      </c>
      <c r="H141" s="51">
        <f t="shared" si="13"/>
        <v>0</v>
      </c>
      <c r="I141" s="51">
        <f t="shared" si="13"/>
        <v>0</v>
      </c>
      <c r="J141" s="51">
        <f t="shared" si="13"/>
        <v>0</v>
      </c>
      <c r="K141" s="51">
        <f>SUM(K135:K140)</f>
        <v>4479255</v>
      </c>
      <c r="L141" s="185">
        <f>SUM(L135:L140)</f>
        <v>3962383</v>
      </c>
      <c r="M141" s="83">
        <f>SUM(M135:M140)</f>
        <v>516872</v>
      </c>
    </row>
    <row r="142" spans="1:13" x14ac:dyDescent="0.25">
      <c r="A142" s="397"/>
      <c r="B142" s="359"/>
      <c r="C142" s="220" t="s">
        <v>45</v>
      </c>
      <c r="D142" s="215">
        <v>864154</v>
      </c>
      <c r="E142" s="215">
        <v>864154</v>
      </c>
      <c r="F142" s="215"/>
      <c r="G142" s="215"/>
      <c r="H142" s="215"/>
      <c r="I142" s="215"/>
      <c r="J142" s="215"/>
      <c r="K142" s="216">
        <f>E142+F142+G142+H142+I142+J142</f>
        <v>864154</v>
      </c>
      <c r="L142" s="217">
        <v>572166</v>
      </c>
      <c r="M142" s="216">
        <f t="shared" si="3"/>
        <v>291988</v>
      </c>
    </row>
    <row r="143" spans="1:13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/>
      <c r="G143" s="45"/>
      <c r="H143" s="45"/>
      <c r="I143" s="45"/>
      <c r="J143" s="45"/>
      <c r="K143" s="45">
        <f t="shared" ref="K143:K155" si="14">E143+F143+G143+H143+I143+J143</f>
        <v>40000</v>
      </c>
      <c r="L143" s="95">
        <v>0</v>
      </c>
      <c r="M143" s="45">
        <f t="shared" ref="M143:M155" si="15">K143-L143</f>
        <v>40000</v>
      </c>
    </row>
    <row r="144" spans="1:13" x14ac:dyDescent="0.25">
      <c r="A144" s="397"/>
      <c r="B144" s="359"/>
      <c r="C144" s="4" t="s">
        <v>56</v>
      </c>
      <c r="D144" s="100">
        <v>300000</v>
      </c>
      <c r="E144" s="45">
        <v>300000</v>
      </c>
      <c r="F144" s="45"/>
      <c r="G144" s="45"/>
      <c r="H144" s="45"/>
      <c r="I144" s="45"/>
      <c r="J144" s="45"/>
      <c r="K144" s="45">
        <f t="shared" si="14"/>
        <v>300000</v>
      </c>
      <c r="L144" s="95">
        <v>11391</v>
      </c>
      <c r="M144" s="45">
        <f t="shared" si="15"/>
        <v>288609</v>
      </c>
    </row>
    <row r="145" spans="1:13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/>
      <c r="G145" s="45"/>
      <c r="H145" s="45"/>
      <c r="I145" s="45"/>
      <c r="J145" s="45"/>
      <c r="K145" s="45">
        <f t="shared" si="14"/>
        <v>48432</v>
      </c>
      <c r="L145" s="95">
        <v>32576</v>
      </c>
      <c r="M145" s="45">
        <f t="shared" si="15"/>
        <v>15856</v>
      </c>
    </row>
    <row r="146" spans="1:13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/>
      <c r="G146" s="45"/>
      <c r="H146" s="45"/>
      <c r="I146" s="45"/>
      <c r="J146" s="45"/>
      <c r="K146" s="45">
        <f t="shared" si="14"/>
        <v>39698</v>
      </c>
      <c r="L146" s="95">
        <v>24661</v>
      </c>
      <c r="M146" s="45">
        <f t="shared" si="15"/>
        <v>15037</v>
      </c>
    </row>
    <row r="147" spans="1:13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/>
      <c r="G147" s="45"/>
      <c r="H147" s="45"/>
      <c r="I147" s="45"/>
      <c r="J147" s="45"/>
      <c r="K147" s="45">
        <f t="shared" si="14"/>
        <v>546201</v>
      </c>
      <c r="L147" s="95">
        <v>295414</v>
      </c>
      <c r="M147" s="45">
        <f t="shared" si="15"/>
        <v>250787</v>
      </c>
    </row>
    <row r="148" spans="1:13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/>
      <c r="G148" s="45"/>
      <c r="H148" s="45"/>
      <c r="I148" s="45"/>
      <c r="J148" s="45"/>
      <c r="K148" s="45">
        <f t="shared" si="14"/>
        <v>1147070</v>
      </c>
      <c r="L148" s="95">
        <v>649854</v>
      </c>
      <c r="M148" s="45">
        <f t="shared" si="15"/>
        <v>497216</v>
      </c>
    </row>
    <row r="149" spans="1:13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/>
      <c r="G149" s="45"/>
      <c r="H149" s="45"/>
      <c r="I149" s="45"/>
      <c r="J149" s="45"/>
      <c r="K149" s="45">
        <f t="shared" si="14"/>
        <v>891960</v>
      </c>
      <c r="L149" s="95">
        <v>594640</v>
      </c>
      <c r="M149" s="45">
        <f t="shared" si="15"/>
        <v>297320</v>
      </c>
    </row>
    <row r="150" spans="1:13" x14ac:dyDescent="0.25">
      <c r="A150" s="397"/>
      <c r="B150" s="359"/>
      <c r="C150" s="4" t="s">
        <v>60</v>
      </c>
      <c r="D150" s="100">
        <v>176000</v>
      </c>
      <c r="E150" s="45">
        <v>164707</v>
      </c>
      <c r="F150" s="45"/>
      <c r="G150" s="45"/>
      <c r="H150" s="45"/>
      <c r="I150" s="45"/>
      <c r="J150" s="45"/>
      <c r="K150" s="45">
        <f t="shared" si="14"/>
        <v>164707</v>
      </c>
      <c r="L150" s="95">
        <v>17322</v>
      </c>
      <c r="M150" s="45">
        <f t="shared" si="15"/>
        <v>147385</v>
      </c>
    </row>
    <row r="151" spans="1:13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/>
      <c r="G151" s="45"/>
      <c r="H151" s="45"/>
      <c r="I151" s="45"/>
      <c r="J151" s="45"/>
      <c r="K151" s="45">
        <f t="shared" si="14"/>
        <v>12000</v>
      </c>
      <c r="L151" s="95">
        <v>8400</v>
      </c>
      <c r="M151" s="45">
        <f t="shared" si="15"/>
        <v>3600</v>
      </c>
    </row>
    <row r="152" spans="1:13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/>
      <c r="G152" s="45"/>
      <c r="H152" s="45"/>
      <c r="I152" s="45"/>
      <c r="J152" s="45"/>
      <c r="K152" s="45">
        <f t="shared" si="14"/>
        <v>29160</v>
      </c>
      <c r="L152" s="95">
        <v>15296</v>
      </c>
      <c r="M152" s="45">
        <f t="shared" si="15"/>
        <v>13864</v>
      </c>
    </row>
    <row r="153" spans="1:13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/>
      <c r="G153" s="45"/>
      <c r="H153" s="45"/>
      <c r="I153" s="45"/>
      <c r="J153" s="45"/>
      <c r="K153" s="45">
        <f t="shared" si="14"/>
        <v>40000</v>
      </c>
      <c r="L153" s="95">
        <v>0</v>
      </c>
      <c r="M153" s="45">
        <f t="shared" si="15"/>
        <v>40000</v>
      </c>
    </row>
    <row r="154" spans="1:13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/>
      <c r="G154" s="45"/>
      <c r="H154" s="45"/>
      <c r="I154" s="45"/>
      <c r="J154" s="45"/>
      <c r="K154" s="45">
        <f t="shared" si="14"/>
        <v>768218</v>
      </c>
      <c r="L154" s="95">
        <v>404353</v>
      </c>
      <c r="M154" s="45">
        <f t="shared" si="15"/>
        <v>363865</v>
      </c>
    </row>
    <row r="155" spans="1:13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/>
      <c r="G155" s="45"/>
      <c r="H155" s="45"/>
      <c r="I155" s="45"/>
      <c r="J155" s="45"/>
      <c r="K155" s="45">
        <f t="shared" si="14"/>
        <v>90000</v>
      </c>
      <c r="L155" s="95">
        <v>0</v>
      </c>
      <c r="M155" s="45">
        <f t="shared" si="15"/>
        <v>90000</v>
      </c>
    </row>
    <row r="156" spans="1:13" x14ac:dyDescent="0.25">
      <c r="A156" s="397"/>
      <c r="B156" s="359"/>
      <c r="C156" s="18" t="s">
        <v>49</v>
      </c>
      <c r="D156" s="51">
        <f t="shared" ref="D156:M156" si="16">SUM(D143:D155)</f>
        <v>4128739</v>
      </c>
      <c r="E156" s="51">
        <v>4117446</v>
      </c>
      <c r="F156" s="51">
        <f t="shared" si="16"/>
        <v>0</v>
      </c>
      <c r="G156" s="51">
        <f t="shared" si="16"/>
        <v>0</v>
      </c>
      <c r="H156" s="51">
        <f t="shared" si="16"/>
        <v>0</v>
      </c>
      <c r="I156" s="51">
        <f t="shared" si="16"/>
        <v>0</v>
      </c>
      <c r="J156" s="51">
        <f t="shared" si="16"/>
        <v>0</v>
      </c>
      <c r="K156" s="51">
        <f t="shared" si="16"/>
        <v>4117446</v>
      </c>
      <c r="L156" s="185">
        <f t="shared" si="16"/>
        <v>2053907</v>
      </c>
      <c r="M156" s="83">
        <f t="shared" si="16"/>
        <v>2063539</v>
      </c>
    </row>
    <row r="157" spans="1:13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/>
      <c r="G157" s="45"/>
      <c r="H157" s="45"/>
      <c r="I157" s="45"/>
      <c r="J157" s="45"/>
      <c r="K157" s="45">
        <f t="shared" ref="K157:K162" si="17">E157+F157+G157+H157+I157+J157</f>
        <v>19437613</v>
      </c>
      <c r="L157" s="95">
        <v>11118381</v>
      </c>
      <c r="M157" s="45">
        <f t="shared" ref="M157:M162" si="18">K157-L157</f>
        <v>8319232</v>
      </c>
    </row>
    <row r="158" spans="1:13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/>
      <c r="G158" s="45"/>
      <c r="H158" s="45"/>
      <c r="I158" s="45"/>
      <c r="J158" s="45"/>
      <c r="K158" s="45">
        <f t="shared" si="17"/>
        <v>600000</v>
      </c>
      <c r="L158" s="95">
        <v>274660</v>
      </c>
      <c r="M158" s="45">
        <f t="shared" si="18"/>
        <v>325340</v>
      </c>
    </row>
    <row r="159" spans="1:13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/>
      <c r="G159" s="45"/>
      <c r="H159" s="45"/>
      <c r="I159" s="45"/>
      <c r="J159" s="45"/>
      <c r="K159" s="45">
        <f t="shared" si="17"/>
        <v>30000</v>
      </c>
      <c r="L159" s="95">
        <v>0</v>
      </c>
      <c r="M159" s="45">
        <f t="shared" si="18"/>
        <v>30000</v>
      </c>
    </row>
    <row r="160" spans="1:13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/>
      <c r="G160" s="45"/>
      <c r="H160" s="45"/>
      <c r="I160" s="45"/>
      <c r="J160" s="45"/>
      <c r="K160" s="45">
        <f t="shared" si="17"/>
        <v>200000</v>
      </c>
      <c r="L160" s="95">
        <v>8640</v>
      </c>
      <c r="M160" s="45">
        <f t="shared" si="18"/>
        <v>191360</v>
      </c>
    </row>
    <row r="161" spans="1:13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/>
      <c r="G161" s="45"/>
      <c r="H161" s="45"/>
      <c r="I161" s="45"/>
      <c r="J161" s="45"/>
      <c r="K161" s="45">
        <f t="shared" si="17"/>
        <v>72000</v>
      </c>
      <c r="L161" s="95">
        <v>33000</v>
      </c>
      <c r="M161" s="45">
        <f t="shared" si="18"/>
        <v>39000</v>
      </c>
    </row>
    <row r="162" spans="1:13" x14ac:dyDescent="0.25">
      <c r="A162" s="397"/>
      <c r="B162" s="359"/>
      <c r="C162" s="4" t="s">
        <v>54</v>
      </c>
      <c r="D162" s="100">
        <v>120000</v>
      </c>
      <c r="E162" s="45">
        <v>120000</v>
      </c>
      <c r="F162" s="45">
        <v>6044</v>
      </c>
      <c r="G162" s="45"/>
      <c r="H162" s="45"/>
      <c r="I162" s="45"/>
      <c r="J162" s="45"/>
      <c r="K162" s="45">
        <f t="shared" si="17"/>
        <v>126044</v>
      </c>
      <c r="L162" s="95">
        <v>126044</v>
      </c>
      <c r="M162" s="45">
        <f t="shared" si="18"/>
        <v>0</v>
      </c>
    </row>
    <row r="163" spans="1:13" x14ac:dyDescent="0.25">
      <c r="A163" s="397"/>
      <c r="B163" s="359"/>
      <c r="C163" s="18" t="s">
        <v>44</v>
      </c>
      <c r="D163" s="51">
        <f t="shared" ref="D163:M163" si="19">SUM(D157:D162)</f>
        <v>20459613</v>
      </c>
      <c r="E163" s="51">
        <v>20459613</v>
      </c>
      <c r="F163" s="51">
        <f t="shared" si="19"/>
        <v>6044</v>
      </c>
      <c r="G163" s="51">
        <f t="shared" si="19"/>
        <v>0</v>
      </c>
      <c r="H163" s="51">
        <f t="shared" si="19"/>
        <v>0</v>
      </c>
      <c r="I163" s="51">
        <f t="shared" si="19"/>
        <v>0</v>
      </c>
      <c r="J163" s="51">
        <f t="shared" si="19"/>
        <v>0</v>
      </c>
      <c r="K163" s="51">
        <f t="shared" si="19"/>
        <v>20465657</v>
      </c>
      <c r="L163" s="185">
        <f t="shared" si="19"/>
        <v>11560725</v>
      </c>
      <c r="M163" s="83">
        <f t="shared" si="19"/>
        <v>8904932</v>
      </c>
    </row>
    <row r="164" spans="1:13" x14ac:dyDescent="0.25">
      <c r="A164" s="397"/>
      <c r="B164" s="359"/>
      <c r="C164" s="220" t="s">
        <v>45</v>
      </c>
      <c r="D164" s="215">
        <v>3860983</v>
      </c>
      <c r="E164" s="215">
        <v>3860983</v>
      </c>
      <c r="F164" s="215"/>
      <c r="G164" s="215"/>
      <c r="H164" s="215"/>
      <c r="I164" s="215"/>
      <c r="J164" s="215"/>
      <c r="K164" s="216">
        <f t="shared" ref="K164:K176" si="20">E164+F164+G164+H164+I164+J164</f>
        <v>3860983</v>
      </c>
      <c r="L164" s="217">
        <v>2253424</v>
      </c>
      <c r="M164" s="216">
        <f t="shared" ref="M164:M176" si="21">K164-L164</f>
        <v>1607559</v>
      </c>
    </row>
    <row r="165" spans="1:13" x14ac:dyDescent="0.25">
      <c r="A165" s="397"/>
      <c r="B165" s="359"/>
      <c r="C165" s="4" t="s">
        <v>46</v>
      </c>
      <c r="D165" s="100">
        <v>70000</v>
      </c>
      <c r="E165" s="45">
        <v>70000</v>
      </c>
      <c r="F165" s="45"/>
      <c r="G165" s="45"/>
      <c r="H165" s="45"/>
      <c r="I165" s="45"/>
      <c r="J165" s="45"/>
      <c r="K165" s="45">
        <f t="shared" si="20"/>
        <v>70000</v>
      </c>
      <c r="L165" s="95">
        <v>4835</v>
      </c>
      <c r="M165" s="45">
        <f t="shared" si="21"/>
        <v>65165</v>
      </c>
    </row>
    <row r="166" spans="1:13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/>
      <c r="G166" s="45"/>
      <c r="H166" s="45"/>
      <c r="I166" s="45"/>
      <c r="J166" s="45"/>
      <c r="K166" s="45">
        <f t="shared" si="20"/>
        <v>250000</v>
      </c>
      <c r="L166" s="95">
        <v>233675</v>
      </c>
      <c r="M166" s="45">
        <f t="shared" si="21"/>
        <v>16325</v>
      </c>
    </row>
    <row r="167" spans="1:13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/>
      <c r="G167" s="45"/>
      <c r="H167" s="45"/>
      <c r="I167" s="45"/>
      <c r="J167" s="45"/>
      <c r="K167" s="45">
        <f t="shared" si="20"/>
        <v>134280</v>
      </c>
      <c r="L167" s="95">
        <v>89521</v>
      </c>
      <c r="M167" s="45">
        <f t="shared" si="21"/>
        <v>44759</v>
      </c>
    </row>
    <row r="168" spans="1:13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/>
      <c r="G168" s="45"/>
      <c r="H168" s="45"/>
      <c r="I168" s="45"/>
      <c r="J168" s="45"/>
      <c r="K168" s="45">
        <f t="shared" si="20"/>
        <v>124080</v>
      </c>
      <c r="L168" s="95">
        <v>54303</v>
      </c>
      <c r="M168" s="45">
        <f t="shared" si="21"/>
        <v>69777</v>
      </c>
    </row>
    <row r="169" spans="1:13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/>
      <c r="G169" s="45"/>
      <c r="H169" s="45"/>
      <c r="I169" s="45"/>
      <c r="J169" s="45"/>
      <c r="K169" s="45">
        <f t="shared" si="20"/>
        <v>2378010</v>
      </c>
      <c r="L169" s="95">
        <v>1796400</v>
      </c>
      <c r="M169" s="45">
        <f t="shared" si="21"/>
        <v>581610</v>
      </c>
    </row>
    <row r="170" spans="1:13" x14ac:dyDescent="0.25">
      <c r="A170" s="397"/>
      <c r="B170" s="359"/>
      <c r="C170" s="4" t="s">
        <v>65</v>
      </c>
      <c r="D170" s="100">
        <v>0</v>
      </c>
      <c r="E170" s="45">
        <v>0</v>
      </c>
      <c r="F170" s="45"/>
      <c r="G170" s="45"/>
      <c r="H170" s="45"/>
      <c r="I170" s="45"/>
      <c r="J170" s="45"/>
      <c r="K170" s="45">
        <f t="shared" si="20"/>
        <v>0</v>
      </c>
      <c r="L170" s="95">
        <v>0</v>
      </c>
      <c r="M170" s="45">
        <f t="shared" si="21"/>
        <v>0</v>
      </c>
    </row>
    <row r="171" spans="1:13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/>
      <c r="G171" s="45"/>
      <c r="H171" s="45"/>
      <c r="I171" s="45"/>
      <c r="J171" s="45"/>
      <c r="K171" s="45">
        <f t="shared" si="20"/>
        <v>100000</v>
      </c>
      <c r="L171" s="95">
        <v>59000</v>
      </c>
      <c r="M171" s="45">
        <f t="shared" si="21"/>
        <v>41000</v>
      </c>
    </row>
    <row r="172" spans="1:13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/>
      <c r="G172" s="45"/>
      <c r="H172" s="45"/>
      <c r="I172" s="45"/>
      <c r="J172" s="45"/>
      <c r="K172" s="45">
        <f t="shared" si="20"/>
        <v>1007000</v>
      </c>
      <c r="L172" s="95">
        <v>499300</v>
      </c>
      <c r="M172" s="45">
        <f t="shared" si="21"/>
        <v>507700</v>
      </c>
    </row>
    <row r="173" spans="1:13" x14ac:dyDescent="0.25">
      <c r="A173" s="397"/>
      <c r="B173" s="359"/>
      <c r="C173" s="4" t="s">
        <v>61</v>
      </c>
      <c r="D173" s="100">
        <v>3266450</v>
      </c>
      <c r="E173" s="45">
        <v>3181450</v>
      </c>
      <c r="F173" s="45"/>
      <c r="G173" s="45"/>
      <c r="H173" s="45"/>
      <c r="I173" s="45"/>
      <c r="J173" s="45"/>
      <c r="K173" s="45">
        <f t="shared" si="20"/>
        <v>3181450</v>
      </c>
      <c r="L173" s="95">
        <v>2870515</v>
      </c>
      <c r="M173" s="45">
        <f t="shared" si="21"/>
        <v>310935</v>
      </c>
    </row>
    <row r="174" spans="1:13" x14ac:dyDescent="0.25">
      <c r="A174" s="397"/>
      <c r="B174" s="359"/>
      <c r="C174" s="4" t="s">
        <v>62</v>
      </c>
      <c r="D174" s="100">
        <v>0</v>
      </c>
      <c r="E174" s="45">
        <v>0</v>
      </c>
      <c r="F174" s="45"/>
      <c r="G174" s="45"/>
      <c r="H174" s="45"/>
      <c r="I174" s="45"/>
      <c r="J174" s="45"/>
      <c r="K174" s="45">
        <f t="shared" si="20"/>
        <v>0</v>
      </c>
      <c r="L174" s="95">
        <v>0</v>
      </c>
      <c r="M174" s="45">
        <f t="shared" si="21"/>
        <v>0</v>
      </c>
    </row>
    <row r="175" spans="1:13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/>
      <c r="G175" s="45"/>
      <c r="H175" s="45"/>
      <c r="I175" s="45"/>
      <c r="J175" s="45"/>
      <c r="K175" s="45">
        <f t="shared" si="20"/>
        <v>1661036</v>
      </c>
      <c r="L175" s="95">
        <v>507612</v>
      </c>
      <c r="M175" s="45">
        <f t="shared" si="21"/>
        <v>1153424</v>
      </c>
    </row>
    <row r="176" spans="1:13" x14ac:dyDescent="0.25">
      <c r="A176" s="397"/>
      <c r="B176" s="359"/>
      <c r="C176" s="4" t="s">
        <v>63</v>
      </c>
      <c r="D176" s="100">
        <v>1000</v>
      </c>
      <c r="E176" s="45">
        <v>1000</v>
      </c>
      <c r="F176" s="45">
        <v>39000</v>
      </c>
      <c r="G176" s="45"/>
      <c r="H176" s="45"/>
      <c r="I176" s="45"/>
      <c r="J176" s="45"/>
      <c r="K176" s="45">
        <f t="shared" si="20"/>
        <v>40000</v>
      </c>
      <c r="L176" s="95">
        <v>40000</v>
      </c>
      <c r="M176" s="45">
        <f t="shared" si="21"/>
        <v>0</v>
      </c>
    </row>
    <row r="177" spans="1:13" x14ac:dyDescent="0.25">
      <c r="A177" s="397"/>
      <c r="B177" s="359"/>
      <c r="C177" s="18" t="s">
        <v>49</v>
      </c>
      <c r="D177" s="51">
        <f t="shared" ref="D177:M177" si="22">SUM(D165:D176)</f>
        <v>8991856</v>
      </c>
      <c r="E177" s="51">
        <v>8906856</v>
      </c>
      <c r="F177" s="51">
        <f t="shared" si="22"/>
        <v>39000</v>
      </c>
      <c r="G177" s="51">
        <f t="shared" si="22"/>
        <v>0</v>
      </c>
      <c r="H177" s="51">
        <f t="shared" si="22"/>
        <v>0</v>
      </c>
      <c r="I177" s="51">
        <f t="shared" si="22"/>
        <v>0</v>
      </c>
      <c r="J177" s="51">
        <f t="shared" si="22"/>
        <v>0</v>
      </c>
      <c r="K177" s="51">
        <f t="shared" si="22"/>
        <v>8945856</v>
      </c>
      <c r="L177" s="185">
        <f t="shared" si="22"/>
        <v>6155161</v>
      </c>
      <c r="M177" s="83">
        <f t="shared" si="22"/>
        <v>2790695</v>
      </c>
    </row>
    <row r="178" spans="1:13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/>
      <c r="G178" s="45"/>
      <c r="H178" s="45"/>
      <c r="I178" s="45"/>
      <c r="J178" s="45"/>
      <c r="K178" s="45">
        <f t="shared" ref="K178:K182" si="23">E178+F178+G178+H178+I178+J178</f>
        <v>3707761</v>
      </c>
      <c r="L178" s="95">
        <v>2246363</v>
      </c>
      <c r="M178" s="45">
        <f t="shared" ref="M178:M182" si="24">K178-L178</f>
        <v>1461398</v>
      </c>
    </row>
    <row r="179" spans="1:13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/>
      <c r="G179" s="45"/>
      <c r="H179" s="45"/>
      <c r="I179" s="45"/>
      <c r="J179" s="45"/>
      <c r="K179" s="45">
        <f t="shared" si="23"/>
        <v>150000</v>
      </c>
      <c r="L179" s="95">
        <v>67947</v>
      </c>
      <c r="M179" s="45">
        <f t="shared" si="24"/>
        <v>82053</v>
      </c>
    </row>
    <row r="180" spans="1:13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/>
      <c r="G180" s="45"/>
      <c r="H180" s="45"/>
      <c r="I180" s="45"/>
      <c r="J180" s="45"/>
      <c r="K180" s="45">
        <f t="shared" si="23"/>
        <v>10000</v>
      </c>
      <c r="L180" s="95">
        <v>0</v>
      </c>
      <c r="M180" s="45">
        <f t="shared" si="24"/>
        <v>10000</v>
      </c>
    </row>
    <row r="181" spans="1:13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/>
      <c r="G181" s="45"/>
      <c r="H181" s="45"/>
      <c r="I181" s="45"/>
      <c r="J181" s="45"/>
      <c r="K181" s="45">
        <f t="shared" si="23"/>
        <v>24000</v>
      </c>
      <c r="L181" s="95">
        <v>12000</v>
      </c>
      <c r="M181" s="45">
        <f t="shared" si="24"/>
        <v>12000</v>
      </c>
    </row>
    <row r="182" spans="1:13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/>
      <c r="G182" s="45"/>
      <c r="H182" s="45"/>
      <c r="I182" s="45"/>
      <c r="J182" s="45"/>
      <c r="K182" s="45">
        <f t="shared" si="23"/>
        <v>174120</v>
      </c>
      <c r="L182" s="95">
        <v>90992</v>
      </c>
      <c r="M182" s="45">
        <f t="shared" si="24"/>
        <v>83128</v>
      </c>
    </row>
    <row r="183" spans="1:13" x14ac:dyDescent="0.25">
      <c r="A183" s="397"/>
      <c r="B183" s="359"/>
      <c r="C183" s="18" t="s">
        <v>44</v>
      </c>
      <c r="D183" s="51">
        <f t="shared" ref="D183:M183" si="25">SUM(D178:D182)</f>
        <v>4065881</v>
      </c>
      <c r="E183" s="51">
        <v>4065881</v>
      </c>
      <c r="F183" s="51">
        <f t="shared" si="25"/>
        <v>0</v>
      </c>
      <c r="G183" s="51">
        <f t="shared" si="25"/>
        <v>0</v>
      </c>
      <c r="H183" s="51">
        <f t="shared" si="25"/>
        <v>0</v>
      </c>
      <c r="I183" s="51">
        <f t="shared" si="25"/>
        <v>0</v>
      </c>
      <c r="J183" s="51">
        <f t="shared" si="25"/>
        <v>0</v>
      </c>
      <c r="K183" s="51">
        <f t="shared" si="25"/>
        <v>4065881</v>
      </c>
      <c r="L183" s="185">
        <f t="shared" si="25"/>
        <v>2417302</v>
      </c>
      <c r="M183" s="83">
        <f t="shared" si="25"/>
        <v>1648579</v>
      </c>
    </row>
    <row r="184" spans="1:13" x14ac:dyDescent="0.25">
      <c r="A184" s="397"/>
      <c r="B184" s="359"/>
      <c r="C184" s="220" t="s">
        <v>45</v>
      </c>
      <c r="D184" s="215">
        <v>769883</v>
      </c>
      <c r="E184" s="215">
        <v>769883</v>
      </c>
      <c r="F184" s="215"/>
      <c r="G184" s="215"/>
      <c r="H184" s="215"/>
      <c r="I184" s="215"/>
      <c r="J184" s="215"/>
      <c r="K184" s="216">
        <f t="shared" ref="K184:K190" si="26">E184+F184+G184+H184+I184+J184</f>
        <v>769883</v>
      </c>
      <c r="L184" s="217">
        <v>482518</v>
      </c>
      <c r="M184" s="216">
        <f t="shared" ref="M184:M190" si="27">K184-L184</f>
        <v>287365</v>
      </c>
    </row>
    <row r="185" spans="1:13" x14ac:dyDescent="0.25">
      <c r="A185" s="397"/>
      <c r="B185" s="359"/>
      <c r="C185" s="4" t="s">
        <v>56</v>
      </c>
      <c r="D185" s="100">
        <v>50000</v>
      </c>
      <c r="E185" s="45">
        <v>50000</v>
      </c>
      <c r="F185" s="45"/>
      <c r="G185" s="45"/>
      <c r="H185" s="45"/>
      <c r="I185" s="45"/>
      <c r="J185" s="45"/>
      <c r="K185" s="45">
        <f t="shared" si="26"/>
        <v>50000</v>
      </c>
      <c r="L185" s="95">
        <v>11500</v>
      </c>
      <c r="M185" s="45">
        <f t="shared" si="27"/>
        <v>38500</v>
      </c>
    </row>
    <row r="186" spans="1:13" x14ac:dyDescent="0.25">
      <c r="A186" s="397"/>
      <c r="B186" s="359"/>
      <c r="C186" s="4" t="s">
        <v>64</v>
      </c>
      <c r="D186" s="100">
        <v>10323630</v>
      </c>
      <c r="E186" s="45">
        <v>10057866</v>
      </c>
      <c r="F186" s="45"/>
      <c r="G186" s="64"/>
      <c r="H186" s="64"/>
      <c r="I186" s="45"/>
      <c r="J186" s="45"/>
      <c r="K186" s="45">
        <f t="shared" si="26"/>
        <v>10057866</v>
      </c>
      <c r="L186" s="95">
        <v>6172699</v>
      </c>
      <c r="M186" s="45">
        <f t="shared" si="27"/>
        <v>3885167</v>
      </c>
    </row>
    <row r="187" spans="1:13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/>
      <c r="G187" s="64"/>
      <c r="H187" s="64"/>
      <c r="I187" s="45"/>
      <c r="J187" s="45"/>
      <c r="K187" s="45">
        <f t="shared" si="26"/>
        <v>13080</v>
      </c>
      <c r="L187" s="95">
        <v>8400</v>
      </c>
      <c r="M187" s="45">
        <f t="shared" si="27"/>
        <v>4680</v>
      </c>
    </row>
    <row r="188" spans="1:13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/>
      <c r="G188" s="64"/>
      <c r="H188" s="64"/>
      <c r="I188" s="45"/>
      <c r="J188" s="45"/>
      <c r="K188" s="45">
        <f t="shared" si="26"/>
        <v>68000</v>
      </c>
      <c r="L188" s="95">
        <v>32000</v>
      </c>
      <c r="M188" s="45">
        <f t="shared" si="27"/>
        <v>36000</v>
      </c>
    </row>
    <row r="189" spans="1:13" x14ac:dyDescent="0.25">
      <c r="A189" s="397"/>
      <c r="B189" s="359"/>
      <c r="C189" s="4" t="s">
        <v>48</v>
      </c>
      <c r="D189" s="100">
        <v>2800340</v>
      </c>
      <c r="E189" s="45">
        <v>2728584</v>
      </c>
      <c r="F189" s="45"/>
      <c r="G189" s="64"/>
      <c r="H189" s="64"/>
      <c r="I189" s="45"/>
      <c r="J189" s="45"/>
      <c r="K189" s="45">
        <f t="shared" si="26"/>
        <v>2728584</v>
      </c>
      <c r="L189" s="95">
        <v>1678373</v>
      </c>
      <c r="M189" s="45">
        <f t="shared" si="27"/>
        <v>1050211</v>
      </c>
    </row>
    <row r="190" spans="1:13" x14ac:dyDescent="0.25">
      <c r="A190" s="397"/>
      <c r="B190" s="359"/>
      <c r="C190" s="4" t="s">
        <v>205</v>
      </c>
      <c r="D190" s="100">
        <v>0</v>
      </c>
      <c r="E190" s="45">
        <v>85000</v>
      </c>
      <c r="F190" s="45"/>
      <c r="G190" s="64"/>
      <c r="H190" s="64"/>
      <c r="I190" s="45"/>
      <c r="J190" s="45"/>
      <c r="K190" s="45">
        <f t="shared" si="26"/>
        <v>85000</v>
      </c>
      <c r="L190" s="95">
        <v>85000</v>
      </c>
      <c r="M190" s="45">
        <f t="shared" si="27"/>
        <v>0</v>
      </c>
    </row>
    <row r="191" spans="1:13" x14ac:dyDescent="0.25">
      <c r="A191" s="397"/>
      <c r="B191" s="359"/>
      <c r="C191" s="18" t="s">
        <v>49</v>
      </c>
      <c r="D191" s="185">
        <f t="shared" ref="D191:M191" si="28">SUM(D185:D190)</f>
        <v>13255050</v>
      </c>
      <c r="E191" s="185">
        <v>13002530</v>
      </c>
      <c r="F191" s="185">
        <f t="shared" si="28"/>
        <v>0</v>
      </c>
      <c r="G191" s="185">
        <f t="shared" si="28"/>
        <v>0</v>
      </c>
      <c r="H191" s="185">
        <f t="shared" si="28"/>
        <v>0</v>
      </c>
      <c r="I191" s="185">
        <f t="shared" si="28"/>
        <v>0</v>
      </c>
      <c r="J191" s="185">
        <f t="shared" si="28"/>
        <v>0</v>
      </c>
      <c r="K191" s="185">
        <f t="shared" si="28"/>
        <v>13002530</v>
      </c>
      <c r="L191" s="185">
        <f t="shared" si="28"/>
        <v>7987972</v>
      </c>
      <c r="M191" s="185">
        <f t="shared" si="28"/>
        <v>5014558</v>
      </c>
    </row>
    <row r="192" spans="1:13" x14ac:dyDescent="0.25">
      <c r="A192" s="397"/>
      <c r="B192" s="357" t="s">
        <v>21</v>
      </c>
      <c r="C192" s="4" t="s">
        <v>43</v>
      </c>
      <c r="D192" s="100">
        <v>50493564</v>
      </c>
      <c r="E192" s="45">
        <v>50272828</v>
      </c>
      <c r="F192" s="64"/>
      <c r="G192" s="45"/>
      <c r="H192" s="45"/>
      <c r="I192" s="45"/>
      <c r="J192" s="45"/>
      <c r="K192" s="45">
        <f t="shared" ref="K192:K199" si="29">E192+F192+G192+H192+I192+J192</f>
        <v>50272828</v>
      </c>
      <c r="L192" s="95">
        <v>28985267</v>
      </c>
      <c r="M192" s="45">
        <f t="shared" ref="M192:M199" si="30">K192-L192</f>
        <v>21287561</v>
      </c>
    </row>
    <row r="193" spans="1:13" x14ac:dyDescent="0.25">
      <c r="A193" s="397"/>
      <c r="B193" s="364"/>
      <c r="C193" s="4" t="s">
        <v>66</v>
      </c>
      <c r="D193" s="100">
        <v>0</v>
      </c>
      <c r="E193" s="45">
        <v>0</v>
      </c>
      <c r="F193" s="64"/>
      <c r="G193" s="45"/>
      <c r="H193" s="45"/>
      <c r="I193" s="45"/>
      <c r="J193" s="45"/>
      <c r="K193" s="45">
        <f t="shared" si="29"/>
        <v>0</v>
      </c>
      <c r="L193" s="95">
        <v>0</v>
      </c>
      <c r="M193" s="45">
        <f t="shared" si="30"/>
        <v>0</v>
      </c>
    </row>
    <row r="194" spans="1:13" x14ac:dyDescent="0.25">
      <c r="A194" s="397"/>
      <c r="B194" s="364"/>
      <c r="C194" s="4" t="s">
        <v>50</v>
      </c>
      <c r="D194" s="100">
        <v>2405000</v>
      </c>
      <c r="E194" s="45">
        <v>2405000</v>
      </c>
      <c r="F194" s="64"/>
      <c r="G194" s="45"/>
      <c r="H194" s="45"/>
      <c r="I194" s="45"/>
      <c r="J194" s="45"/>
      <c r="K194" s="45">
        <f t="shared" si="29"/>
        <v>2405000</v>
      </c>
      <c r="L194" s="95">
        <v>1088318</v>
      </c>
      <c r="M194" s="45">
        <f t="shared" si="30"/>
        <v>1316682</v>
      </c>
    </row>
    <row r="195" spans="1:13" x14ac:dyDescent="0.25">
      <c r="A195" s="397"/>
      <c r="B195" s="364"/>
      <c r="C195" s="4" t="s">
        <v>51</v>
      </c>
      <c r="D195" s="100">
        <v>115000</v>
      </c>
      <c r="E195" s="45">
        <v>115000</v>
      </c>
      <c r="F195" s="64"/>
      <c r="G195" s="45"/>
      <c r="H195" s="45"/>
      <c r="I195" s="45"/>
      <c r="J195" s="45"/>
      <c r="K195" s="45">
        <f t="shared" si="29"/>
        <v>115000</v>
      </c>
      <c r="L195" s="95">
        <v>0</v>
      </c>
      <c r="M195" s="45">
        <f t="shared" si="30"/>
        <v>115000</v>
      </c>
    </row>
    <row r="196" spans="1:13" x14ac:dyDescent="0.25">
      <c r="A196" s="397"/>
      <c r="B196" s="364"/>
      <c r="C196" s="4" t="s">
        <v>52</v>
      </c>
      <c r="D196" s="100">
        <v>322000</v>
      </c>
      <c r="E196" s="45">
        <v>322000</v>
      </c>
      <c r="F196" s="64"/>
      <c r="G196" s="45"/>
      <c r="H196" s="45"/>
      <c r="I196" s="45"/>
      <c r="J196" s="45"/>
      <c r="K196" s="45">
        <f t="shared" si="29"/>
        <v>322000</v>
      </c>
      <c r="L196" s="95">
        <v>119851</v>
      </c>
      <c r="M196" s="45">
        <f t="shared" si="30"/>
        <v>202149</v>
      </c>
    </row>
    <row r="197" spans="1:13" x14ac:dyDescent="0.25">
      <c r="A197" s="397"/>
      <c r="B197" s="364"/>
      <c r="C197" s="4" t="s">
        <v>53</v>
      </c>
      <c r="D197" s="100">
        <v>276000</v>
      </c>
      <c r="E197" s="45">
        <v>276000</v>
      </c>
      <c r="F197" s="64"/>
      <c r="G197" s="45"/>
      <c r="H197" s="45"/>
      <c r="I197" s="45"/>
      <c r="J197" s="45"/>
      <c r="K197" s="45">
        <f t="shared" si="29"/>
        <v>276000</v>
      </c>
      <c r="L197" s="95">
        <v>124500</v>
      </c>
      <c r="M197" s="45">
        <f t="shared" si="30"/>
        <v>151500</v>
      </c>
    </row>
    <row r="198" spans="1:13" x14ac:dyDescent="0.25">
      <c r="A198" s="397"/>
      <c r="B198" s="364"/>
      <c r="C198" s="4" t="s">
        <v>54</v>
      </c>
      <c r="D198" s="100">
        <v>1550000</v>
      </c>
      <c r="E198" s="45">
        <v>2440192</v>
      </c>
      <c r="F198" s="64"/>
      <c r="G198" s="64"/>
      <c r="H198" s="45"/>
      <c r="I198" s="45"/>
      <c r="J198" s="45"/>
      <c r="K198" s="45">
        <f t="shared" si="29"/>
        <v>2440192</v>
      </c>
      <c r="L198" s="95">
        <v>1101298</v>
      </c>
      <c r="M198" s="45">
        <f t="shared" si="30"/>
        <v>1338894</v>
      </c>
    </row>
    <row r="199" spans="1:13" x14ac:dyDescent="0.25">
      <c r="A199" s="397"/>
      <c r="B199" s="364"/>
      <c r="C199" s="4" t="s">
        <v>55</v>
      </c>
      <c r="D199" s="100">
        <v>0</v>
      </c>
      <c r="E199" s="45">
        <v>0</v>
      </c>
      <c r="F199" s="45"/>
      <c r="G199" s="45"/>
      <c r="H199" s="45"/>
      <c r="I199" s="45"/>
      <c r="J199" s="45"/>
      <c r="K199" s="45">
        <f t="shared" si="29"/>
        <v>0</v>
      </c>
      <c r="L199" s="95">
        <v>0</v>
      </c>
      <c r="M199" s="45">
        <f t="shared" si="30"/>
        <v>0</v>
      </c>
    </row>
    <row r="200" spans="1:13" x14ac:dyDescent="0.25">
      <c r="A200" s="397"/>
      <c r="B200" s="364"/>
      <c r="C200" s="18" t="s">
        <v>44</v>
      </c>
      <c r="D200" s="51">
        <f t="shared" ref="D200:M200" si="31">SUM(D192:D199)</f>
        <v>55161564</v>
      </c>
      <c r="E200" s="51">
        <v>55831020</v>
      </c>
      <c r="F200" s="51">
        <f t="shared" si="31"/>
        <v>0</v>
      </c>
      <c r="G200" s="51">
        <f t="shared" si="31"/>
        <v>0</v>
      </c>
      <c r="H200" s="51">
        <f t="shared" si="31"/>
        <v>0</v>
      </c>
      <c r="I200" s="51">
        <f t="shared" si="31"/>
        <v>0</v>
      </c>
      <c r="J200" s="51">
        <f t="shared" si="31"/>
        <v>0</v>
      </c>
      <c r="K200" s="51">
        <f t="shared" si="31"/>
        <v>55831020</v>
      </c>
      <c r="L200" s="185">
        <f t="shared" si="31"/>
        <v>31419234</v>
      </c>
      <c r="M200" s="83">
        <f t="shared" si="31"/>
        <v>24411786</v>
      </c>
    </row>
    <row r="201" spans="1:13" x14ac:dyDescent="0.25">
      <c r="A201" s="397"/>
      <c r="B201" s="364"/>
      <c r="C201" s="220" t="s">
        <v>45</v>
      </c>
      <c r="D201" s="215">
        <v>10313174</v>
      </c>
      <c r="E201" s="215">
        <v>10443718</v>
      </c>
      <c r="F201" s="215"/>
      <c r="G201" s="215"/>
      <c r="H201" s="215"/>
      <c r="I201" s="215"/>
      <c r="J201" s="215"/>
      <c r="K201" s="216">
        <f t="shared" ref="K201:K214" si="32">E201+F201+G201+H201+I201+J201</f>
        <v>10443718</v>
      </c>
      <c r="L201" s="217">
        <v>6077399</v>
      </c>
      <c r="M201" s="216">
        <f t="shared" ref="M201:M214" si="33">K201-L201</f>
        <v>4366319</v>
      </c>
    </row>
    <row r="202" spans="1:13" x14ac:dyDescent="0.25">
      <c r="A202" s="397"/>
      <c r="B202" s="364"/>
      <c r="C202" s="4" t="s">
        <v>46</v>
      </c>
      <c r="D202" s="100">
        <v>70000</v>
      </c>
      <c r="E202" s="45">
        <v>70000</v>
      </c>
      <c r="F202" s="45"/>
      <c r="G202" s="45"/>
      <c r="H202" s="45"/>
      <c r="I202" s="45"/>
      <c r="J202" s="45"/>
      <c r="K202" s="45">
        <f t="shared" si="32"/>
        <v>70000</v>
      </c>
      <c r="L202" s="95">
        <v>21978</v>
      </c>
      <c r="M202" s="64">
        <f t="shared" si="33"/>
        <v>48022</v>
      </c>
    </row>
    <row r="203" spans="1:13" x14ac:dyDescent="0.25">
      <c r="A203" s="397"/>
      <c r="B203" s="364"/>
      <c r="C203" s="4" t="s">
        <v>56</v>
      </c>
      <c r="D203" s="100">
        <v>260000</v>
      </c>
      <c r="E203" s="45">
        <v>257744</v>
      </c>
      <c r="F203" s="45">
        <v>-78273</v>
      </c>
      <c r="G203" s="45"/>
      <c r="H203" s="45"/>
      <c r="I203" s="45"/>
      <c r="J203" s="45"/>
      <c r="K203" s="45">
        <f t="shared" si="32"/>
        <v>179471</v>
      </c>
      <c r="L203" s="95">
        <v>164302</v>
      </c>
      <c r="M203" s="64">
        <f t="shared" si="33"/>
        <v>15169</v>
      </c>
    </row>
    <row r="204" spans="1:13" x14ac:dyDescent="0.25">
      <c r="A204" s="397"/>
      <c r="B204" s="364"/>
      <c r="C204" s="4" t="s">
        <v>57</v>
      </c>
      <c r="D204" s="100">
        <v>107880</v>
      </c>
      <c r="E204" s="45">
        <v>107880</v>
      </c>
      <c r="F204" s="45"/>
      <c r="G204" s="45"/>
      <c r="H204" s="45"/>
      <c r="I204" s="45"/>
      <c r="J204" s="45"/>
      <c r="K204" s="45">
        <f t="shared" si="32"/>
        <v>107880</v>
      </c>
      <c r="L204" s="95">
        <v>71921</v>
      </c>
      <c r="M204" s="64">
        <f t="shared" si="33"/>
        <v>35959</v>
      </c>
    </row>
    <row r="205" spans="1:13" x14ac:dyDescent="0.25">
      <c r="A205" s="397"/>
      <c r="B205" s="364"/>
      <c r="C205" s="4" t="s">
        <v>58</v>
      </c>
      <c r="D205" s="100">
        <v>361200</v>
      </c>
      <c r="E205" s="45">
        <v>363028</v>
      </c>
      <c r="F205" s="45"/>
      <c r="G205" s="45"/>
      <c r="H205" s="45"/>
      <c r="I205" s="45"/>
      <c r="J205" s="45"/>
      <c r="K205" s="45">
        <f t="shared" si="32"/>
        <v>363028</v>
      </c>
      <c r="L205" s="95">
        <v>192597</v>
      </c>
      <c r="M205" s="64">
        <f t="shared" si="33"/>
        <v>170431</v>
      </c>
    </row>
    <row r="206" spans="1:13" x14ac:dyDescent="0.25">
      <c r="A206" s="397"/>
      <c r="B206" s="364"/>
      <c r="C206" s="4" t="s">
        <v>59</v>
      </c>
      <c r="D206" s="100">
        <v>806656</v>
      </c>
      <c r="E206" s="45">
        <v>806656</v>
      </c>
      <c r="F206" s="45"/>
      <c r="G206" s="45"/>
      <c r="H206" s="45"/>
      <c r="I206" s="45"/>
      <c r="J206" s="45"/>
      <c r="K206" s="45">
        <f t="shared" si="32"/>
        <v>806656</v>
      </c>
      <c r="L206" s="95">
        <v>393782</v>
      </c>
      <c r="M206" s="64">
        <f t="shared" si="33"/>
        <v>412874</v>
      </c>
    </row>
    <row r="207" spans="1:13" x14ac:dyDescent="0.25">
      <c r="A207" s="397"/>
      <c r="B207" s="364"/>
      <c r="C207" s="4" t="s">
        <v>64</v>
      </c>
      <c r="D207" s="100">
        <v>10000</v>
      </c>
      <c r="E207" s="45">
        <v>10000</v>
      </c>
      <c r="F207" s="45"/>
      <c r="G207" s="45"/>
      <c r="H207" s="45"/>
      <c r="I207" s="45"/>
      <c r="J207" s="45"/>
      <c r="K207" s="45">
        <f t="shared" si="32"/>
        <v>10000</v>
      </c>
      <c r="L207" s="95">
        <v>0</v>
      </c>
      <c r="M207" s="64">
        <f t="shared" si="33"/>
        <v>10000</v>
      </c>
    </row>
    <row r="208" spans="1:13" x14ac:dyDescent="0.25">
      <c r="A208" s="397"/>
      <c r="B208" s="364"/>
      <c r="C208" s="4" t="s">
        <v>60</v>
      </c>
      <c r="D208" s="100">
        <v>241000</v>
      </c>
      <c r="E208" s="45">
        <v>241000</v>
      </c>
      <c r="F208" s="45"/>
      <c r="G208" s="45"/>
      <c r="H208" s="45"/>
      <c r="I208" s="45"/>
      <c r="J208" s="45"/>
      <c r="K208" s="45">
        <f t="shared" si="32"/>
        <v>241000</v>
      </c>
      <c r="L208" s="95">
        <v>220687</v>
      </c>
      <c r="M208" s="64">
        <f t="shared" si="33"/>
        <v>20313</v>
      </c>
    </row>
    <row r="209" spans="1:14" x14ac:dyDescent="0.25">
      <c r="A209" s="397"/>
      <c r="B209" s="364"/>
      <c r="C209" s="4" t="s">
        <v>67</v>
      </c>
      <c r="D209" s="100">
        <v>12000</v>
      </c>
      <c r="E209" s="45">
        <v>12000</v>
      </c>
      <c r="F209" s="45">
        <v>5663</v>
      </c>
      <c r="G209" s="45"/>
      <c r="H209" s="45"/>
      <c r="I209" s="45"/>
      <c r="J209" s="45"/>
      <c r="K209" s="45">
        <f t="shared" si="32"/>
        <v>17663</v>
      </c>
      <c r="L209" s="95">
        <v>9020</v>
      </c>
      <c r="M209" s="64">
        <f t="shared" si="33"/>
        <v>8643</v>
      </c>
    </row>
    <row r="210" spans="1:14" x14ac:dyDescent="0.25">
      <c r="A210" s="397"/>
      <c r="B210" s="364"/>
      <c r="C210" s="4" t="s">
        <v>47</v>
      </c>
      <c r="D210" s="100">
        <v>166200</v>
      </c>
      <c r="E210" s="45">
        <v>167700</v>
      </c>
      <c r="F210" s="45"/>
      <c r="G210" s="45"/>
      <c r="H210" s="45"/>
      <c r="I210" s="45"/>
      <c r="J210" s="45"/>
      <c r="K210" s="45">
        <f t="shared" si="32"/>
        <v>167700</v>
      </c>
      <c r="L210" s="95">
        <v>86700</v>
      </c>
      <c r="M210" s="64">
        <f t="shared" si="33"/>
        <v>81000</v>
      </c>
    </row>
    <row r="211" spans="1:14" x14ac:dyDescent="0.25">
      <c r="A211" s="397"/>
      <c r="B211" s="364"/>
      <c r="C211" s="4" t="s">
        <v>61</v>
      </c>
      <c r="D211" s="100">
        <v>1355455</v>
      </c>
      <c r="E211" s="45">
        <v>1355455</v>
      </c>
      <c r="F211" s="45">
        <f>78273-5663</f>
        <v>72610</v>
      </c>
      <c r="G211" s="45"/>
      <c r="H211" s="45"/>
      <c r="I211" s="45"/>
      <c r="J211" s="45"/>
      <c r="K211" s="45">
        <f t="shared" si="32"/>
        <v>1428065</v>
      </c>
      <c r="L211" s="95">
        <v>897885</v>
      </c>
      <c r="M211" s="64">
        <f t="shared" si="33"/>
        <v>530180</v>
      </c>
    </row>
    <row r="212" spans="1:14" x14ac:dyDescent="0.25">
      <c r="A212" s="397"/>
      <c r="B212" s="364"/>
      <c r="C212" s="4" t="s">
        <v>62</v>
      </c>
      <c r="D212" s="100">
        <v>250000</v>
      </c>
      <c r="E212" s="45">
        <v>250000</v>
      </c>
      <c r="F212" s="45"/>
      <c r="G212" s="45"/>
      <c r="H212" s="45"/>
      <c r="I212" s="45"/>
      <c r="J212" s="45"/>
      <c r="K212" s="45">
        <f t="shared" si="32"/>
        <v>250000</v>
      </c>
      <c r="L212" s="95">
        <v>53055</v>
      </c>
      <c r="M212" s="64">
        <f t="shared" si="33"/>
        <v>196945</v>
      </c>
    </row>
    <row r="213" spans="1:14" x14ac:dyDescent="0.25">
      <c r="A213" s="397"/>
      <c r="B213" s="364"/>
      <c r="C213" s="4" t="s">
        <v>48</v>
      </c>
      <c r="D213" s="100">
        <v>384681</v>
      </c>
      <c r="E213" s="45">
        <v>384565</v>
      </c>
      <c r="F213" s="45"/>
      <c r="G213" s="45"/>
      <c r="H213" s="45"/>
      <c r="I213" s="45"/>
      <c r="J213" s="45"/>
      <c r="K213" s="45">
        <f t="shared" si="32"/>
        <v>384565</v>
      </c>
      <c r="L213" s="95">
        <v>230534</v>
      </c>
      <c r="M213" s="64">
        <f t="shared" si="33"/>
        <v>154031</v>
      </c>
    </row>
    <row r="214" spans="1:14" x14ac:dyDescent="0.25">
      <c r="A214" s="397"/>
      <c r="B214" s="364"/>
      <c r="C214" s="4" t="s">
        <v>63</v>
      </c>
      <c r="D214" s="100">
        <v>15000</v>
      </c>
      <c r="E214" s="45">
        <v>71500</v>
      </c>
      <c r="F214" s="45">
        <v>-39000</v>
      </c>
      <c r="G214" s="64"/>
      <c r="H214" s="45"/>
      <c r="I214" s="45"/>
      <c r="J214" s="45"/>
      <c r="K214" s="45">
        <f t="shared" si="32"/>
        <v>32500</v>
      </c>
      <c r="L214" s="95">
        <v>9358</v>
      </c>
      <c r="M214" s="45">
        <f t="shared" si="33"/>
        <v>23142</v>
      </c>
    </row>
    <row r="215" spans="1:14" x14ac:dyDescent="0.25">
      <c r="A215" s="397"/>
      <c r="B215" s="364"/>
      <c r="C215" s="18" t="s">
        <v>49</v>
      </c>
      <c r="D215" s="51">
        <f t="shared" ref="D215:M215" si="34">SUM(D202:D214)</f>
        <v>4040072</v>
      </c>
      <c r="E215" s="51">
        <v>4097528</v>
      </c>
      <c r="F215" s="51">
        <f t="shared" si="34"/>
        <v>-39000</v>
      </c>
      <c r="G215" s="51">
        <f t="shared" si="34"/>
        <v>0</v>
      </c>
      <c r="H215" s="51">
        <f t="shared" si="34"/>
        <v>0</v>
      </c>
      <c r="I215" s="51">
        <f t="shared" si="34"/>
        <v>0</v>
      </c>
      <c r="J215" s="51">
        <f t="shared" si="34"/>
        <v>0</v>
      </c>
      <c r="K215" s="51">
        <f t="shared" si="34"/>
        <v>4058528</v>
      </c>
      <c r="L215" s="185">
        <f t="shared" si="34"/>
        <v>2351819</v>
      </c>
      <c r="M215" s="83">
        <f t="shared" si="34"/>
        <v>1706709</v>
      </c>
    </row>
    <row r="216" spans="1:14" s="170" customFormat="1" x14ac:dyDescent="0.25">
      <c r="A216" s="397"/>
      <c r="B216" s="364"/>
      <c r="C216" s="168" t="s">
        <v>194</v>
      </c>
      <c r="D216" s="169">
        <v>0</v>
      </c>
      <c r="E216" s="169">
        <v>76400</v>
      </c>
      <c r="F216" s="169"/>
      <c r="G216" s="169"/>
      <c r="H216" s="169"/>
      <c r="I216" s="169"/>
      <c r="J216" s="169"/>
      <c r="K216" s="45">
        <f t="shared" ref="K216:K218" si="35">E216+F216+G216+H216+I216+J216</f>
        <v>76400</v>
      </c>
      <c r="L216" s="187">
        <v>76400</v>
      </c>
      <c r="M216" s="45">
        <f t="shared" ref="M216:M218" si="36">K216-L216</f>
        <v>0</v>
      </c>
      <c r="N216" s="174"/>
    </row>
    <row r="217" spans="1:14" x14ac:dyDescent="0.25">
      <c r="A217" s="397"/>
      <c r="B217" s="364"/>
      <c r="C217" s="4" t="s">
        <v>143</v>
      </c>
      <c r="D217" s="100">
        <v>94488</v>
      </c>
      <c r="E217" s="45">
        <v>18088</v>
      </c>
      <c r="F217" s="64"/>
      <c r="G217" s="45"/>
      <c r="H217" s="45"/>
      <c r="I217" s="45"/>
      <c r="J217" s="45"/>
      <c r="K217" s="45">
        <f t="shared" si="35"/>
        <v>18088</v>
      </c>
      <c r="L217" s="95">
        <v>14163</v>
      </c>
      <c r="M217" s="45">
        <f t="shared" si="36"/>
        <v>3925</v>
      </c>
    </row>
    <row r="218" spans="1:14" x14ac:dyDescent="0.25">
      <c r="A218" s="397"/>
      <c r="B218" s="364"/>
      <c r="C218" s="4" t="s">
        <v>144</v>
      </c>
      <c r="D218" s="100">
        <v>25512</v>
      </c>
      <c r="E218" s="45">
        <v>25512</v>
      </c>
      <c r="F218" s="45"/>
      <c r="G218" s="45"/>
      <c r="H218" s="45"/>
      <c r="I218" s="45"/>
      <c r="J218" s="45"/>
      <c r="K218" s="45">
        <f t="shared" si="35"/>
        <v>25512</v>
      </c>
      <c r="L218" s="95">
        <v>24452</v>
      </c>
      <c r="M218" s="45">
        <f t="shared" si="36"/>
        <v>1060</v>
      </c>
    </row>
    <row r="219" spans="1:14" x14ac:dyDescent="0.25">
      <c r="A219" s="397"/>
      <c r="B219" s="358"/>
      <c r="C219" s="18" t="s">
        <v>145</v>
      </c>
      <c r="D219" s="51">
        <f>SUM(D216:D218)</f>
        <v>120000</v>
      </c>
      <c r="E219" s="51">
        <v>120000</v>
      </c>
      <c r="F219" s="51">
        <f t="shared" ref="F219:M219" si="37">SUM(F216:F218)</f>
        <v>0</v>
      </c>
      <c r="G219" s="51">
        <f t="shared" si="37"/>
        <v>0</v>
      </c>
      <c r="H219" s="51">
        <f t="shared" si="37"/>
        <v>0</v>
      </c>
      <c r="I219" s="51">
        <f t="shared" si="37"/>
        <v>0</v>
      </c>
      <c r="J219" s="51">
        <f t="shared" si="37"/>
        <v>0</v>
      </c>
      <c r="K219" s="51">
        <f t="shared" si="37"/>
        <v>120000</v>
      </c>
      <c r="L219" s="185">
        <f t="shared" si="37"/>
        <v>115015</v>
      </c>
      <c r="M219" s="51">
        <f t="shared" si="37"/>
        <v>4985</v>
      </c>
    </row>
    <row r="220" spans="1:14" x14ac:dyDescent="0.25">
      <c r="A220" s="397"/>
      <c r="B220" s="359" t="s">
        <v>24</v>
      </c>
      <c r="C220" s="4" t="s">
        <v>68</v>
      </c>
      <c r="D220" s="100">
        <v>1500000</v>
      </c>
      <c r="E220" s="45">
        <v>1500000</v>
      </c>
      <c r="F220" s="45"/>
      <c r="G220" s="45"/>
      <c r="H220" s="45"/>
      <c r="I220" s="45"/>
      <c r="J220" s="45"/>
      <c r="K220" s="45">
        <f t="shared" ref="K220:K221" si="38">E220+F220+G220+H220+I220+J220</f>
        <v>1500000</v>
      </c>
      <c r="L220" s="95">
        <v>1015835</v>
      </c>
      <c r="M220" s="45">
        <f t="shared" ref="M220:M221" si="39">K220-L220</f>
        <v>484165</v>
      </c>
    </row>
    <row r="221" spans="1:14" x14ac:dyDescent="0.25">
      <c r="A221" s="397"/>
      <c r="B221" s="359"/>
      <c r="C221" s="4" t="s">
        <v>55</v>
      </c>
      <c r="D221" s="100">
        <v>720000</v>
      </c>
      <c r="E221" s="45">
        <v>720000</v>
      </c>
      <c r="F221" s="45"/>
      <c r="G221" s="45"/>
      <c r="H221" s="45"/>
      <c r="I221" s="45"/>
      <c r="J221" s="45"/>
      <c r="K221" s="45">
        <f t="shared" si="38"/>
        <v>720000</v>
      </c>
      <c r="L221" s="95">
        <v>480000</v>
      </c>
      <c r="M221" s="45">
        <f t="shared" si="39"/>
        <v>240000</v>
      </c>
    </row>
    <row r="222" spans="1:14" x14ac:dyDescent="0.25">
      <c r="A222" s="397"/>
      <c r="B222" s="359"/>
      <c r="C222" s="18" t="s">
        <v>44</v>
      </c>
      <c r="D222" s="51">
        <f t="shared" ref="D222:M222" si="40">SUM(D220:D221)</f>
        <v>2220000</v>
      </c>
      <c r="E222" s="51">
        <v>2220000</v>
      </c>
      <c r="F222" s="51">
        <f t="shared" si="40"/>
        <v>0</v>
      </c>
      <c r="G222" s="51">
        <f t="shared" si="40"/>
        <v>0</v>
      </c>
      <c r="H222" s="51">
        <f t="shared" si="40"/>
        <v>0</v>
      </c>
      <c r="I222" s="51">
        <f t="shared" si="40"/>
        <v>0</v>
      </c>
      <c r="J222" s="51">
        <f t="shared" si="40"/>
        <v>0</v>
      </c>
      <c r="K222" s="51">
        <f t="shared" si="40"/>
        <v>2220000</v>
      </c>
      <c r="L222" s="185">
        <f t="shared" si="40"/>
        <v>1495835</v>
      </c>
      <c r="M222" s="83">
        <f t="shared" si="40"/>
        <v>724165</v>
      </c>
    </row>
    <row r="223" spans="1:14" x14ac:dyDescent="0.25">
      <c r="A223" s="397"/>
      <c r="B223" s="359"/>
      <c r="C223" s="220" t="s">
        <v>45</v>
      </c>
      <c r="D223" s="215">
        <v>416554</v>
      </c>
      <c r="E223" s="215">
        <v>416554</v>
      </c>
      <c r="F223" s="215"/>
      <c r="G223" s="215"/>
      <c r="H223" s="215"/>
      <c r="I223" s="215"/>
      <c r="J223" s="215"/>
      <c r="K223" s="216">
        <f t="shared" ref="K223:K231" si="41">E223+F223+G223+H223+I223+J223</f>
        <v>416554</v>
      </c>
      <c r="L223" s="217">
        <v>196615</v>
      </c>
      <c r="M223" s="216">
        <f t="shared" ref="M223:M231" si="42">K223-L223</f>
        <v>219939</v>
      </c>
    </row>
    <row r="224" spans="1:14" x14ac:dyDescent="0.25">
      <c r="A224" s="397"/>
      <c r="B224" s="359"/>
      <c r="C224" s="4" t="s">
        <v>46</v>
      </c>
      <c r="D224" s="100">
        <v>50000</v>
      </c>
      <c r="E224" s="45">
        <v>50000</v>
      </c>
      <c r="F224" s="45"/>
      <c r="G224" s="45"/>
      <c r="H224" s="45"/>
      <c r="I224" s="45"/>
      <c r="J224" s="45"/>
      <c r="K224" s="45">
        <f t="shared" si="41"/>
        <v>50000</v>
      </c>
      <c r="L224" s="95">
        <v>14974</v>
      </c>
      <c r="M224" s="45">
        <f t="shared" si="42"/>
        <v>35026</v>
      </c>
    </row>
    <row r="225" spans="1:13" x14ac:dyDescent="0.25">
      <c r="A225" s="397"/>
      <c r="B225" s="359"/>
      <c r="C225" s="4" t="s">
        <v>58</v>
      </c>
      <c r="D225" s="100">
        <v>29292</v>
      </c>
      <c r="E225" s="45">
        <v>29292</v>
      </c>
      <c r="F225" s="45"/>
      <c r="G225" s="45"/>
      <c r="H225" s="45"/>
      <c r="I225" s="45"/>
      <c r="J225" s="45"/>
      <c r="K225" s="45">
        <f t="shared" si="41"/>
        <v>29292</v>
      </c>
      <c r="L225" s="95">
        <v>14626</v>
      </c>
      <c r="M225" s="45">
        <f t="shared" si="42"/>
        <v>14666</v>
      </c>
    </row>
    <row r="226" spans="1:13" x14ac:dyDescent="0.25">
      <c r="A226" s="397"/>
      <c r="B226" s="359"/>
      <c r="C226" s="4" t="s">
        <v>65</v>
      </c>
      <c r="D226" s="100">
        <v>1731600</v>
      </c>
      <c r="E226" s="45">
        <v>1631600</v>
      </c>
      <c r="F226" s="45"/>
      <c r="G226" s="45"/>
      <c r="H226" s="45"/>
      <c r="I226" s="45"/>
      <c r="J226" s="45"/>
      <c r="K226" s="45">
        <f t="shared" si="41"/>
        <v>1631600</v>
      </c>
      <c r="L226" s="95">
        <v>1025600</v>
      </c>
      <c r="M226" s="45">
        <f t="shared" si="42"/>
        <v>606000</v>
      </c>
    </row>
    <row r="227" spans="1:13" x14ac:dyDescent="0.25">
      <c r="A227" s="397"/>
      <c r="B227" s="359"/>
      <c r="C227" s="4" t="s">
        <v>60</v>
      </c>
      <c r="D227" s="100">
        <v>150000</v>
      </c>
      <c r="E227" s="45">
        <v>250000</v>
      </c>
      <c r="F227" s="45"/>
      <c r="G227" s="45"/>
      <c r="H227" s="45"/>
      <c r="I227" s="45"/>
      <c r="J227" s="45"/>
      <c r="K227" s="45">
        <f t="shared" si="41"/>
        <v>250000</v>
      </c>
      <c r="L227" s="95">
        <v>231000</v>
      </c>
      <c r="M227" s="64">
        <f t="shared" si="42"/>
        <v>19000</v>
      </c>
    </row>
    <row r="228" spans="1:13" x14ac:dyDescent="0.25">
      <c r="A228" s="397"/>
      <c r="B228" s="359"/>
      <c r="C228" s="4" t="s">
        <v>67</v>
      </c>
      <c r="D228" s="100">
        <v>70000</v>
      </c>
      <c r="E228" s="45">
        <v>38960</v>
      </c>
      <c r="F228" s="45"/>
      <c r="G228" s="45"/>
      <c r="H228" s="45"/>
      <c r="I228" s="45"/>
      <c r="J228" s="45"/>
      <c r="K228" s="45">
        <f t="shared" si="41"/>
        <v>38960</v>
      </c>
      <c r="L228" s="95">
        <v>36000</v>
      </c>
      <c r="M228" s="45">
        <f t="shared" si="42"/>
        <v>2960</v>
      </c>
    </row>
    <row r="229" spans="1:13" x14ac:dyDescent="0.25">
      <c r="A229" s="397"/>
      <c r="B229" s="359"/>
      <c r="C229" s="4" t="s">
        <v>61</v>
      </c>
      <c r="D229" s="100">
        <v>150000</v>
      </c>
      <c r="E229" s="45">
        <v>181040</v>
      </c>
      <c r="F229" s="45"/>
      <c r="G229" s="45"/>
      <c r="H229" s="45"/>
      <c r="I229" s="45"/>
      <c r="J229" s="45"/>
      <c r="K229" s="45">
        <f t="shared" si="41"/>
        <v>181040</v>
      </c>
      <c r="L229" s="95">
        <v>44000</v>
      </c>
      <c r="M229" s="45">
        <f t="shared" si="42"/>
        <v>137040</v>
      </c>
    </row>
    <row r="230" spans="1:13" x14ac:dyDescent="0.25">
      <c r="A230" s="397"/>
      <c r="B230" s="359"/>
      <c r="C230" s="4" t="s">
        <v>48</v>
      </c>
      <c r="D230" s="100">
        <v>600812</v>
      </c>
      <c r="E230" s="45">
        <v>600812</v>
      </c>
      <c r="F230" s="45"/>
      <c r="G230" s="45"/>
      <c r="H230" s="45"/>
      <c r="I230" s="45"/>
      <c r="J230" s="45"/>
      <c r="K230" s="45">
        <f t="shared" si="41"/>
        <v>600812</v>
      </c>
      <c r="L230" s="95">
        <v>364628</v>
      </c>
      <c r="M230" s="45">
        <f t="shared" si="42"/>
        <v>236184</v>
      </c>
    </row>
    <row r="231" spans="1:13" x14ac:dyDescent="0.25">
      <c r="A231" s="397"/>
      <c r="B231" s="359"/>
      <c r="C231" s="4" t="s">
        <v>63</v>
      </c>
      <c r="D231" s="100">
        <v>1000</v>
      </c>
      <c r="E231" s="45">
        <v>1000</v>
      </c>
      <c r="F231" s="45"/>
      <c r="G231" s="45"/>
      <c r="H231" s="45"/>
      <c r="I231" s="45"/>
      <c r="J231" s="45"/>
      <c r="K231" s="45">
        <f t="shared" si="41"/>
        <v>1000</v>
      </c>
      <c r="L231" s="95">
        <v>0</v>
      </c>
      <c r="M231" s="45">
        <f t="shared" si="42"/>
        <v>1000</v>
      </c>
    </row>
    <row r="232" spans="1:13" x14ac:dyDescent="0.25">
      <c r="A232" s="397"/>
      <c r="B232" s="359"/>
      <c r="C232" s="18" t="s">
        <v>49</v>
      </c>
      <c r="D232" s="51">
        <f t="shared" ref="D232:M232" si="43">SUM(D224:D231)</f>
        <v>2782704</v>
      </c>
      <c r="E232" s="51">
        <v>2782704</v>
      </c>
      <c r="F232" s="51">
        <f t="shared" si="43"/>
        <v>0</v>
      </c>
      <c r="G232" s="51">
        <f t="shared" si="43"/>
        <v>0</v>
      </c>
      <c r="H232" s="51">
        <f t="shared" si="43"/>
        <v>0</v>
      </c>
      <c r="I232" s="51">
        <f t="shared" si="43"/>
        <v>0</v>
      </c>
      <c r="J232" s="51">
        <f t="shared" si="43"/>
        <v>0</v>
      </c>
      <c r="K232" s="51">
        <f t="shared" si="43"/>
        <v>2782704</v>
      </c>
      <c r="L232" s="185">
        <f t="shared" si="43"/>
        <v>1730828</v>
      </c>
      <c r="M232" s="83">
        <f t="shared" si="43"/>
        <v>1051876</v>
      </c>
    </row>
    <row r="233" spans="1:13" x14ac:dyDescent="0.25">
      <c r="A233" s="355" t="s">
        <v>82</v>
      </c>
      <c r="B233" s="357" t="s">
        <v>21</v>
      </c>
      <c r="C233" s="4" t="s">
        <v>43</v>
      </c>
      <c r="D233" s="100">
        <v>4087272</v>
      </c>
      <c r="E233" s="64">
        <v>4087272</v>
      </c>
      <c r="F233" s="45"/>
      <c r="G233" s="45"/>
      <c r="H233" s="45"/>
      <c r="I233" s="45"/>
      <c r="J233" s="45"/>
      <c r="K233" s="45">
        <f t="shared" ref="K233:K252" si="44">E233+F233+G233+H233+I233+J233</f>
        <v>4087272</v>
      </c>
      <c r="L233" s="95">
        <v>2612636</v>
      </c>
      <c r="M233" s="45">
        <f t="shared" ref="M233:M252" si="45">K233-L233</f>
        <v>1474636</v>
      </c>
    </row>
    <row r="234" spans="1:13" x14ac:dyDescent="0.25">
      <c r="A234" s="356"/>
      <c r="B234" s="358"/>
      <c r="C234" s="4" t="s">
        <v>45</v>
      </c>
      <c r="D234" s="100">
        <v>762739</v>
      </c>
      <c r="E234" s="64">
        <v>762739</v>
      </c>
      <c r="F234" s="45"/>
      <c r="G234" s="45"/>
      <c r="H234" s="45"/>
      <c r="I234" s="45"/>
      <c r="J234" s="45"/>
      <c r="K234" s="45">
        <f t="shared" si="44"/>
        <v>762739</v>
      </c>
      <c r="L234" s="95">
        <v>502648</v>
      </c>
      <c r="M234" s="45">
        <f t="shared" si="45"/>
        <v>260091</v>
      </c>
    </row>
    <row r="235" spans="1:13" x14ac:dyDescent="0.25">
      <c r="A235" s="355" t="s">
        <v>83</v>
      </c>
      <c r="B235" s="357" t="s">
        <v>13</v>
      </c>
      <c r="C235" s="4" t="s">
        <v>43</v>
      </c>
      <c r="D235" s="100">
        <v>337596</v>
      </c>
      <c r="E235" s="64">
        <v>337596</v>
      </c>
      <c r="F235" s="45"/>
      <c r="G235" s="45"/>
      <c r="H235" s="45"/>
      <c r="I235" s="45"/>
      <c r="J235" s="45"/>
      <c r="K235" s="45">
        <f t="shared" si="44"/>
        <v>337596</v>
      </c>
      <c r="L235" s="95">
        <v>286177</v>
      </c>
      <c r="M235" s="45">
        <f t="shared" si="45"/>
        <v>51419</v>
      </c>
    </row>
    <row r="236" spans="1:13" x14ac:dyDescent="0.25">
      <c r="A236" s="365"/>
      <c r="B236" s="358"/>
      <c r="C236" s="4" t="s">
        <v>45</v>
      </c>
      <c r="D236" s="100">
        <v>63018</v>
      </c>
      <c r="E236" s="64">
        <v>63018</v>
      </c>
      <c r="F236" s="45"/>
      <c r="G236" s="45"/>
      <c r="H236" s="45"/>
      <c r="I236" s="45"/>
      <c r="J236" s="45"/>
      <c r="K236" s="45">
        <f t="shared" si="44"/>
        <v>63018</v>
      </c>
      <c r="L236" s="95">
        <v>55396</v>
      </c>
      <c r="M236" s="45">
        <f t="shared" si="45"/>
        <v>7622</v>
      </c>
    </row>
    <row r="237" spans="1:13" x14ac:dyDescent="0.25">
      <c r="A237" s="355" t="s">
        <v>84</v>
      </c>
      <c r="B237" s="357" t="s">
        <v>15</v>
      </c>
      <c r="C237" s="4" t="s">
        <v>43</v>
      </c>
      <c r="D237" s="100">
        <v>543635</v>
      </c>
      <c r="E237" s="64">
        <v>543635</v>
      </c>
      <c r="F237" s="45"/>
      <c r="G237" s="45"/>
      <c r="H237" s="45"/>
      <c r="I237" s="45"/>
      <c r="J237" s="45"/>
      <c r="K237" s="45">
        <f t="shared" si="44"/>
        <v>543635</v>
      </c>
      <c r="L237" s="95">
        <v>300181</v>
      </c>
      <c r="M237" s="45">
        <f t="shared" si="45"/>
        <v>243454</v>
      </c>
    </row>
    <row r="238" spans="1:13" x14ac:dyDescent="0.25">
      <c r="A238" s="356"/>
      <c r="B238" s="358"/>
      <c r="C238" s="4" t="s">
        <v>45</v>
      </c>
      <c r="D238" s="100">
        <v>101467</v>
      </c>
      <c r="E238" s="64">
        <v>101467</v>
      </c>
      <c r="F238" s="45"/>
      <c r="G238" s="45"/>
      <c r="H238" s="45"/>
      <c r="I238" s="45"/>
      <c r="J238" s="45"/>
      <c r="K238" s="45">
        <f t="shared" si="44"/>
        <v>101467</v>
      </c>
      <c r="L238" s="95">
        <v>57471</v>
      </c>
      <c r="M238" s="45">
        <f t="shared" si="45"/>
        <v>43996</v>
      </c>
    </row>
    <row r="239" spans="1:13" x14ac:dyDescent="0.25">
      <c r="A239" s="355" t="s">
        <v>85</v>
      </c>
      <c r="B239" s="357" t="s">
        <v>16</v>
      </c>
      <c r="C239" s="4" t="s">
        <v>43</v>
      </c>
      <c r="D239" s="100">
        <v>2261534</v>
      </c>
      <c r="E239" s="64">
        <v>2261534</v>
      </c>
      <c r="F239" s="45"/>
      <c r="G239" s="45"/>
      <c r="H239" s="45"/>
      <c r="I239" s="45"/>
      <c r="J239" s="45"/>
      <c r="K239" s="45">
        <f t="shared" si="44"/>
        <v>2261534</v>
      </c>
      <c r="L239" s="95">
        <v>876516</v>
      </c>
      <c r="M239" s="45">
        <f t="shared" si="45"/>
        <v>1385018</v>
      </c>
    </row>
    <row r="240" spans="1:13" x14ac:dyDescent="0.25">
      <c r="A240" s="356"/>
      <c r="B240" s="358"/>
      <c r="C240" s="4" t="s">
        <v>45</v>
      </c>
      <c r="D240" s="100">
        <v>421495</v>
      </c>
      <c r="E240" s="64">
        <v>421495</v>
      </c>
      <c r="F240" s="45"/>
      <c r="G240" s="45"/>
      <c r="H240" s="45"/>
      <c r="I240" s="45"/>
      <c r="J240" s="45"/>
      <c r="K240" s="45">
        <f t="shared" si="44"/>
        <v>421495</v>
      </c>
      <c r="L240" s="95">
        <v>168748</v>
      </c>
      <c r="M240" s="45">
        <f t="shared" si="45"/>
        <v>252747</v>
      </c>
    </row>
    <row r="241" spans="1:13" x14ac:dyDescent="0.25">
      <c r="A241" s="355" t="s">
        <v>86</v>
      </c>
      <c r="B241" s="357" t="s">
        <v>19</v>
      </c>
      <c r="C241" s="4" t="s">
        <v>43</v>
      </c>
      <c r="D241" s="100">
        <v>515520</v>
      </c>
      <c r="E241" s="64">
        <v>515520</v>
      </c>
      <c r="F241" s="45"/>
      <c r="G241" s="45"/>
      <c r="H241" s="45"/>
      <c r="I241" s="45"/>
      <c r="J241" s="45"/>
      <c r="K241" s="45">
        <f t="shared" si="44"/>
        <v>515520</v>
      </c>
      <c r="L241" s="95">
        <v>338665</v>
      </c>
      <c r="M241" s="45">
        <f t="shared" si="45"/>
        <v>176855</v>
      </c>
    </row>
    <row r="242" spans="1:13" x14ac:dyDescent="0.25">
      <c r="A242" s="356"/>
      <c r="B242" s="358"/>
      <c r="C242" s="4" t="s">
        <v>45</v>
      </c>
      <c r="D242" s="100">
        <v>96190</v>
      </c>
      <c r="E242" s="64">
        <v>96190</v>
      </c>
      <c r="F242" s="45"/>
      <c r="G242" s="45"/>
      <c r="H242" s="45"/>
      <c r="I242" s="45"/>
      <c r="J242" s="45"/>
      <c r="K242" s="45">
        <f t="shared" si="44"/>
        <v>96190</v>
      </c>
      <c r="L242" s="95">
        <v>64493</v>
      </c>
      <c r="M242" s="45">
        <f t="shared" si="45"/>
        <v>31697</v>
      </c>
    </row>
    <row r="243" spans="1:13" x14ac:dyDescent="0.25">
      <c r="A243" s="355" t="s">
        <v>87</v>
      </c>
      <c r="B243" s="357" t="s">
        <v>21</v>
      </c>
      <c r="C243" s="4" t="s">
        <v>54</v>
      </c>
      <c r="D243" s="100">
        <v>160800</v>
      </c>
      <c r="E243" s="64">
        <v>160800</v>
      </c>
      <c r="F243" s="45"/>
      <c r="G243" s="45"/>
      <c r="H243" s="45"/>
      <c r="I243" s="45"/>
      <c r="J243" s="45"/>
      <c r="K243" s="45">
        <f t="shared" si="44"/>
        <v>160800</v>
      </c>
      <c r="L243" s="95">
        <v>72900</v>
      </c>
      <c r="M243" s="45">
        <f t="shared" si="45"/>
        <v>87900</v>
      </c>
    </row>
    <row r="244" spans="1:13" x14ac:dyDescent="0.25">
      <c r="A244" s="356"/>
      <c r="B244" s="358"/>
      <c r="C244" s="4" t="s">
        <v>45</v>
      </c>
      <c r="D244" s="100">
        <v>30016</v>
      </c>
      <c r="E244" s="64">
        <v>30016</v>
      </c>
      <c r="F244" s="45"/>
      <c r="G244" s="45"/>
      <c r="H244" s="45"/>
      <c r="I244" s="45"/>
      <c r="J244" s="45"/>
      <c r="K244" s="45">
        <f t="shared" si="44"/>
        <v>30016</v>
      </c>
      <c r="L244" s="95">
        <v>14048</v>
      </c>
      <c r="M244" s="45">
        <f t="shared" si="45"/>
        <v>15968</v>
      </c>
    </row>
    <row r="245" spans="1:13" x14ac:dyDescent="0.25">
      <c r="A245" s="355" t="s">
        <v>88</v>
      </c>
      <c r="B245" s="357" t="s">
        <v>13</v>
      </c>
      <c r="C245" s="4" t="s">
        <v>54</v>
      </c>
      <c r="D245" s="100">
        <v>0</v>
      </c>
      <c r="E245" s="64">
        <v>0</v>
      </c>
      <c r="F245" s="45"/>
      <c r="G245" s="45"/>
      <c r="H245" s="45"/>
      <c r="I245" s="45"/>
      <c r="J245" s="45"/>
      <c r="K245" s="45">
        <f t="shared" si="44"/>
        <v>0</v>
      </c>
      <c r="L245" s="95">
        <v>0</v>
      </c>
      <c r="M245" s="45">
        <f t="shared" si="45"/>
        <v>0</v>
      </c>
    </row>
    <row r="246" spans="1:13" x14ac:dyDescent="0.25">
      <c r="A246" s="356"/>
      <c r="B246" s="358"/>
      <c r="C246" s="4" t="s">
        <v>45</v>
      </c>
      <c r="D246" s="100">
        <v>0</v>
      </c>
      <c r="E246" s="64">
        <v>0</v>
      </c>
      <c r="F246" s="45"/>
      <c r="G246" s="45"/>
      <c r="H246" s="45"/>
      <c r="I246" s="45"/>
      <c r="J246" s="45"/>
      <c r="K246" s="45">
        <f t="shared" si="44"/>
        <v>0</v>
      </c>
      <c r="L246" s="95">
        <v>0</v>
      </c>
      <c r="M246" s="45">
        <f t="shared" si="45"/>
        <v>0</v>
      </c>
    </row>
    <row r="247" spans="1:13" x14ac:dyDescent="0.25">
      <c r="A247" s="355" t="s">
        <v>89</v>
      </c>
      <c r="B247" s="357" t="s">
        <v>16</v>
      </c>
      <c r="C247" s="4" t="s">
        <v>54</v>
      </c>
      <c r="D247" s="100">
        <v>171600</v>
      </c>
      <c r="E247" s="64">
        <v>171600</v>
      </c>
      <c r="F247" s="45"/>
      <c r="G247" s="45"/>
      <c r="H247" s="45"/>
      <c r="I247" s="45"/>
      <c r="J247" s="45"/>
      <c r="K247" s="45">
        <f t="shared" si="44"/>
        <v>171600</v>
      </c>
      <c r="L247" s="95">
        <v>62600</v>
      </c>
      <c r="M247" s="45">
        <f t="shared" si="45"/>
        <v>109000</v>
      </c>
    </row>
    <row r="248" spans="1:13" x14ac:dyDescent="0.25">
      <c r="A248" s="356"/>
      <c r="B248" s="358"/>
      <c r="C248" s="4" t="s">
        <v>45</v>
      </c>
      <c r="D248" s="100">
        <v>32032</v>
      </c>
      <c r="E248" s="64">
        <v>32032</v>
      </c>
      <c r="F248" s="45"/>
      <c r="G248" s="45"/>
      <c r="H248" s="45"/>
      <c r="I248" s="45"/>
      <c r="J248" s="45"/>
      <c r="K248" s="45">
        <f t="shared" si="44"/>
        <v>32032</v>
      </c>
      <c r="L248" s="95">
        <v>12070</v>
      </c>
      <c r="M248" s="45">
        <f t="shared" si="45"/>
        <v>19962</v>
      </c>
    </row>
    <row r="249" spans="1:13" x14ac:dyDescent="0.25">
      <c r="A249" s="355" t="s">
        <v>90</v>
      </c>
      <c r="B249" s="357" t="s">
        <v>19</v>
      </c>
      <c r="C249" s="4" t="s">
        <v>54</v>
      </c>
      <c r="D249" s="100">
        <v>141600</v>
      </c>
      <c r="E249" s="64">
        <v>141600</v>
      </c>
      <c r="F249" s="45"/>
      <c r="G249" s="45"/>
      <c r="H249" s="45"/>
      <c r="I249" s="45"/>
      <c r="J249" s="45"/>
      <c r="K249" s="45">
        <f t="shared" si="44"/>
        <v>141600</v>
      </c>
      <c r="L249" s="95">
        <v>88100</v>
      </c>
      <c r="M249" s="45">
        <f t="shared" si="45"/>
        <v>53500</v>
      </c>
    </row>
    <row r="250" spans="1:13" x14ac:dyDescent="0.25">
      <c r="A250" s="356"/>
      <c r="B250" s="358"/>
      <c r="C250" s="4" t="s">
        <v>45</v>
      </c>
      <c r="D250" s="100">
        <v>26432</v>
      </c>
      <c r="E250" s="64">
        <v>26432</v>
      </c>
      <c r="F250" s="45"/>
      <c r="G250" s="45"/>
      <c r="H250" s="45"/>
      <c r="I250" s="45"/>
      <c r="J250" s="45"/>
      <c r="K250" s="45">
        <f t="shared" si="44"/>
        <v>26432</v>
      </c>
      <c r="L250" s="95">
        <v>16960</v>
      </c>
      <c r="M250" s="45">
        <f t="shared" si="45"/>
        <v>9472</v>
      </c>
    </row>
    <row r="251" spans="1:13" x14ac:dyDescent="0.25">
      <c r="A251" s="365" t="s">
        <v>184</v>
      </c>
      <c r="B251" s="357" t="s">
        <v>15</v>
      </c>
      <c r="C251" s="4" t="s">
        <v>54</v>
      </c>
      <c r="D251" s="100">
        <v>141600</v>
      </c>
      <c r="E251" s="64">
        <v>141600</v>
      </c>
      <c r="F251" s="45"/>
      <c r="G251" s="45"/>
      <c r="H251" s="45"/>
      <c r="I251" s="45"/>
      <c r="J251" s="45"/>
      <c r="K251" s="45">
        <f t="shared" si="44"/>
        <v>141600</v>
      </c>
      <c r="L251" s="95">
        <v>88100</v>
      </c>
      <c r="M251" s="45">
        <f t="shared" si="45"/>
        <v>53500</v>
      </c>
    </row>
    <row r="252" spans="1:13" x14ac:dyDescent="0.25">
      <c r="A252" s="356"/>
      <c r="B252" s="358"/>
      <c r="C252" s="4" t="s">
        <v>45</v>
      </c>
      <c r="D252" s="100">
        <v>26432</v>
      </c>
      <c r="E252" s="64">
        <v>26432</v>
      </c>
      <c r="F252" s="45"/>
      <c r="G252" s="45"/>
      <c r="H252" s="45"/>
      <c r="I252" s="45"/>
      <c r="J252" s="45"/>
      <c r="K252" s="45">
        <f t="shared" si="44"/>
        <v>26432</v>
      </c>
      <c r="L252" s="95">
        <v>16961</v>
      </c>
      <c r="M252" s="45">
        <f t="shared" si="45"/>
        <v>9471</v>
      </c>
    </row>
    <row r="253" spans="1:13" x14ac:dyDescent="0.25">
      <c r="A253" s="472" t="s">
        <v>148</v>
      </c>
      <c r="B253" s="473"/>
      <c r="C253" s="474"/>
      <c r="D253" s="221">
        <f t="shared" ref="D253:M253" si="46">SUM(D232,D233,D234,D235,D236,D237,D238,D239,D240,D241,D242,D243,D244,D245,D246,D247,D248,D249,D250,D251,D252,D223,D222,D219,D215,D201,D200,D191,D184,D183,D177,D164,D163,D156,D142,D141,D134,D122,D121,D113,D108,D107,)</f>
        <v>156430891</v>
      </c>
      <c r="E253" s="221">
        <v>156951371</v>
      </c>
      <c r="F253" s="221">
        <f t="shared" si="46"/>
        <v>0</v>
      </c>
      <c r="G253" s="221">
        <f t="shared" si="46"/>
        <v>0</v>
      </c>
      <c r="H253" s="221">
        <f t="shared" si="46"/>
        <v>0</v>
      </c>
      <c r="I253" s="221">
        <f t="shared" si="46"/>
        <v>0</v>
      </c>
      <c r="J253" s="221">
        <f t="shared" si="46"/>
        <v>0</v>
      </c>
      <c r="K253" s="221">
        <f t="shared" si="46"/>
        <v>156951371</v>
      </c>
      <c r="L253" s="222">
        <f>SUM(L232,L233,L234,L235,L236,L237,L238,L239,L240,L241,L242,L243,L244,L245,L246,L247,L248,L249,L250,L251,L252,L223,L222,L219,L215,L201,L200,L191,L184,L183,L177,L164,L163,L156,L142,L141,L134,L122,L121,L113,L108,L107,)</f>
        <v>91592776</v>
      </c>
      <c r="M253" s="223">
        <f t="shared" si="46"/>
        <v>65358595</v>
      </c>
    </row>
    <row r="254" spans="1:13" x14ac:dyDescent="0.25">
      <c r="A254" s="363" t="s">
        <v>69</v>
      </c>
      <c r="B254" s="6" t="s">
        <v>9</v>
      </c>
      <c r="C254" s="4" t="s">
        <v>70</v>
      </c>
      <c r="D254" s="100">
        <v>0</v>
      </c>
      <c r="E254" s="45">
        <v>0</v>
      </c>
      <c r="F254" s="45"/>
      <c r="G254" s="45"/>
      <c r="H254" s="45"/>
      <c r="I254" s="45"/>
      <c r="J254" s="45"/>
      <c r="K254" s="45">
        <f t="shared" ref="K254:K256" si="47">E254+F254+G254+H254+I254+J254</f>
        <v>0</v>
      </c>
      <c r="L254" s="95">
        <v>0</v>
      </c>
      <c r="M254" s="45">
        <f t="shared" ref="M254:M256" si="48">K254-L254</f>
        <v>0</v>
      </c>
    </row>
    <row r="255" spans="1:13" x14ac:dyDescent="0.25">
      <c r="A255" s="363"/>
      <c r="B255" s="357" t="s">
        <v>42</v>
      </c>
      <c r="C255" s="4" t="s">
        <v>43</v>
      </c>
      <c r="D255" s="100">
        <v>978360</v>
      </c>
      <c r="E255" s="45">
        <v>978360</v>
      </c>
      <c r="F255" s="45"/>
      <c r="G255" s="45"/>
      <c r="H255" s="45"/>
      <c r="I255" s="45"/>
      <c r="J255" s="45"/>
      <c r="K255" s="45">
        <f t="shared" si="47"/>
        <v>978360</v>
      </c>
      <c r="L255" s="95">
        <v>652240</v>
      </c>
      <c r="M255" s="45">
        <f t="shared" si="48"/>
        <v>326120</v>
      </c>
    </row>
    <row r="256" spans="1:13" x14ac:dyDescent="0.25">
      <c r="A256" s="363"/>
      <c r="B256" s="364"/>
      <c r="C256" s="4" t="s">
        <v>54</v>
      </c>
      <c r="D256" s="100">
        <v>0</v>
      </c>
      <c r="E256" s="45">
        <v>1875</v>
      </c>
      <c r="F256" s="45"/>
      <c r="G256" s="45"/>
      <c r="H256" s="45"/>
      <c r="I256" s="45"/>
      <c r="J256" s="45"/>
      <c r="K256" s="45">
        <f t="shared" si="47"/>
        <v>1875</v>
      </c>
      <c r="L256" s="95">
        <v>1875</v>
      </c>
      <c r="M256" s="45">
        <f t="shared" si="48"/>
        <v>0</v>
      </c>
    </row>
    <row r="257" spans="1:13" x14ac:dyDescent="0.25">
      <c r="A257" s="363"/>
      <c r="B257" s="364"/>
      <c r="C257" s="18" t="s">
        <v>44</v>
      </c>
      <c r="D257" s="51">
        <f>SUM(D254:D256)</f>
        <v>978360</v>
      </c>
      <c r="E257" s="51">
        <v>980235</v>
      </c>
      <c r="F257" s="51">
        <f t="shared" ref="F257:M257" si="49">SUM(F255:F256)</f>
        <v>0</v>
      </c>
      <c r="G257" s="51">
        <f t="shared" si="49"/>
        <v>0</v>
      </c>
      <c r="H257" s="51">
        <f t="shared" si="49"/>
        <v>0</v>
      </c>
      <c r="I257" s="51">
        <f t="shared" si="49"/>
        <v>0</v>
      </c>
      <c r="J257" s="51">
        <f t="shared" si="49"/>
        <v>0</v>
      </c>
      <c r="K257" s="51">
        <f t="shared" si="49"/>
        <v>980235</v>
      </c>
      <c r="L257" s="185">
        <f t="shared" si="49"/>
        <v>654115</v>
      </c>
      <c r="M257" s="83">
        <f t="shared" si="49"/>
        <v>326120</v>
      </c>
    </row>
    <row r="258" spans="1:13" x14ac:dyDescent="0.25">
      <c r="A258" s="363"/>
      <c r="B258" s="364"/>
      <c r="C258" s="220" t="s">
        <v>45</v>
      </c>
      <c r="D258" s="215">
        <v>91314</v>
      </c>
      <c r="E258" s="215">
        <v>91314</v>
      </c>
      <c r="F258" s="215"/>
      <c r="G258" s="215"/>
      <c r="H258" s="215"/>
      <c r="I258" s="215"/>
      <c r="J258" s="215"/>
      <c r="K258" s="216">
        <f t="shared" ref="K258:K262" si="50">E258+F258+G258+H258+I258+J258</f>
        <v>91314</v>
      </c>
      <c r="L258" s="217">
        <v>62778</v>
      </c>
      <c r="M258" s="216">
        <f t="shared" ref="M258:M262" si="51">K258-L258</f>
        <v>28536</v>
      </c>
    </row>
    <row r="259" spans="1:13" x14ac:dyDescent="0.25">
      <c r="A259" s="363"/>
      <c r="B259" s="364"/>
      <c r="C259" s="4" t="s">
        <v>46</v>
      </c>
      <c r="D259" s="100">
        <v>0</v>
      </c>
      <c r="E259" s="45">
        <v>3181</v>
      </c>
      <c r="F259" s="45"/>
      <c r="G259" s="45"/>
      <c r="H259" s="45"/>
      <c r="I259" s="45"/>
      <c r="J259" s="45"/>
      <c r="K259" s="45">
        <f t="shared" si="50"/>
        <v>3181</v>
      </c>
      <c r="L259" s="95">
        <v>3181</v>
      </c>
      <c r="M259" s="94">
        <f t="shared" si="51"/>
        <v>0</v>
      </c>
    </row>
    <row r="260" spans="1:13" x14ac:dyDescent="0.25">
      <c r="A260" s="363"/>
      <c r="B260" s="364"/>
      <c r="C260" s="4" t="s">
        <v>56</v>
      </c>
      <c r="D260" s="100">
        <v>0</v>
      </c>
      <c r="E260" s="45">
        <v>428</v>
      </c>
      <c r="F260" s="45"/>
      <c r="G260" s="45"/>
      <c r="H260" s="45"/>
      <c r="I260" s="45"/>
      <c r="J260" s="45"/>
      <c r="K260" s="45">
        <f t="shared" si="50"/>
        <v>428</v>
      </c>
      <c r="L260" s="95">
        <v>428</v>
      </c>
      <c r="M260" s="94">
        <f t="shared" si="51"/>
        <v>0</v>
      </c>
    </row>
    <row r="261" spans="1:13" x14ac:dyDescent="0.25">
      <c r="A261" s="363"/>
      <c r="B261" s="364"/>
      <c r="C261" s="4" t="s">
        <v>47</v>
      </c>
      <c r="D261" s="100">
        <v>0</v>
      </c>
      <c r="E261" s="45">
        <v>1900</v>
      </c>
      <c r="F261" s="45"/>
      <c r="G261" s="45"/>
      <c r="H261" s="45"/>
      <c r="I261" s="45"/>
      <c r="J261" s="45"/>
      <c r="K261" s="45">
        <f t="shared" si="50"/>
        <v>1900</v>
      </c>
      <c r="L261" s="95">
        <v>1900</v>
      </c>
      <c r="M261" s="94">
        <f t="shared" si="51"/>
        <v>0</v>
      </c>
    </row>
    <row r="262" spans="1:13" x14ac:dyDescent="0.25">
      <c r="A262" s="363"/>
      <c r="B262" s="364"/>
      <c r="C262" s="4" t="s">
        <v>48</v>
      </c>
      <c r="D262" s="100">
        <v>0</v>
      </c>
      <c r="E262" s="45">
        <v>974</v>
      </c>
      <c r="F262" s="45"/>
      <c r="G262" s="45"/>
      <c r="H262" s="45"/>
      <c r="I262" s="45"/>
      <c r="J262" s="45"/>
      <c r="K262" s="45">
        <f t="shared" si="50"/>
        <v>974</v>
      </c>
      <c r="L262" s="95">
        <v>974</v>
      </c>
      <c r="M262" s="94">
        <f t="shared" si="51"/>
        <v>0</v>
      </c>
    </row>
    <row r="263" spans="1:13" x14ac:dyDescent="0.25">
      <c r="A263" s="363"/>
      <c r="B263" s="358"/>
      <c r="C263" s="18" t="s">
        <v>49</v>
      </c>
      <c r="D263" s="51">
        <f>SUM(D259:D262)</f>
        <v>0</v>
      </c>
      <c r="E263" s="51">
        <v>6483</v>
      </c>
      <c r="F263" s="51">
        <f t="shared" ref="F263:M263" si="52">SUM(F259:F262)</f>
        <v>0</v>
      </c>
      <c r="G263" s="51">
        <f t="shared" si="52"/>
        <v>0</v>
      </c>
      <c r="H263" s="51">
        <f t="shared" si="52"/>
        <v>0</v>
      </c>
      <c r="I263" s="51">
        <f t="shared" si="52"/>
        <v>0</v>
      </c>
      <c r="J263" s="51">
        <f t="shared" si="52"/>
        <v>0</v>
      </c>
      <c r="K263" s="51">
        <f t="shared" si="52"/>
        <v>6483</v>
      </c>
      <c r="L263" s="185">
        <f t="shared" si="52"/>
        <v>6483</v>
      </c>
      <c r="M263" s="96">
        <f t="shared" si="52"/>
        <v>0</v>
      </c>
    </row>
    <row r="264" spans="1:13" x14ac:dyDescent="0.25">
      <c r="A264" s="363"/>
      <c r="B264" s="359" t="s">
        <v>21</v>
      </c>
      <c r="C264" s="4" t="s">
        <v>43</v>
      </c>
      <c r="D264" s="100">
        <v>4583341</v>
      </c>
      <c r="E264" s="45">
        <v>4677716</v>
      </c>
      <c r="F264" s="45"/>
      <c r="G264" s="64"/>
      <c r="H264" s="64"/>
      <c r="I264" s="45"/>
      <c r="J264" s="45"/>
      <c r="K264" s="45">
        <f t="shared" ref="K264:K269" si="53">E264+F264+G264+H264+I264+J264</f>
        <v>4677716</v>
      </c>
      <c r="L264" s="95">
        <v>2914532</v>
      </c>
      <c r="M264" s="45">
        <f t="shared" ref="M264:M269" si="54">K264-L264</f>
        <v>1763184</v>
      </c>
    </row>
    <row r="265" spans="1:13" x14ac:dyDescent="0.25">
      <c r="A265" s="363"/>
      <c r="B265" s="359"/>
      <c r="C265" s="4" t="s">
        <v>50</v>
      </c>
      <c r="D265" s="100">
        <v>189600</v>
      </c>
      <c r="E265" s="45">
        <v>189600</v>
      </c>
      <c r="F265" s="45"/>
      <c r="G265" s="64"/>
      <c r="H265" s="64"/>
      <c r="I265" s="45"/>
      <c r="J265" s="45"/>
      <c r="K265" s="45">
        <f t="shared" si="53"/>
        <v>189600</v>
      </c>
      <c r="L265" s="95">
        <v>87500</v>
      </c>
      <c r="M265" s="45">
        <f t="shared" si="54"/>
        <v>102100</v>
      </c>
    </row>
    <row r="266" spans="1:13" x14ac:dyDescent="0.25">
      <c r="A266" s="363"/>
      <c r="B266" s="359"/>
      <c r="C266" s="4" t="s">
        <v>51</v>
      </c>
      <c r="D266" s="100">
        <v>10000</v>
      </c>
      <c r="E266" s="45">
        <v>10000</v>
      </c>
      <c r="F266" s="45"/>
      <c r="G266" s="64"/>
      <c r="H266" s="64"/>
      <c r="I266" s="45"/>
      <c r="J266" s="45"/>
      <c r="K266" s="45">
        <f t="shared" si="53"/>
        <v>10000</v>
      </c>
      <c r="L266" s="95">
        <v>0</v>
      </c>
      <c r="M266" s="45">
        <f t="shared" si="54"/>
        <v>10000</v>
      </c>
    </row>
    <row r="267" spans="1:13" x14ac:dyDescent="0.25">
      <c r="A267" s="363"/>
      <c r="B267" s="359"/>
      <c r="C267" s="4" t="s">
        <v>53</v>
      </c>
      <c r="D267" s="100">
        <v>24000</v>
      </c>
      <c r="E267" s="45">
        <v>24000</v>
      </c>
      <c r="F267" s="45"/>
      <c r="G267" s="64"/>
      <c r="H267" s="64"/>
      <c r="I267" s="45"/>
      <c r="J267" s="45"/>
      <c r="K267" s="45">
        <f t="shared" si="53"/>
        <v>24000</v>
      </c>
      <c r="L267" s="95">
        <v>12000</v>
      </c>
      <c r="M267" s="45">
        <f t="shared" si="54"/>
        <v>12000</v>
      </c>
    </row>
    <row r="268" spans="1:13" x14ac:dyDescent="0.25">
      <c r="A268" s="363"/>
      <c r="B268" s="359"/>
      <c r="C268" s="4" t="s">
        <v>54</v>
      </c>
      <c r="D268" s="100">
        <v>0</v>
      </c>
      <c r="E268" s="45">
        <v>153750</v>
      </c>
      <c r="F268" s="45"/>
      <c r="G268" s="64"/>
      <c r="H268" s="64"/>
      <c r="I268" s="45"/>
      <c r="J268" s="45"/>
      <c r="K268" s="45">
        <f t="shared" si="53"/>
        <v>153750</v>
      </c>
      <c r="L268" s="95">
        <v>3750</v>
      </c>
      <c r="M268" s="45">
        <f t="shared" si="54"/>
        <v>150000</v>
      </c>
    </row>
    <row r="269" spans="1:13" x14ac:dyDescent="0.25">
      <c r="A269" s="363"/>
      <c r="B269" s="359"/>
      <c r="C269" s="4" t="s">
        <v>55</v>
      </c>
      <c r="D269" s="100">
        <v>0</v>
      </c>
      <c r="E269" s="45">
        <v>0</v>
      </c>
      <c r="F269" s="45"/>
      <c r="G269" s="45"/>
      <c r="H269" s="45"/>
      <c r="I269" s="45"/>
      <c r="J269" s="45"/>
      <c r="K269" s="45">
        <f t="shared" si="53"/>
        <v>0</v>
      </c>
      <c r="L269" s="95">
        <v>0</v>
      </c>
      <c r="M269" s="45">
        <f t="shared" si="54"/>
        <v>0</v>
      </c>
    </row>
    <row r="270" spans="1:13" x14ac:dyDescent="0.25">
      <c r="A270" s="363"/>
      <c r="B270" s="359"/>
      <c r="C270" s="18" t="s">
        <v>44</v>
      </c>
      <c r="D270" s="51">
        <f>SUM(D264:D269)</f>
        <v>4806941</v>
      </c>
      <c r="E270" s="51">
        <v>5055066</v>
      </c>
      <c r="F270" s="51">
        <f t="shared" ref="F270:L270" si="55">SUM(F264:F269)</f>
        <v>0</v>
      </c>
      <c r="G270" s="51">
        <f t="shared" si="55"/>
        <v>0</v>
      </c>
      <c r="H270" s="51">
        <f t="shared" si="55"/>
        <v>0</v>
      </c>
      <c r="I270" s="51">
        <f t="shared" si="55"/>
        <v>0</v>
      </c>
      <c r="J270" s="51">
        <f t="shared" si="55"/>
        <v>0</v>
      </c>
      <c r="K270" s="51">
        <f t="shared" si="55"/>
        <v>5055066</v>
      </c>
      <c r="L270" s="185">
        <f t="shared" si="55"/>
        <v>3017782</v>
      </c>
      <c r="M270" s="83">
        <f>SUM(M264:M269)</f>
        <v>2037284</v>
      </c>
    </row>
    <row r="271" spans="1:13" x14ac:dyDescent="0.25">
      <c r="A271" s="363"/>
      <c r="B271" s="359"/>
      <c r="C271" s="220" t="s">
        <v>45</v>
      </c>
      <c r="D271" s="219">
        <v>923640</v>
      </c>
      <c r="E271" s="215">
        <v>972390</v>
      </c>
      <c r="F271" s="215"/>
      <c r="G271" s="215"/>
      <c r="H271" s="215"/>
      <c r="I271" s="215"/>
      <c r="J271" s="215"/>
      <c r="K271" s="216">
        <f t="shared" ref="K271:K281" si="56">E271+F271+G271+H271+I271+J271</f>
        <v>972390</v>
      </c>
      <c r="L271" s="217">
        <v>590663</v>
      </c>
      <c r="M271" s="216">
        <f t="shared" ref="M271:M281" si="57">K271-L271</f>
        <v>381727</v>
      </c>
    </row>
    <row r="272" spans="1:13" x14ac:dyDescent="0.25">
      <c r="A272" s="363"/>
      <c r="B272" s="359"/>
      <c r="C272" s="4" t="s">
        <v>46</v>
      </c>
      <c r="D272" s="100">
        <v>40000</v>
      </c>
      <c r="E272" s="45">
        <v>36819</v>
      </c>
      <c r="F272" s="45"/>
      <c r="G272" s="45"/>
      <c r="H272" s="45"/>
      <c r="I272" s="45"/>
      <c r="J272" s="45"/>
      <c r="K272" s="45">
        <f t="shared" si="56"/>
        <v>36819</v>
      </c>
      <c r="L272" s="95">
        <v>7382</v>
      </c>
      <c r="M272" s="45">
        <f t="shared" si="57"/>
        <v>29437</v>
      </c>
    </row>
    <row r="273" spans="1:13" x14ac:dyDescent="0.25">
      <c r="A273" s="363"/>
      <c r="B273" s="359"/>
      <c r="C273" s="4" t="s">
        <v>56</v>
      </c>
      <c r="D273" s="100">
        <v>50000</v>
      </c>
      <c r="E273" s="45">
        <v>45824</v>
      </c>
      <c r="F273" s="45"/>
      <c r="G273" s="45"/>
      <c r="H273" s="45"/>
      <c r="I273" s="45"/>
      <c r="J273" s="45"/>
      <c r="K273" s="45">
        <f t="shared" si="56"/>
        <v>45824</v>
      </c>
      <c r="L273" s="95">
        <v>0</v>
      </c>
      <c r="M273" s="64">
        <f t="shared" si="57"/>
        <v>45824</v>
      </c>
    </row>
    <row r="274" spans="1:13" x14ac:dyDescent="0.25">
      <c r="A274" s="363"/>
      <c r="B274" s="359"/>
      <c r="C274" s="92" t="s">
        <v>58</v>
      </c>
      <c r="D274" s="106">
        <v>0</v>
      </c>
      <c r="E274" s="45">
        <v>1642</v>
      </c>
      <c r="F274" s="45"/>
      <c r="G274" s="64"/>
      <c r="H274" s="64"/>
      <c r="I274" s="64"/>
      <c r="J274" s="45"/>
      <c r="K274" s="45">
        <f t="shared" si="56"/>
        <v>1642</v>
      </c>
      <c r="L274" s="95">
        <v>1642</v>
      </c>
      <c r="M274" s="94">
        <f t="shared" si="57"/>
        <v>0</v>
      </c>
    </row>
    <row r="275" spans="1:13" x14ac:dyDescent="0.25">
      <c r="A275" s="363"/>
      <c r="B275" s="359"/>
      <c r="C275" s="4" t="s">
        <v>59</v>
      </c>
      <c r="D275" s="100">
        <v>50000</v>
      </c>
      <c r="E275" s="45">
        <v>50000</v>
      </c>
      <c r="F275" s="45"/>
      <c r="G275" s="64"/>
      <c r="H275" s="64"/>
      <c r="I275" s="64"/>
      <c r="J275" s="45"/>
      <c r="K275" s="45">
        <f t="shared" si="56"/>
        <v>50000</v>
      </c>
      <c r="L275" s="95">
        <v>33999</v>
      </c>
      <c r="M275" s="64">
        <f t="shared" si="57"/>
        <v>16001</v>
      </c>
    </row>
    <row r="276" spans="1:13" x14ac:dyDescent="0.25">
      <c r="A276" s="363"/>
      <c r="B276" s="359"/>
      <c r="C276" s="4" t="s">
        <v>60</v>
      </c>
      <c r="D276" s="100">
        <v>4000</v>
      </c>
      <c r="E276" s="45">
        <v>54000</v>
      </c>
      <c r="F276" s="45"/>
      <c r="G276" s="64"/>
      <c r="H276" s="64"/>
      <c r="I276" s="64"/>
      <c r="J276" s="45"/>
      <c r="K276" s="45">
        <f t="shared" si="56"/>
        <v>54000</v>
      </c>
      <c r="L276" s="95">
        <v>4000</v>
      </c>
      <c r="M276" s="64">
        <f t="shared" si="57"/>
        <v>50000</v>
      </c>
    </row>
    <row r="277" spans="1:13" x14ac:dyDescent="0.25">
      <c r="A277" s="363"/>
      <c r="B277" s="359"/>
      <c r="C277" s="4" t="s">
        <v>47</v>
      </c>
      <c r="D277" s="100">
        <v>16800</v>
      </c>
      <c r="E277" s="45">
        <v>16800</v>
      </c>
      <c r="F277" s="45"/>
      <c r="G277" s="64"/>
      <c r="H277" s="64"/>
      <c r="I277" s="64"/>
      <c r="J277" s="45"/>
      <c r="K277" s="45">
        <f t="shared" si="56"/>
        <v>16800</v>
      </c>
      <c r="L277" s="95">
        <v>8400</v>
      </c>
      <c r="M277" s="64">
        <f t="shared" si="57"/>
        <v>8400</v>
      </c>
    </row>
    <row r="278" spans="1:13" x14ac:dyDescent="0.25">
      <c r="A278" s="363"/>
      <c r="B278" s="359"/>
      <c r="C278" s="4" t="s">
        <v>61</v>
      </c>
      <c r="D278" s="100">
        <v>0</v>
      </c>
      <c r="E278" s="45">
        <v>634655</v>
      </c>
      <c r="F278" s="45"/>
      <c r="G278" s="64"/>
      <c r="H278" s="64"/>
      <c r="I278" s="64"/>
      <c r="J278" s="45"/>
      <c r="K278" s="45">
        <f t="shared" si="56"/>
        <v>634655</v>
      </c>
      <c r="L278" s="95">
        <v>206</v>
      </c>
      <c r="M278" s="64">
        <f t="shared" si="57"/>
        <v>634449</v>
      </c>
    </row>
    <row r="279" spans="1:13" x14ac:dyDescent="0.25">
      <c r="A279" s="363"/>
      <c r="B279" s="359"/>
      <c r="C279" s="4" t="s">
        <v>62</v>
      </c>
      <c r="D279" s="100">
        <v>26665</v>
      </c>
      <c r="E279" s="45">
        <v>26665</v>
      </c>
      <c r="F279" s="45"/>
      <c r="G279" s="64"/>
      <c r="H279" s="64"/>
      <c r="I279" s="64"/>
      <c r="J279" s="45"/>
      <c r="K279" s="45">
        <f t="shared" si="56"/>
        <v>26665</v>
      </c>
      <c r="L279" s="95">
        <v>16680</v>
      </c>
      <c r="M279" s="64">
        <f t="shared" si="57"/>
        <v>9985</v>
      </c>
    </row>
    <row r="280" spans="1:13" x14ac:dyDescent="0.25">
      <c r="A280" s="363"/>
      <c r="B280" s="359"/>
      <c r="C280" s="4" t="s">
        <v>48</v>
      </c>
      <c r="D280" s="100">
        <v>23480</v>
      </c>
      <c r="E280" s="45">
        <v>166807</v>
      </c>
      <c r="F280" s="45"/>
      <c r="G280" s="64"/>
      <c r="H280" s="64"/>
      <c r="I280" s="64"/>
      <c r="J280" s="45"/>
      <c r="K280" s="45">
        <f t="shared" si="56"/>
        <v>166807</v>
      </c>
      <c r="L280" s="95">
        <v>5502</v>
      </c>
      <c r="M280" s="64">
        <f t="shared" si="57"/>
        <v>161305</v>
      </c>
    </row>
    <row r="281" spans="1:13" x14ac:dyDescent="0.25">
      <c r="A281" s="363"/>
      <c r="B281" s="359"/>
      <c r="C281" s="4" t="s">
        <v>63</v>
      </c>
      <c r="D281" s="100">
        <v>236898</v>
      </c>
      <c r="E281" s="45">
        <v>396398</v>
      </c>
      <c r="F281" s="45"/>
      <c r="G281" s="64"/>
      <c r="H281" s="64"/>
      <c r="I281" s="64"/>
      <c r="J281" s="45"/>
      <c r="K281" s="45">
        <f t="shared" si="56"/>
        <v>396398</v>
      </c>
      <c r="L281" s="95">
        <v>0</v>
      </c>
      <c r="M281" s="45">
        <f t="shared" si="57"/>
        <v>396398</v>
      </c>
    </row>
    <row r="282" spans="1:13" x14ac:dyDescent="0.25">
      <c r="A282" s="363"/>
      <c r="B282" s="359"/>
      <c r="C282" s="18" t="s">
        <v>49</v>
      </c>
      <c r="D282" s="51">
        <f>SUM(D272:D281)</f>
        <v>447843</v>
      </c>
      <c r="E282" s="51">
        <v>1429610</v>
      </c>
      <c r="F282" s="51">
        <f t="shared" ref="F282:M282" si="58">SUM(F272:F281)</f>
        <v>0</v>
      </c>
      <c r="G282" s="51">
        <f t="shared" si="58"/>
        <v>0</v>
      </c>
      <c r="H282" s="51">
        <f t="shared" si="58"/>
        <v>0</v>
      </c>
      <c r="I282" s="51">
        <f t="shared" si="58"/>
        <v>0</v>
      </c>
      <c r="J282" s="51">
        <f t="shared" si="58"/>
        <v>0</v>
      </c>
      <c r="K282" s="51">
        <f t="shared" si="58"/>
        <v>1429610</v>
      </c>
      <c r="L282" s="185">
        <f t="shared" si="58"/>
        <v>77811</v>
      </c>
      <c r="M282" s="83">
        <f t="shared" si="58"/>
        <v>1351799</v>
      </c>
    </row>
    <row r="283" spans="1:13" x14ac:dyDescent="0.25">
      <c r="A283" s="355" t="s">
        <v>91</v>
      </c>
      <c r="B283" s="357" t="s">
        <v>21</v>
      </c>
      <c r="C283" s="4" t="s">
        <v>43</v>
      </c>
      <c r="D283" s="100">
        <v>270312</v>
      </c>
      <c r="E283" s="45">
        <v>270312</v>
      </c>
      <c r="F283" s="45"/>
      <c r="G283" s="45"/>
      <c r="H283" s="45"/>
      <c r="I283" s="45"/>
      <c r="J283" s="45"/>
      <c r="K283" s="45">
        <f t="shared" ref="K283:K284" si="59">E283+F283+G283+H283+I283+J283</f>
        <v>270312</v>
      </c>
      <c r="L283" s="95">
        <v>186805</v>
      </c>
      <c r="M283" s="45">
        <f t="shared" ref="M283:M284" si="60">K283-L283</f>
        <v>83507</v>
      </c>
    </row>
    <row r="284" spans="1:13" x14ac:dyDescent="0.25">
      <c r="A284" s="356"/>
      <c r="B284" s="358"/>
      <c r="C284" s="4" t="s">
        <v>45</v>
      </c>
      <c r="D284" s="100">
        <v>50458</v>
      </c>
      <c r="E284" s="45">
        <v>50458</v>
      </c>
      <c r="F284" s="45"/>
      <c r="G284" s="45"/>
      <c r="H284" s="45"/>
      <c r="I284" s="45"/>
      <c r="J284" s="45"/>
      <c r="K284" s="45">
        <f t="shared" si="59"/>
        <v>50458</v>
      </c>
      <c r="L284" s="95">
        <v>35906</v>
      </c>
      <c r="M284" s="45">
        <f t="shared" si="60"/>
        <v>14552</v>
      </c>
    </row>
    <row r="285" spans="1:13" x14ac:dyDescent="0.25">
      <c r="A285" s="472" t="s">
        <v>149</v>
      </c>
      <c r="B285" s="473"/>
      <c r="C285" s="474"/>
      <c r="D285" s="221">
        <f>SUM(D254+D257+D258+D263+D270+D271+D282+D283+D284)</f>
        <v>7568868</v>
      </c>
      <c r="E285" s="221">
        <v>8855868</v>
      </c>
      <c r="F285" s="221">
        <f t="shared" ref="F285:M285" si="61">SUM(F254+F257+F258+F263+F270+F271+F282+F283+F284)</f>
        <v>0</v>
      </c>
      <c r="G285" s="221">
        <f t="shared" si="61"/>
        <v>0</v>
      </c>
      <c r="H285" s="221">
        <f t="shared" si="61"/>
        <v>0</v>
      </c>
      <c r="I285" s="221">
        <f t="shared" si="61"/>
        <v>0</v>
      </c>
      <c r="J285" s="221">
        <f t="shared" si="61"/>
        <v>0</v>
      </c>
      <c r="K285" s="221">
        <f t="shared" si="61"/>
        <v>8855868</v>
      </c>
      <c r="L285" s="222">
        <f>SUM(L254+L257+L258+L263+L270+L271+L282+L283+L284)</f>
        <v>4632343</v>
      </c>
      <c r="M285" s="223">
        <f t="shared" si="61"/>
        <v>4223525</v>
      </c>
    </row>
    <row r="286" spans="1:13" x14ac:dyDescent="0.25">
      <c r="A286" s="363" t="s">
        <v>71</v>
      </c>
      <c r="B286" s="6" t="s">
        <v>9</v>
      </c>
      <c r="C286" s="4" t="s">
        <v>70</v>
      </c>
      <c r="D286" s="100">
        <v>0</v>
      </c>
      <c r="E286" s="45">
        <v>0</v>
      </c>
      <c r="F286" s="45"/>
      <c r="G286" s="45"/>
      <c r="H286" s="45"/>
      <c r="I286" s="45"/>
      <c r="J286" s="45"/>
      <c r="K286" s="45">
        <f t="shared" ref="K286:K288" si="62">E286+F286+G286+H286+I286+J286</f>
        <v>0</v>
      </c>
      <c r="L286" s="95">
        <v>0</v>
      </c>
      <c r="M286" s="45">
        <f t="shared" ref="M286:M288" si="63">K286-L286</f>
        <v>0</v>
      </c>
    </row>
    <row r="287" spans="1:13" x14ac:dyDescent="0.25">
      <c r="A287" s="363"/>
      <c r="B287" s="357" t="s">
        <v>42</v>
      </c>
      <c r="C287" s="4" t="s">
        <v>43</v>
      </c>
      <c r="D287" s="100">
        <v>0</v>
      </c>
      <c r="E287" s="45">
        <v>0</v>
      </c>
      <c r="F287" s="45"/>
      <c r="G287" s="45"/>
      <c r="H287" s="45"/>
      <c r="I287" s="45"/>
      <c r="J287" s="45"/>
      <c r="K287" s="45">
        <f t="shared" si="62"/>
        <v>0</v>
      </c>
      <c r="L287" s="95">
        <v>0</v>
      </c>
      <c r="M287" s="45">
        <f t="shared" si="63"/>
        <v>0</v>
      </c>
    </row>
    <row r="288" spans="1:13" x14ac:dyDescent="0.25">
      <c r="A288" s="363"/>
      <c r="B288" s="364"/>
      <c r="C288" s="4" t="s">
        <v>54</v>
      </c>
      <c r="D288" s="100">
        <v>0</v>
      </c>
      <c r="E288" s="45">
        <v>0</v>
      </c>
      <c r="F288" s="45"/>
      <c r="G288" s="45"/>
      <c r="H288" s="45"/>
      <c r="I288" s="45"/>
      <c r="J288" s="45"/>
      <c r="K288" s="45">
        <f t="shared" si="62"/>
        <v>0</v>
      </c>
      <c r="L288" s="95">
        <v>0</v>
      </c>
      <c r="M288" s="45">
        <f t="shared" si="63"/>
        <v>0</v>
      </c>
    </row>
    <row r="289" spans="1:13" x14ac:dyDescent="0.25">
      <c r="A289" s="363"/>
      <c r="B289" s="364"/>
      <c r="C289" s="18" t="s">
        <v>44</v>
      </c>
      <c r="D289" s="108">
        <f>SUM(D287:D288)</f>
        <v>0</v>
      </c>
      <c r="E289" s="108">
        <v>0</v>
      </c>
      <c r="F289" s="51">
        <f t="shared" ref="F289:M289" si="64">SUM(F287:F288)</f>
        <v>0</v>
      </c>
      <c r="G289" s="51">
        <f t="shared" si="64"/>
        <v>0</v>
      </c>
      <c r="H289" s="51">
        <f t="shared" si="64"/>
        <v>0</v>
      </c>
      <c r="I289" s="51">
        <f t="shared" si="64"/>
        <v>0</v>
      </c>
      <c r="J289" s="51">
        <f t="shared" si="64"/>
        <v>0</v>
      </c>
      <c r="K289" s="51">
        <f t="shared" si="64"/>
        <v>0</v>
      </c>
      <c r="L289" s="185">
        <f t="shared" si="64"/>
        <v>0</v>
      </c>
      <c r="M289" s="83">
        <f t="shared" si="64"/>
        <v>0</v>
      </c>
    </row>
    <row r="290" spans="1:13" x14ac:dyDescent="0.25">
      <c r="A290" s="363"/>
      <c r="B290" s="364"/>
      <c r="C290" s="220" t="s">
        <v>45</v>
      </c>
      <c r="D290" s="219">
        <v>0</v>
      </c>
      <c r="E290" s="215">
        <v>0</v>
      </c>
      <c r="F290" s="215"/>
      <c r="G290" s="215"/>
      <c r="H290" s="215"/>
      <c r="I290" s="215"/>
      <c r="J290" s="215"/>
      <c r="K290" s="216">
        <f t="shared" ref="K290:K292" si="65">E290+F290+G290+H290+I290+J290</f>
        <v>0</v>
      </c>
      <c r="L290" s="217">
        <v>0</v>
      </c>
      <c r="M290" s="216">
        <f t="shared" ref="M290:M292" si="66">K290-L290</f>
        <v>0</v>
      </c>
    </row>
    <row r="291" spans="1:13" x14ac:dyDescent="0.25">
      <c r="A291" s="363"/>
      <c r="B291" s="364"/>
      <c r="C291" s="4" t="s">
        <v>46</v>
      </c>
      <c r="D291" s="100">
        <v>0</v>
      </c>
      <c r="E291" s="45">
        <v>0</v>
      </c>
      <c r="F291" s="45"/>
      <c r="G291" s="45"/>
      <c r="H291" s="45"/>
      <c r="I291" s="45"/>
      <c r="J291" s="45"/>
      <c r="K291" s="45">
        <f t="shared" si="65"/>
        <v>0</v>
      </c>
      <c r="L291" s="95">
        <v>0</v>
      </c>
      <c r="M291" s="45">
        <f t="shared" si="66"/>
        <v>0</v>
      </c>
    </row>
    <row r="292" spans="1:13" x14ac:dyDescent="0.25">
      <c r="A292" s="363"/>
      <c r="B292" s="364"/>
      <c r="C292" s="4" t="s">
        <v>48</v>
      </c>
      <c r="D292" s="100">
        <v>0</v>
      </c>
      <c r="E292" s="45">
        <v>0</v>
      </c>
      <c r="F292" s="45"/>
      <c r="G292" s="45"/>
      <c r="H292" s="45"/>
      <c r="I292" s="45"/>
      <c r="J292" s="45"/>
      <c r="K292" s="45">
        <f t="shared" si="65"/>
        <v>0</v>
      </c>
      <c r="L292" s="95">
        <v>0</v>
      </c>
      <c r="M292" s="45">
        <f t="shared" si="66"/>
        <v>0</v>
      </c>
    </row>
    <row r="293" spans="1:13" x14ac:dyDescent="0.25">
      <c r="A293" s="363"/>
      <c r="B293" s="358"/>
      <c r="C293" s="18" t="s">
        <v>49</v>
      </c>
      <c r="D293" s="108">
        <f>SUM(D291:D292)</f>
        <v>0</v>
      </c>
      <c r="E293" s="108">
        <v>0</v>
      </c>
      <c r="F293" s="51">
        <f t="shared" ref="F293:M293" si="67">SUM(F291:F292)</f>
        <v>0</v>
      </c>
      <c r="G293" s="51">
        <f t="shared" si="67"/>
        <v>0</v>
      </c>
      <c r="H293" s="51">
        <f t="shared" si="67"/>
        <v>0</v>
      </c>
      <c r="I293" s="51">
        <f t="shared" si="67"/>
        <v>0</v>
      </c>
      <c r="J293" s="51">
        <f t="shared" si="67"/>
        <v>0</v>
      </c>
      <c r="K293" s="51">
        <f t="shared" si="67"/>
        <v>0</v>
      </c>
      <c r="L293" s="185">
        <f t="shared" si="67"/>
        <v>0</v>
      </c>
      <c r="M293" s="83">
        <f t="shared" si="67"/>
        <v>0</v>
      </c>
    </row>
    <row r="294" spans="1:13" x14ac:dyDescent="0.25">
      <c r="A294" s="363"/>
      <c r="B294" s="357" t="s">
        <v>21</v>
      </c>
      <c r="C294" s="4" t="s">
        <v>43</v>
      </c>
      <c r="D294" s="100">
        <v>2430193</v>
      </c>
      <c r="E294" s="45">
        <v>2692312</v>
      </c>
      <c r="F294" s="45"/>
      <c r="G294" s="64"/>
      <c r="H294" s="45"/>
      <c r="I294" s="45"/>
      <c r="J294" s="45"/>
      <c r="K294" s="45">
        <f t="shared" ref="K294:K298" si="68">E294+F294+G294+H294+I294+J294</f>
        <v>2692312</v>
      </c>
      <c r="L294" s="95">
        <v>1570966</v>
      </c>
      <c r="M294" s="45">
        <f t="shared" ref="M294:M298" si="69">K294-L294</f>
        <v>1121346</v>
      </c>
    </row>
    <row r="295" spans="1:13" x14ac:dyDescent="0.25">
      <c r="A295" s="363"/>
      <c r="B295" s="364"/>
      <c r="C295" s="4" t="s">
        <v>50</v>
      </c>
      <c r="D295" s="100">
        <v>100000</v>
      </c>
      <c r="E295" s="45">
        <v>100000</v>
      </c>
      <c r="F295" s="45"/>
      <c r="G295" s="64"/>
      <c r="H295" s="45"/>
      <c r="I295" s="45"/>
      <c r="J295" s="45"/>
      <c r="K295" s="45">
        <f t="shared" si="68"/>
        <v>100000</v>
      </c>
      <c r="L295" s="95">
        <v>50000</v>
      </c>
      <c r="M295" s="45">
        <f t="shared" si="69"/>
        <v>50000</v>
      </c>
    </row>
    <row r="296" spans="1:13" x14ac:dyDescent="0.25">
      <c r="A296" s="363"/>
      <c r="B296" s="364"/>
      <c r="C296" s="4" t="s">
        <v>51</v>
      </c>
      <c r="D296" s="100">
        <v>5000</v>
      </c>
      <c r="E296" s="45">
        <v>5000</v>
      </c>
      <c r="F296" s="45"/>
      <c r="G296" s="64"/>
      <c r="H296" s="45"/>
      <c r="I296" s="45"/>
      <c r="J296" s="45"/>
      <c r="K296" s="45">
        <f t="shared" si="68"/>
        <v>5000</v>
      </c>
      <c r="L296" s="95">
        <v>0</v>
      </c>
      <c r="M296" s="45">
        <f t="shared" si="69"/>
        <v>5000</v>
      </c>
    </row>
    <row r="297" spans="1:13" x14ac:dyDescent="0.25">
      <c r="A297" s="363"/>
      <c r="B297" s="364"/>
      <c r="C297" s="4" t="s">
        <v>53</v>
      </c>
      <c r="D297" s="100">
        <v>12000</v>
      </c>
      <c r="E297" s="45">
        <v>12000</v>
      </c>
      <c r="F297" s="45"/>
      <c r="G297" s="64"/>
      <c r="H297" s="45"/>
      <c r="I297" s="45"/>
      <c r="J297" s="45"/>
      <c r="K297" s="45">
        <f t="shared" si="68"/>
        <v>12000</v>
      </c>
      <c r="L297" s="95">
        <v>6000</v>
      </c>
      <c r="M297" s="45">
        <f t="shared" si="69"/>
        <v>6000</v>
      </c>
    </row>
    <row r="298" spans="1:13" x14ac:dyDescent="0.25">
      <c r="A298" s="363"/>
      <c r="B298" s="364"/>
      <c r="C298" s="4" t="s">
        <v>54</v>
      </c>
      <c r="D298" s="100">
        <v>0</v>
      </c>
      <c r="E298" s="45">
        <v>96877</v>
      </c>
      <c r="F298" s="45"/>
      <c r="G298" s="64"/>
      <c r="H298" s="45"/>
      <c r="I298" s="45"/>
      <c r="J298" s="45"/>
      <c r="K298" s="45">
        <f t="shared" si="68"/>
        <v>96877</v>
      </c>
      <c r="L298" s="95">
        <v>37881</v>
      </c>
      <c r="M298" s="45">
        <f t="shared" si="69"/>
        <v>58996</v>
      </c>
    </row>
    <row r="299" spans="1:13" x14ac:dyDescent="0.25">
      <c r="A299" s="363"/>
      <c r="B299" s="364"/>
      <c r="C299" s="18" t="s">
        <v>44</v>
      </c>
      <c r="D299" s="108">
        <f>SUM(D294:D298)</f>
        <v>2547193</v>
      </c>
      <c r="E299" s="108">
        <v>2906189</v>
      </c>
      <c r="F299" s="51">
        <f t="shared" ref="F299:M299" si="70">SUM(F294:F298)</f>
        <v>0</v>
      </c>
      <c r="G299" s="51">
        <f t="shared" si="70"/>
        <v>0</v>
      </c>
      <c r="H299" s="51">
        <f t="shared" si="70"/>
        <v>0</v>
      </c>
      <c r="I299" s="51">
        <f t="shared" si="70"/>
        <v>0</v>
      </c>
      <c r="J299" s="51">
        <f t="shared" si="70"/>
        <v>0</v>
      </c>
      <c r="K299" s="51">
        <f t="shared" si="70"/>
        <v>2906189</v>
      </c>
      <c r="L299" s="185">
        <f t="shared" si="70"/>
        <v>1664847</v>
      </c>
      <c r="M299" s="83">
        <f t="shared" si="70"/>
        <v>1241342</v>
      </c>
    </row>
    <row r="300" spans="1:13" x14ac:dyDescent="0.25">
      <c r="A300" s="363"/>
      <c r="B300" s="364"/>
      <c r="C300" s="220" t="s">
        <v>45</v>
      </c>
      <c r="D300" s="219">
        <v>491017</v>
      </c>
      <c r="E300" s="215">
        <v>561021</v>
      </c>
      <c r="F300" s="215"/>
      <c r="G300" s="215"/>
      <c r="H300" s="215"/>
      <c r="I300" s="215"/>
      <c r="J300" s="215"/>
      <c r="K300" s="216">
        <f t="shared" ref="K300:K308" si="71">E300+F300+G300+H300+I300+J300</f>
        <v>561021</v>
      </c>
      <c r="L300" s="217">
        <v>326274</v>
      </c>
      <c r="M300" s="216">
        <f t="shared" ref="M300:M308" si="72">K300-L300</f>
        <v>234747</v>
      </c>
    </row>
    <row r="301" spans="1:13" x14ac:dyDescent="0.25">
      <c r="A301" s="363"/>
      <c r="B301" s="364"/>
      <c r="C301" s="4" t="s">
        <v>46</v>
      </c>
      <c r="D301" s="100">
        <v>40000</v>
      </c>
      <c r="E301" s="45">
        <v>40000</v>
      </c>
      <c r="F301" s="45"/>
      <c r="G301" s="45"/>
      <c r="H301" s="45"/>
      <c r="I301" s="45"/>
      <c r="J301" s="45"/>
      <c r="K301" s="45">
        <f t="shared" si="71"/>
        <v>40000</v>
      </c>
      <c r="L301" s="95">
        <v>10400</v>
      </c>
      <c r="M301" s="45">
        <f t="shared" si="72"/>
        <v>29600</v>
      </c>
    </row>
    <row r="302" spans="1:13" x14ac:dyDescent="0.25">
      <c r="A302" s="363"/>
      <c r="B302" s="364"/>
      <c r="C302" s="4" t="s">
        <v>56</v>
      </c>
      <c r="D302" s="100">
        <v>50000</v>
      </c>
      <c r="E302" s="45">
        <v>48358</v>
      </c>
      <c r="F302" s="45"/>
      <c r="G302" s="45"/>
      <c r="H302" s="45"/>
      <c r="I302" s="45"/>
      <c r="J302" s="45"/>
      <c r="K302" s="45">
        <f t="shared" si="71"/>
        <v>48358</v>
      </c>
      <c r="L302" s="95">
        <v>0</v>
      </c>
      <c r="M302" s="45">
        <f t="shared" si="72"/>
        <v>48358</v>
      </c>
    </row>
    <row r="303" spans="1:13" x14ac:dyDescent="0.25">
      <c r="A303" s="363"/>
      <c r="B303" s="364"/>
      <c r="C303" s="92" t="s">
        <v>58</v>
      </c>
      <c r="D303" s="106">
        <v>0</v>
      </c>
      <c r="E303" s="45">
        <v>1642</v>
      </c>
      <c r="F303" s="45"/>
      <c r="G303" s="45"/>
      <c r="H303" s="45"/>
      <c r="I303" s="45"/>
      <c r="J303" s="45"/>
      <c r="K303" s="45">
        <f t="shared" si="71"/>
        <v>1642</v>
      </c>
      <c r="L303" s="95">
        <v>1642</v>
      </c>
      <c r="M303" s="95">
        <f t="shared" si="72"/>
        <v>0</v>
      </c>
    </row>
    <row r="304" spans="1:13" x14ac:dyDescent="0.25">
      <c r="A304" s="363"/>
      <c r="B304" s="364"/>
      <c r="C304" s="4" t="s">
        <v>60</v>
      </c>
      <c r="D304" s="100">
        <v>5000</v>
      </c>
      <c r="E304" s="45">
        <v>4795</v>
      </c>
      <c r="F304" s="45">
        <v>205</v>
      </c>
      <c r="G304" s="45"/>
      <c r="H304" s="45"/>
      <c r="I304" s="45"/>
      <c r="J304" s="45"/>
      <c r="K304" s="45">
        <f t="shared" si="71"/>
        <v>5000</v>
      </c>
      <c r="L304" s="95">
        <v>5000</v>
      </c>
      <c r="M304" s="45">
        <f t="shared" si="72"/>
        <v>0</v>
      </c>
    </row>
    <row r="305" spans="1:13" x14ac:dyDescent="0.25">
      <c r="A305" s="363"/>
      <c r="B305" s="364"/>
      <c r="C305" s="4" t="s">
        <v>47</v>
      </c>
      <c r="D305" s="100">
        <v>8400</v>
      </c>
      <c r="E305" s="45">
        <v>8400</v>
      </c>
      <c r="F305" s="45"/>
      <c r="G305" s="45"/>
      <c r="H305" s="45"/>
      <c r="I305" s="64"/>
      <c r="J305" s="45"/>
      <c r="K305" s="45">
        <f t="shared" si="71"/>
        <v>8400</v>
      </c>
      <c r="L305" s="95">
        <v>4200</v>
      </c>
      <c r="M305" s="45">
        <f t="shared" si="72"/>
        <v>4200</v>
      </c>
    </row>
    <row r="306" spans="1:13" x14ac:dyDescent="0.25">
      <c r="A306" s="363"/>
      <c r="B306" s="364"/>
      <c r="C306" s="4" t="s">
        <v>61</v>
      </c>
      <c r="D306" s="100">
        <v>0</v>
      </c>
      <c r="E306" s="45">
        <v>157685</v>
      </c>
      <c r="F306" s="45"/>
      <c r="G306" s="45"/>
      <c r="H306" s="45"/>
      <c r="I306" s="64"/>
      <c r="J306" s="45"/>
      <c r="K306" s="45">
        <f t="shared" si="71"/>
        <v>157685</v>
      </c>
      <c r="L306" s="95">
        <v>205</v>
      </c>
      <c r="M306" s="45">
        <f t="shared" si="72"/>
        <v>157480</v>
      </c>
    </row>
    <row r="307" spans="1:13" x14ac:dyDescent="0.25">
      <c r="A307" s="363"/>
      <c r="B307" s="364"/>
      <c r="C307" s="4" t="s">
        <v>48</v>
      </c>
      <c r="D307" s="100">
        <v>21250</v>
      </c>
      <c r="E307" s="45">
        <v>63770</v>
      </c>
      <c r="F307" s="45"/>
      <c r="G307" s="45"/>
      <c r="H307" s="45"/>
      <c r="I307" s="64"/>
      <c r="J307" s="45"/>
      <c r="K307" s="45">
        <f t="shared" si="71"/>
        <v>63770</v>
      </c>
      <c r="L307" s="95">
        <v>1240</v>
      </c>
      <c r="M307" s="45">
        <f t="shared" si="72"/>
        <v>62530</v>
      </c>
    </row>
    <row r="308" spans="1:13" x14ac:dyDescent="0.25">
      <c r="A308" s="363"/>
      <c r="B308" s="364"/>
      <c r="C308" s="4" t="s">
        <v>63</v>
      </c>
      <c r="D308" s="100">
        <v>0</v>
      </c>
      <c r="E308" s="45">
        <v>0</v>
      </c>
      <c r="F308" s="45"/>
      <c r="G308" s="45"/>
      <c r="H308" s="45"/>
      <c r="I308" s="45"/>
      <c r="J308" s="45"/>
      <c r="K308" s="45">
        <f t="shared" si="71"/>
        <v>0</v>
      </c>
      <c r="L308" s="95">
        <v>0</v>
      </c>
      <c r="M308" s="45">
        <f t="shared" si="72"/>
        <v>0</v>
      </c>
    </row>
    <row r="309" spans="1:13" x14ac:dyDescent="0.25">
      <c r="A309" s="363"/>
      <c r="B309" s="364"/>
      <c r="C309" s="18" t="s">
        <v>49</v>
      </c>
      <c r="D309" s="108">
        <f>SUM(D301:D308)</f>
        <v>124650</v>
      </c>
      <c r="E309" s="108">
        <v>324650</v>
      </c>
      <c r="F309" s="51">
        <f t="shared" ref="F309:M309" si="73">SUM(F301:F308)</f>
        <v>205</v>
      </c>
      <c r="G309" s="51">
        <f t="shared" si="73"/>
        <v>0</v>
      </c>
      <c r="H309" s="51">
        <f t="shared" si="73"/>
        <v>0</v>
      </c>
      <c r="I309" s="51">
        <f t="shared" si="73"/>
        <v>0</v>
      </c>
      <c r="J309" s="51">
        <f t="shared" si="73"/>
        <v>0</v>
      </c>
      <c r="K309" s="51">
        <f t="shared" si="73"/>
        <v>324855</v>
      </c>
      <c r="L309" s="185">
        <f t="shared" si="73"/>
        <v>22687</v>
      </c>
      <c r="M309" s="83">
        <f t="shared" si="73"/>
        <v>302168</v>
      </c>
    </row>
    <row r="310" spans="1:13" x14ac:dyDescent="0.25">
      <c r="A310" s="363"/>
      <c r="B310" s="364"/>
      <c r="C310" s="4" t="s">
        <v>143</v>
      </c>
      <c r="D310" s="100">
        <v>55118</v>
      </c>
      <c r="E310" s="45">
        <v>55118</v>
      </c>
      <c r="F310" s="45"/>
      <c r="G310" s="45"/>
      <c r="H310" s="45"/>
      <c r="I310" s="45"/>
      <c r="J310" s="45"/>
      <c r="K310" s="45">
        <f t="shared" ref="K310:K311" si="74">E310+F310+G310+H310+I310+J310</f>
        <v>55118</v>
      </c>
      <c r="L310" s="95">
        <v>55118</v>
      </c>
      <c r="M310" s="45">
        <f t="shared" ref="M310:M311" si="75">K310-L310</f>
        <v>0</v>
      </c>
    </row>
    <row r="311" spans="1:13" x14ac:dyDescent="0.25">
      <c r="A311" s="363"/>
      <c r="B311" s="364"/>
      <c r="C311" s="4" t="s">
        <v>144</v>
      </c>
      <c r="D311" s="100">
        <v>14882</v>
      </c>
      <c r="E311" s="45">
        <v>14882</v>
      </c>
      <c r="F311" s="45"/>
      <c r="G311" s="45"/>
      <c r="H311" s="45"/>
      <c r="I311" s="45"/>
      <c r="J311" s="45"/>
      <c r="K311" s="45">
        <f t="shared" si="74"/>
        <v>14882</v>
      </c>
      <c r="L311" s="95">
        <v>14882</v>
      </c>
      <c r="M311" s="45">
        <f t="shared" si="75"/>
        <v>0</v>
      </c>
    </row>
    <row r="312" spans="1:13" x14ac:dyDescent="0.25">
      <c r="A312" s="363"/>
      <c r="B312" s="358"/>
      <c r="C312" s="18" t="s">
        <v>145</v>
      </c>
      <c r="D312" s="108">
        <f>SUM(D310:D311)</f>
        <v>70000</v>
      </c>
      <c r="E312" s="108">
        <v>70000</v>
      </c>
      <c r="F312" s="51">
        <f t="shared" ref="F312:M312" si="76">SUM(F310:F311)</f>
        <v>0</v>
      </c>
      <c r="G312" s="51">
        <f t="shared" si="76"/>
        <v>0</v>
      </c>
      <c r="H312" s="51">
        <f t="shared" si="76"/>
        <v>0</v>
      </c>
      <c r="I312" s="51">
        <f t="shared" si="76"/>
        <v>0</v>
      </c>
      <c r="J312" s="51">
        <f t="shared" si="76"/>
        <v>0</v>
      </c>
      <c r="K312" s="51">
        <f t="shared" si="76"/>
        <v>70000</v>
      </c>
      <c r="L312" s="185">
        <f t="shared" si="76"/>
        <v>70000</v>
      </c>
      <c r="M312" s="83">
        <f t="shared" si="76"/>
        <v>0</v>
      </c>
    </row>
    <row r="313" spans="1:13" x14ac:dyDescent="0.25">
      <c r="A313" s="363"/>
      <c r="B313" s="359" t="s">
        <v>24</v>
      </c>
      <c r="C313" s="4" t="s">
        <v>65</v>
      </c>
      <c r="D313" s="100">
        <v>36000</v>
      </c>
      <c r="E313" s="45">
        <v>32000</v>
      </c>
      <c r="F313" s="45"/>
      <c r="G313" s="45"/>
      <c r="H313" s="45"/>
      <c r="I313" s="45"/>
      <c r="J313" s="45"/>
      <c r="K313" s="45">
        <f t="shared" ref="K313:K316" si="77">E313+F313+G313+H313+I313+J313</f>
        <v>32000</v>
      </c>
      <c r="L313" s="95">
        <v>21000</v>
      </c>
      <c r="M313" s="45">
        <f t="shared" ref="M313:M316" si="78">K313-L313</f>
        <v>11000</v>
      </c>
    </row>
    <row r="314" spans="1:13" x14ac:dyDescent="0.25">
      <c r="A314" s="363"/>
      <c r="B314" s="359"/>
      <c r="C314" s="4" t="s">
        <v>60</v>
      </c>
      <c r="D314" s="100">
        <v>10000</v>
      </c>
      <c r="E314" s="45">
        <v>14000</v>
      </c>
      <c r="F314" s="45">
        <v>-205</v>
      </c>
      <c r="G314" s="45"/>
      <c r="H314" s="45"/>
      <c r="I314" s="45"/>
      <c r="J314" s="45"/>
      <c r="K314" s="45">
        <f t="shared" si="77"/>
        <v>13795</v>
      </c>
      <c r="L314" s="95">
        <v>12000</v>
      </c>
      <c r="M314" s="64">
        <f t="shared" si="78"/>
        <v>1795</v>
      </c>
    </row>
    <row r="315" spans="1:13" x14ac:dyDescent="0.25">
      <c r="A315" s="363"/>
      <c r="B315" s="359"/>
      <c r="C315" s="4" t="s">
        <v>61</v>
      </c>
      <c r="D315" s="100">
        <v>0</v>
      </c>
      <c r="E315" s="45">
        <v>0</v>
      </c>
      <c r="F315" s="45"/>
      <c r="G315" s="45"/>
      <c r="H315" s="45"/>
      <c r="I315" s="45"/>
      <c r="J315" s="45"/>
      <c r="K315" s="45">
        <f t="shared" si="77"/>
        <v>0</v>
      </c>
      <c r="L315" s="95">
        <v>0</v>
      </c>
      <c r="M315" s="45">
        <f t="shared" si="78"/>
        <v>0</v>
      </c>
    </row>
    <row r="316" spans="1:13" x14ac:dyDescent="0.25">
      <c r="A316" s="363"/>
      <c r="B316" s="359"/>
      <c r="C316" s="4" t="s">
        <v>48</v>
      </c>
      <c r="D316" s="100">
        <v>12420</v>
      </c>
      <c r="E316" s="45">
        <v>12420</v>
      </c>
      <c r="F316" s="45"/>
      <c r="G316" s="45"/>
      <c r="H316" s="45"/>
      <c r="I316" s="45"/>
      <c r="J316" s="45"/>
      <c r="K316" s="45">
        <f t="shared" si="77"/>
        <v>12420</v>
      </c>
      <c r="L316" s="95">
        <v>8910</v>
      </c>
      <c r="M316" s="45">
        <f t="shared" si="78"/>
        <v>3510</v>
      </c>
    </row>
    <row r="317" spans="1:13" x14ac:dyDescent="0.25">
      <c r="A317" s="363"/>
      <c r="B317" s="359"/>
      <c r="C317" s="18" t="s">
        <v>49</v>
      </c>
      <c r="D317" s="108">
        <f>SUM(D313:D316)</f>
        <v>58420</v>
      </c>
      <c r="E317" s="108">
        <v>58420</v>
      </c>
      <c r="F317" s="51">
        <f t="shared" ref="F317:M317" si="79">SUM(F313:F316)</f>
        <v>-205</v>
      </c>
      <c r="G317" s="51">
        <f t="shared" si="79"/>
        <v>0</v>
      </c>
      <c r="H317" s="51">
        <f t="shared" si="79"/>
        <v>0</v>
      </c>
      <c r="I317" s="51">
        <f t="shared" si="79"/>
        <v>0</v>
      </c>
      <c r="J317" s="51">
        <f t="shared" si="79"/>
        <v>0</v>
      </c>
      <c r="K317" s="51">
        <f t="shared" si="79"/>
        <v>58215</v>
      </c>
      <c r="L317" s="185">
        <f t="shared" si="79"/>
        <v>41910</v>
      </c>
      <c r="M317" s="83">
        <f t="shared" si="79"/>
        <v>16305</v>
      </c>
    </row>
    <row r="318" spans="1:13" x14ac:dyDescent="0.25">
      <c r="A318" s="355" t="s">
        <v>92</v>
      </c>
      <c r="B318" s="357" t="s">
        <v>21</v>
      </c>
      <c r="C318" s="4" t="s">
        <v>43</v>
      </c>
      <c r="D318" s="100">
        <v>129000</v>
      </c>
      <c r="E318" s="45">
        <v>129000</v>
      </c>
      <c r="F318" s="45"/>
      <c r="G318" s="45"/>
      <c r="H318" s="45"/>
      <c r="I318" s="45"/>
      <c r="J318" s="45"/>
      <c r="K318" s="45">
        <f t="shared" ref="K318:K319" si="80">E318+F318+G318+H318+I318+J318</f>
        <v>129000</v>
      </c>
      <c r="L318" s="95">
        <v>83851</v>
      </c>
      <c r="M318" s="45">
        <f t="shared" ref="M318:M319" si="81">K318-L318</f>
        <v>45149</v>
      </c>
    </row>
    <row r="319" spans="1:13" x14ac:dyDescent="0.25">
      <c r="A319" s="356"/>
      <c r="B319" s="358"/>
      <c r="C319" s="4" t="s">
        <v>45</v>
      </c>
      <c r="D319" s="100">
        <v>24080</v>
      </c>
      <c r="E319" s="45">
        <v>24080</v>
      </c>
      <c r="F319" s="45"/>
      <c r="G319" s="45"/>
      <c r="H319" s="45"/>
      <c r="I319" s="45"/>
      <c r="J319" s="45"/>
      <c r="K319" s="45">
        <f t="shared" si="80"/>
        <v>24080</v>
      </c>
      <c r="L319" s="95">
        <v>16134</v>
      </c>
      <c r="M319" s="45">
        <f t="shared" si="81"/>
        <v>7946</v>
      </c>
    </row>
    <row r="320" spans="1:13" x14ac:dyDescent="0.25">
      <c r="A320" s="472" t="s">
        <v>150</v>
      </c>
      <c r="B320" s="473"/>
      <c r="C320" s="474"/>
      <c r="D320" s="224">
        <f>SUM(D286+D289+D290+D293+D299+D300+D309+D312+D317+D318+D319)</f>
        <v>3444360</v>
      </c>
      <c r="E320" s="224">
        <v>4073360</v>
      </c>
      <c r="F320" s="221">
        <f t="shared" ref="F320:M320" si="82">SUM(F286+F289+F290+F293+F299+F300+F309+F312+F317+F318+F319)</f>
        <v>0</v>
      </c>
      <c r="G320" s="221">
        <f t="shared" si="82"/>
        <v>0</v>
      </c>
      <c r="H320" s="221">
        <f t="shared" si="82"/>
        <v>0</v>
      </c>
      <c r="I320" s="221">
        <f t="shared" si="82"/>
        <v>0</v>
      </c>
      <c r="J320" s="221">
        <f t="shared" si="82"/>
        <v>0</v>
      </c>
      <c r="K320" s="221">
        <f t="shared" si="82"/>
        <v>4073360</v>
      </c>
      <c r="L320" s="222">
        <f>SUM(L286+L289+L290+L293+L299+L300+L309+L312+L317+L318+L319)</f>
        <v>2225703</v>
      </c>
      <c r="M320" s="223">
        <f t="shared" si="82"/>
        <v>1847657</v>
      </c>
    </row>
    <row r="321" spans="1:13" x14ac:dyDescent="0.25">
      <c r="A321" s="363" t="s">
        <v>72</v>
      </c>
      <c r="B321" s="359" t="s">
        <v>42</v>
      </c>
      <c r="C321" s="20" t="s">
        <v>43</v>
      </c>
      <c r="D321" s="110">
        <v>978360</v>
      </c>
      <c r="E321" s="53">
        <v>938360</v>
      </c>
      <c r="F321" s="53"/>
      <c r="G321" s="53"/>
      <c r="H321" s="53"/>
      <c r="I321" s="53"/>
      <c r="J321" s="53"/>
      <c r="K321" s="45">
        <f t="shared" ref="K321:K322" si="83">E321+F321+G321+H321+I321+J321</f>
        <v>938360</v>
      </c>
      <c r="L321" s="189">
        <v>613415</v>
      </c>
      <c r="M321" s="45">
        <f t="shared" ref="M321:M387" si="84">K321-L321</f>
        <v>324945</v>
      </c>
    </row>
    <row r="322" spans="1:13" x14ac:dyDescent="0.25">
      <c r="A322" s="363"/>
      <c r="B322" s="359"/>
      <c r="C322" s="20" t="s">
        <v>54</v>
      </c>
      <c r="D322" s="110">
        <v>0</v>
      </c>
      <c r="E322" s="53">
        <v>41875</v>
      </c>
      <c r="F322" s="53"/>
      <c r="G322" s="53"/>
      <c r="H322" s="53"/>
      <c r="I322" s="53"/>
      <c r="J322" s="53"/>
      <c r="K322" s="45">
        <f t="shared" si="83"/>
        <v>41875</v>
      </c>
      <c r="L322" s="189">
        <v>29052</v>
      </c>
      <c r="M322" s="64">
        <f t="shared" si="84"/>
        <v>12823</v>
      </c>
    </row>
    <row r="323" spans="1:13" x14ac:dyDescent="0.25">
      <c r="A323" s="363"/>
      <c r="B323" s="359"/>
      <c r="C323" s="18" t="s">
        <v>44</v>
      </c>
      <c r="D323" s="108">
        <f>SUM(D321:D322)</f>
        <v>978360</v>
      </c>
      <c r="E323" s="108">
        <v>980235</v>
      </c>
      <c r="F323" s="51">
        <f t="shared" ref="F323:M323" si="85">SUM(F321:F322)</f>
        <v>0</v>
      </c>
      <c r="G323" s="51">
        <f t="shared" si="85"/>
        <v>0</v>
      </c>
      <c r="H323" s="51">
        <f t="shared" si="85"/>
        <v>0</v>
      </c>
      <c r="I323" s="51">
        <f t="shared" si="85"/>
        <v>0</v>
      </c>
      <c r="J323" s="51">
        <f t="shared" si="85"/>
        <v>0</v>
      </c>
      <c r="K323" s="51">
        <f t="shared" si="85"/>
        <v>980235</v>
      </c>
      <c r="L323" s="185">
        <f t="shared" si="85"/>
        <v>642467</v>
      </c>
      <c r="M323" s="83">
        <f t="shared" si="85"/>
        <v>337768</v>
      </c>
    </row>
    <row r="324" spans="1:13" x14ac:dyDescent="0.25">
      <c r="A324" s="363"/>
      <c r="B324" s="359"/>
      <c r="C324" s="220" t="s">
        <v>45</v>
      </c>
      <c r="D324" s="219">
        <v>91314</v>
      </c>
      <c r="E324" s="215">
        <v>91314</v>
      </c>
      <c r="F324" s="215"/>
      <c r="G324" s="215"/>
      <c r="H324" s="215"/>
      <c r="I324" s="215"/>
      <c r="J324" s="215"/>
      <c r="K324" s="216">
        <f t="shared" ref="K324:K327" si="86">E324+F324+G324+H324+I324+J324</f>
        <v>91314</v>
      </c>
      <c r="L324" s="217">
        <v>65308</v>
      </c>
      <c r="M324" s="216">
        <f t="shared" si="84"/>
        <v>26006</v>
      </c>
    </row>
    <row r="325" spans="1:13" x14ac:dyDescent="0.25">
      <c r="A325" s="363"/>
      <c r="B325" s="359"/>
      <c r="C325" s="4" t="s">
        <v>46</v>
      </c>
      <c r="D325" s="100">
        <v>0</v>
      </c>
      <c r="E325" s="45">
        <v>3609</v>
      </c>
      <c r="F325" s="45"/>
      <c r="G325" s="45"/>
      <c r="H325" s="45"/>
      <c r="I325" s="45"/>
      <c r="J325" s="45"/>
      <c r="K325" s="45">
        <f t="shared" si="86"/>
        <v>3609</v>
      </c>
      <c r="L325" s="95">
        <v>3609</v>
      </c>
      <c r="M325" s="94">
        <f t="shared" si="84"/>
        <v>0</v>
      </c>
    </row>
    <row r="326" spans="1:13" x14ac:dyDescent="0.25">
      <c r="A326" s="363"/>
      <c r="B326" s="359"/>
      <c r="C326" s="92" t="s">
        <v>47</v>
      </c>
      <c r="D326" s="106">
        <v>0</v>
      </c>
      <c r="E326" s="45">
        <v>1900</v>
      </c>
      <c r="F326" s="45"/>
      <c r="G326" s="45"/>
      <c r="H326" s="45"/>
      <c r="I326" s="45"/>
      <c r="J326" s="45"/>
      <c r="K326" s="45">
        <f t="shared" si="86"/>
        <v>1900</v>
      </c>
      <c r="L326" s="95">
        <v>1900</v>
      </c>
      <c r="M326" s="94">
        <f t="shared" si="84"/>
        <v>0</v>
      </c>
    </row>
    <row r="327" spans="1:13" x14ac:dyDescent="0.25">
      <c r="A327" s="363"/>
      <c r="B327" s="359"/>
      <c r="C327" s="4" t="s">
        <v>48</v>
      </c>
      <c r="D327" s="100">
        <v>0</v>
      </c>
      <c r="E327" s="45">
        <v>975</v>
      </c>
      <c r="F327" s="45"/>
      <c r="G327" s="45"/>
      <c r="H327" s="45"/>
      <c r="I327" s="45"/>
      <c r="J327" s="45"/>
      <c r="K327" s="45">
        <f t="shared" si="86"/>
        <v>975</v>
      </c>
      <c r="L327" s="95">
        <v>975</v>
      </c>
      <c r="M327" s="94">
        <f t="shared" si="84"/>
        <v>0</v>
      </c>
    </row>
    <row r="328" spans="1:13" x14ac:dyDescent="0.25">
      <c r="A328" s="363"/>
      <c r="B328" s="359"/>
      <c r="C328" s="18" t="s">
        <v>49</v>
      </c>
      <c r="D328" s="108">
        <f>SUM(D325:D327)</f>
        <v>0</v>
      </c>
      <c r="E328" s="108">
        <v>6484</v>
      </c>
      <c r="F328" s="51">
        <f t="shared" ref="F328:M328" si="87">SUM(F325:F327)</f>
        <v>0</v>
      </c>
      <c r="G328" s="51">
        <f t="shared" si="87"/>
        <v>0</v>
      </c>
      <c r="H328" s="51">
        <f t="shared" si="87"/>
        <v>0</v>
      </c>
      <c r="I328" s="51">
        <f t="shared" si="87"/>
        <v>0</v>
      </c>
      <c r="J328" s="51">
        <f t="shared" si="87"/>
        <v>0</v>
      </c>
      <c r="K328" s="51">
        <f t="shared" si="87"/>
        <v>6484</v>
      </c>
      <c r="L328" s="185">
        <f t="shared" si="87"/>
        <v>6484</v>
      </c>
      <c r="M328" s="96">
        <f t="shared" si="87"/>
        <v>0</v>
      </c>
    </row>
    <row r="329" spans="1:13" x14ac:dyDescent="0.25">
      <c r="A329" s="363"/>
      <c r="B329" s="359" t="s">
        <v>13</v>
      </c>
      <c r="C329" s="4" t="s">
        <v>43</v>
      </c>
      <c r="D329" s="100">
        <v>4889680</v>
      </c>
      <c r="E329" s="45">
        <v>4770394</v>
      </c>
      <c r="F329" s="45"/>
      <c r="G329" s="45"/>
      <c r="H329" s="45"/>
      <c r="I329" s="45"/>
      <c r="J329" s="45"/>
      <c r="K329" s="45">
        <f t="shared" ref="K329:K335" si="88">E329+F329+G329+H329+I329+J329</f>
        <v>4770394</v>
      </c>
      <c r="L329" s="95">
        <v>2713876</v>
      </c>
      <c r="M329" s="45">
        <f t="shared" si="84"/>
        <v>2056518</v>
      </c>
    </row>
    <row r="330" spans="1:13" x14ac:dyDescent="0.25">
      <c r="A330" s="363"/>
      <c r="B330" s="359"/>
      <c r="C330" s="4" t="s">
        <v>66</v>
      </c>
      <c r="D330" s="100">
        <v>390000</v>
      </c>
      <c r="E330" s="45">
        <v>390000</v>
      </c>
      <c r="F330" s="45"/>
      <c r="G330" s="45"/>
      <c r="H330" s="45"/>
      <c r="I330" s="45"/>
      <c r="J330" s="45"/>
      <c r="K330" s="45">
        <f t="shared" si="88"/>
        <v>390000</v>
      </c>
      <c r="L330" s="95">
        <v>390000</v>
      </c>
      <c r="M330" s="45">
        <f t="shared" si="84"/>
        <v>0</v>
      </c>
    </row>
    <row r="331" spans="1:13" x14ac:dyDescent="0.25">
      <c r="A331" s="363"/>
      <c r="B331" s="359"/>
      <c r="C331" s="4" t="s">
        <v>50</v>
      </c>
      <c r="D331" s="100">
        <v>200000</v>
      </c>
      <c r="E331" s="45">
        <v>200000</v>
      </c>
      <c r="F331" s="45"/>
      <c r="G331" s="45"/>
      <c r="H331" s="45"/>
      <c r="I331" s="45"/>
      <c r="J331" s="45"/>
      <c r="K331" s="45">
        <f t="shared" si="88"/>
        <v>200000</v>
      </c>
      <c r="L331" s="95">
        <v>100000</v>
      </c>
      <c r="M331" s="45">
        <f t="shared" si="84"/>
        <v>100000</v>
      </c>
    </row>
    <row r="332" spans="1:13" x14ac:dyDescent="0.25">
      <c r="A332" s="363"/>
      <c r="B332" s="359"/>
      <c r="C332" s="4" t="s">
        <v>51</v>
      </c>
      <c r="D332" s="100">
        <v>10000</v>
      </c>
      <c r="E332" s="45">
        <v>10000</v>
      </c>
      <c r="F332" s="45"/>
      <c r="G332" s="45"/>
      <c r="H332" s="45"/>
      <c r="I332" s="45"/>
      <c r="J332" s="45"/>
      <c r="K332" s="45">
        <f t="shared" si="88"/>
        <v>10000</v>
      </c>
      <c r="L332" s="95">
        <v>0</v>
      </c>
      <c r="M332" s="64">
        <f t="shared" si="84"/>
        <v>10000</v>
      </c>
    </row>
    <row r="333" spans="1:13" x14ac:dyDescent="0.25">
      <c r="A333" s="363"/>
      <c r="B333" s="359"/>
      <c r="C333" s="4" t="s">
        <v>53</v>
      </c>
      <c r="D333" s="100">
        <v>24000</v>
      </c>
      <c r="E333" s="45">
        <v>24000</v>
      </c>
      <c r="F333" s="45"/>
      <c r="G333" s="45"/>
      <c r="H333" s="45"/>
      <c r="I333" s="45"/>
      <c r="J333" s="45"/>
      <c r="K333" s="45">
        <f t="shared" si="88"/>
        <v>24000</v>
      </c>
      <c r="L333" s="95">
        <v>12000</v>
      </c>
      <c r="M333" s="64">
        <f t="shared" si="84"/>
        <v>12000</v>
      </c>
    </row>
    <row r="334" spans="1:13" x14ac:dyDescent="0.25">
      <c r="A334" s="363"/>
      <c r="B334" s="359"/>
      <c r="C334" s="4" t="s">
        <v>54</v>
      </c>
      <c r="D334" s="100">
        <v>0</v>
      </c>
      <c r="E334" s="45">
        <v>44945</v>
      </c>
      <c r="F334" s="45"/>
      <c r="G334" s="45"/>
      <c r="H334" s="45"/>
      <c r="I334" s="45"/>
      <c r="J334" s="45"/>
      <c r="K334" s="45">
        <f t="shared" si="88"/>
        <v>44945</v>
      </c>
      <c r="L334" s="95">
        <v>44945</v>
      </c>
      <c r="M334" s="64">
        <f t="shared" si="84"/>
        <v>0</v>
      </c>
    </row>
    <row r="335" spans="1:13" x14ac:dyDescent="0.25">
      <c r="A335" s="363"/>
      <c r="B335" s="359"/>
      <c r="C335" s="4" t="s">
        <v>55</v>
      </c>
      <c r="D335" s="100">
        <v>30000</v>
      </c>
      <c r="E335" s="45">
        <v>30000</v>
      </c>
      <c r="F335" s="45"/>
      <c r="G335" s="45"/>
      <c r="H335" s="45"/>
      <c r="I335" s="45"/>
      <c r="J335" s="45"/>
      <c r="K335" s="45">
        <f t="shared" si="88"/>
        <v>30000</v>
      </c>
      <c r="L335" s="95">
        <v>0</v>
      </c>
      <c r="M335" s="64">
        <f t="shared" si="84"/>
        <v>30000</v>
      </c>
    </row>
    <row r="336" spans="1:13" x14ac:dyDescent="0.25">
      <c r="A336" s="363"/>
      <c r="B336" s="359"/>
      <c r="C336" s="18" t="s">
        <v>44</v>
      </c>
      <c r="D336" s="108">
        <f>SUM(D329:D335)</f>
        <v>5543680</v>
      </c>
      <c r="E336" s="108">
        <v>5469339</v>
      </c>
      <c r="F336" s="51">
        <f t="shared" ref="F336:M336" si="89">SUM(F329:F335)</f>
        <v>0</v>
      </c>
      <c r="G336" s="51">
        <f t="shared" si="89"/>
        <v>0</v>
      </c>
      <c r="H336" s="51">
        <f t="shared" si="89"/>
        <v>0</v>
      </c>
      <c r="I336" s="51">
        <f t="shared" si="89"/>
        <v>0</v>
      </c>
      <c r="J336" s="51">
        <f t="shared" si="89"/>
        <v>0</v>
      </c>
      <c r="K336" s="51">
        <f t="shared" si="89"/>
        <v>5469339</v>
      </c>
      <c r="L336" s="185">
        <f t="shared" si="89"/>
        <v>3260821</v>
      </c>
      <c r="M336" s="83">
        <f t="shared" si="89"/>
        <v>2208518</v>
      </c>
    </row>
    <row r="337" spans="1:13" x14ac:dyDescent="0.25">
      <c r="A337" s="363"/>
      <c r="B337" s="359"/>
      <c r="C337" s="220" t="s">
        <v>45</v>
      </c>
      <c r="D337" s="219">
        <v>1077522</v>
      </c>
      <c r="E337" s="215">
        <v>1077522</v>
      </c>
      <c r="F337" s="215"/>
      <c r="G337" s="215"/>
      <c r="H337" s="215"/>
      <c r="I337" s="215"/>
      <c r="J337" s="215"/>
      <c r="K337" s="216">
        <f t="shared" ref="K337:K349" si="90">E337+F337+G337+H337+I337+J337</f>
        <v>1077522</v>
      </c>
      <c r="L337" s="217">
        <v>741451</v>
      </c>
      <c r="M337" s="216">
        <f t="shared" si="84"/>
        <v>336071</v>
      </c>
    </row>
    <row r="338" spans="1:13" x14ac:dyDescent="0.25">
      <c r="A338" s="363"/>
      <c r="B338" s="359"/>
      <c r="C338" s="4" t="s">
        <v>46</v>
      </c>
      <c r="D338" s="100">
        <v>60000</v>
      </c>
      <c r="E338" s="45">
        <v>56819</v>
      </c>
      <c r="F338" s="45"/>
      <c r="G338" s="45"/>
      <c r="H338" s="45"/>
      <c r="I338" s="45"/>
      <c r="J338" s="45"/>
      <c r="K338" s="45">
        <f t="shared" si="90"/>
        <v>56819</v>
      </c>
      <c r="L338" s="95">
        <v>25510</v>
      </c>
      <c r="M338" s="45">
        <f t="shared" si="84"/>
        <v>31309</v>
      </c>
    </row>
    <row r="339" spans="1:13" x14ac:dyDescent="0.25">
      <c r="A339" s="363"/>
      <c r="B339" s="359"/>
      <c r="C339" s="4" t="s">
        <v>56</v>
      </c>
      <c r="D339" s="100">
        <v>115000</v>
      </c>
      <c r="E339" s="45">
        <v>111459</v>
      </c>
      <c r="F339" s="45"/>
      <c r="G339" s="45"/>
      <c r="H339" s="45"/>
      <c r="I339" s="45"/>
      <c r="J339" s="45"/>
      <c r="K339" s="45">
        <f t="shared" si="90"/>
        <v>111459</v>
      </c>
      <c r="L339" s="95">
        <v>58388</v>
      </c>
      <c r="M339" s="45">
        <f t="shared" si="84"/>
        <v>53071</v>
      </c>
    </row>
    <row r="340" spans="1:13" x14ac:dyDescent="0.25">
      <c r="A340" s="363"/>
      <c r="B340" s="359"/>
      <c r="C340" s="4" t="s">
        <v>57</v>
      </c>
      <c r="D340" s="100">
        <v>38688</v>
      </c>
      <c r="E340" s="45">
        <v>38688</v>
      </c>
      <c r="F340" s="45"/>
      <c r="G340" s="45"/>
      <c r="H340" s="45"/>
      <c r="I340" s="45"/>
      <c r="J340" s="45"/>
      <c r="K340" s="45">
        <f t="shared" si="90"/>
        <v>38688</v>
      </c>
      <c r="L340" s="95">
        <v>25792</v>
      </c>
      <c r="M340" s="45">
        <f t="shared" si="84"/>
        <v>12896</v>
      </c>
    </row>
    <row r="341" spans="1:13" x14ac:dyDescent="0.25">
      <c r="A341" s="363"/>
      <c r="B341" s="359"/>
      <c r="C341" s="4" t="s">
        <v>58</v>
      </c>
      <c r="D341" s="100">
        <v>36492</v>
      </c>
      <c r="E341" s="45">
        <v>36492</v>
      </c>
      <c r="F341" s="45"/>
      <c r="G341" s="45"/>
      <c r="H341" s="45"/>
      <c r="I341" s="45"/>
      <c r="J341" s="45"/>
      <c r="K341" s="45">
        <f t="shared" si="90"/>
        <v>36492</v>
      </c>
      <c r="L341" s="95">
        <v>20040</v>
      </c>
      <c r="M341" s="45">
        <f t="shared" si="84"/>
        <v>16452</v>
      </c>
    </row>
    <row r="342" spans="1:13" x14ac:dyDescent="0.25">
      <c r="A342" s="363"/>
      <c r="B342" s="359"/>
      <c r="C342" s="4" t="s">
        <v>59</v>
      </c>
      <c r="D342" s="100">
        <v>394863</v>
      </c>
      <c r="E342" s="45">
        <v>394863</v>
      </c>
      <c r="F342" s="45"/>
      <c r="G342" s="45"/>
      <c r="H342" s="45"/>
      <c r="I342" s="45"/>
      <c r="J342" s="45"/>
      <c r="K342" s="45">
        <f t="shared" si="90"/>
        <v>394863</v>
      </c>
      <c r="L342" s="95">
        <v>290078</v>
      </c>
      <c r="M342" s="45">
        <f t="shared" si="84"/>
        <v>104785</v>
      </c>
    </row>
    <row r="343" spans="1:13" x14ac:dyDescent="0.25">
      <c r="A343" s="363"/>
      <c r="B343" s="359"/>
      <c r="C343" s="4" t="s">
        <v>65</v>
      </c>
      <c r="D343" s="100">
        <v>0</v>
      </c>
      <c r="E343" s="45">
        <v>0</v>
      </c>
      <c r="F343" s="45"/>
      <c r="G343" s="45"/>
      <c r="H343" s="45"/>
      <c r="I343" s="45"/>
      <c r="J343" s="45"/>
      <c r="K343" s="45">
        <f t="shared" si="90"/>
        <v>0</v>
      </c>
      <c r="L343" s="95">
        <v>0</v>
      </c>
      <c r="M343" s="45">
        <f t="shared" si="84"/>
        <v>0</v>
      </c>
    </row>
    <row r="344" spans="1:13" x14ac:dyDescent="0.25">
      <c r="A344" s="363"/>
      <c r="B344" s="359"/>
      <c r="C344" s="4" t="s">
        <v>60</v>
      </c>
      <c r="D344" s="100">
        <v>10000</v>
      </c>
      <c r="E344" s="45">
        <v>10000</v>
      </c>
      <c r="F344" s="45"/>
      <c r="G344" s="45"/>
      <c r="H344" s="45"/>
      <c r="I344" s="45"/>
      <c r="J344" s="45"/>
      <c r="K344" s="45">
        <f t="shared" si="90"/>
        <v>10000</v>
      </c>
      <c r="L344" s="95">
        <v>0</v>
      </c>
      <c r="M344" s="45">
        <f t="shared" si="84"/>
        <v>10000</v>
      </c>
    </row>
    <row r="345" spans="1:13" x14ac:dyDescent="0.25">
      <c r="A345" s="363"/>
      <c r="B345" s="359"/>
      <c r="C345" s="4" t="s">
        <v>47</v>
      </c>
      <c r="D345" s="100">
        <v>16800</v>
      </c>
      <c r="E345" s="45">
        <v>16800</v>
      </c>
      <c r="F345" s="45"/>
      <c r="G345" s="45"/>
      <c r="H345" s="45"/>
      <c r="I345" s="45"/>
      <c r="J345" s="45"/>
      <c r="K345" s="45">
        <f t="shared" si="90"/>
        <v>16800</v>
      </c>
      <c r="L345" s="95">
        <v>8400</v>
      </c>
      <c r="M345" s="45">
        <f t="shared" si="84"/>
        <v>8400</v>
      </c>
    </row>
    <row r="346" spans="1:13" x14ac:dyDescent="0.25">
      <c r="A346" s="363"/>
      <c r="B346" s="359"/>
      <c r="C346" s="4" t="s">
        <v>61</v>
      </c>
      <c r="D346" s="100">
        <v>0</v>
      </c>
      <c r="E346" s="45">
        <v>0</v>
      </c>
      <c r="F346" s="45"/>
      <c r="G346" s="45"/>
      <c r="H346" s="45"/>
      <c r="I346" s="45"/>
      <c r="J346" s="45"/>
      <c r="K346" s="45">
        <f t="shared" si="90"/>
        <v>0</v>
      </c>
      <c r="L346" s="95">
        <v>0</v>
      </c>
      <c r="M346" s="45">
        <f t="shared" si="84"/>
        <v>0</v>
      </c>
    </row>
    <row r="347" spans="1:13" x14ac:dyDescent="0.25">
      <c r="A347" s="363"/>
      <c r="B347" s="359"/>
      <c r="C347" s="4" t="s">
        <v>62</v>
      </c>
      <c r="D347" s="100">
        <v>10900</v>
      </c>
      <c r="E347" s="45">
        <v>10900</v>
      </c>
      <c r="F347" s="45">
        <v>495</v>
      </c>
      <c r="G347" s="45"/>
      <c r="H347" s="45"/>
      <c r="I347" s="45"/>
      <c r="J347" s="45"/>
      <c r="K347" s="45">
        <f t="shared" si="90"/>
        <v>11395</v>
      </c>
      <c r="L347" s="95">
        <v>11395</v>
      </c>
      <c r="M347" s="45">
        <f t="shared" si="84"/>
        <v>0</v>
      </c>
    </row>
    <row r="348" spans="1:13" x14ac:dyDescent="0.25">
      <c r="A348" s="363"/>
      <c r="B348" s="359"/>
      <c r="C348" s="4" t="s">
        <v>48</v>
      </c>
      <c r="D348" s="100">
        <v>157797</v>
      </c>
      <c r="E348" s="45">
        <v>156938</v>
      </c>
      <c r="F348" s="45"/>
      <c r="G348" s="45"/>
      <c r="H348" s="45"/>
      <c r="I348" s="45"/>
      <c r="J348" s="45"/>
      <c r="K348" s="45">
        <f t="shared" si="90"/>
        <v>156938</v>
      </c>
      <c r="L348" s="95">
        <v>103502</v>
      </c>
      <c r="M348" s="45">
        <f t="shared" si="84"/>
        <v>53436</v>
      </c>
    </row>
    <row r="349" spans="1:13" x14ac:dyDescent="0.25">
      <c r="A349" s="363"/>
      <c r="B349" s="359"/>
      <c r="C349" s="4" t="s">
        <v>63</v>
      </c>
      <c r="D349" s="100">
        <v>0</v>
      </c>
      <c r="E349" s="45">
        <v>0</v>
      </c>
      <c r="F349" s="45"/>
      <c r="G349" s="45"/>
      <c r="H349" s="45"/>
      <c r="I349" s="45"/>
      <c r="J349" s="45"/>
      <c r="K349" s="45">
        <f t="shared" si="90"/>
        <v>0</v>
      </c>
      <c r="L349" s="95">
        <v>0</v>
      </c>
      <c r="M349" s="45">
        <f t="shared" si="84"/>
        <v>0</v>
      </c>
    </row>
    <row r="350" spans="1:13" x14ac:dyDescent="0.25">
      <c r="A350" s="363"/>
      <c r="B350" s="359"/>
      <c r="C350" s="18" t="s">
        <v>49</v>
      </c>
      <c r="D350" s="108">
        <f>SUM(D338:D349)</f>
        <v>840540</v>
      </c>
      <c r="E350" s="108">
        <v>832959</v>
      </c>
      <c r="F350" s="51">
        <f t="shared" ref="F350:M350" si="91">SUM(F338:F349)</f>
        <v>495</v>
      </c>
      <c r="G350" s="51">
        <f t="shared" si="91"/>
        <v>0</v>
      </c>
      <c r="H350" s="51">
        <f t="shared" si="91"/>
        <v>0</v>
      </c>
      <c r="I350" s="51">
        <f t="shared" si="91"/>
        <v>0</v>
      </c>
      <c r="J350" s="51">
        <f t="shared" si="91"/>
        <v>0</v>
      </c>
      <c r="K350" s="51">
        <f t="shared" si="91"/>
        <v>833454</v>
      </c>
      <c r="L350" s="185">
        <f t="shared" si="91"/>
        <v>543105</v>
      </c>
      <c r="M350" s="83">
        <f t="shared" si="91"/>
        <v>290349</v>
      </c>
    </row>
    <row r="351" spans="1:13" x14ac:dyDescent="0.25">
      <c r="A351" s="363"/>
      <c r="B351" s="357" t="s">
        <v>21</v>
      </c>
      <c r="C351" s="4" t="s">
        <v>43</v>
      </c>
      <c r="D351" s="100">
        <v>4885274</v>
      </c>
      <c r="E351" s="45">
        <v>4867270</v>
      </c>
      <c r="F351" s="64"/>
      <c r="G351" s="45"/>
      <c r="H351" s="45"/>
      <c r="I351" s="45"/>
      <c r="J351" s="45"/>
      <c r="K351" s="45">
        <f t="shared" ref="K351:K355" si="92">E351+F351+G351+H351+I351+J351</f>
        <v>4867270</v>
      </c>
      <c r="L351" s="95">
        <v>3094341</v>
      </c>
      <c r="M351" s="45">
        <f t="shared" si="84"/>
        <v>1772929</v>
      </c>
    </row>
    <row r="352" spans="1:13" x14ac:dyDescent="0.25">
      <c r="A352" s="363"/>
      <c r="B352" s="364"/>
      <c r="C352" s="4" t="s">
        <v>50</v>
      </c>
      <c r="D352" s="100">
        <v>200000</v>
      </c>
      <c r="E352" s="45">
        <v>200000</v>
      </c>
      <c r="F352" s="64"/>
      <c r="G352" s="45"/>
      <c r="H352" s="45"/>
      <c r="I352" s="45"/>
      <c r="J352" s="45"/>
      <c r="K352" s="45">
        <f t="shared" si="92"/>
        <v>200000</v>
      </c>
      <c r="L352" s="95">
        <v>100000</v>
      </c>
      <c r="M352" s="45">
        <f t="shared" si="84"/>
        <v>100000</v>
      </c>
    </row>
    <row r="353" spans="1:13" x14ac:dyDescent="0.25">
      <c r="A353" s="363"/>
      <c r="B353" s="364"/>
      <c r="C353" s="4" t="s">
        <v>51</v>
      </c>
      <c r="D353" s="100">
        <v>10000</v>
      </c>
      <c r="E353" s="45">
        <v>10000</v>
      </c>
      <c r="F353" s="64"/>
      <c r="G353" s="45"/>
      <c r="H353" s="45"/>
      <c r="I353" s="45"/>
      <c r="J353" s="45"/>
      <c r="K353" s="45">
        <f t="shared" si="92"/>
        <v>10000</v>
      </c>
      <c r="L353" s="95">
        <v>0</v>
      </c>
      <c r="M353" s="45">
        <f t="shared" si="84"/>
        <v>10000</v>
      </c>
    </row>
    <row r="354" spans="1:13" x14ac:dyDescent="0.25">
      <c r="A354" s="363"/>
      <c r="B354" s="364"/>
      <c r="C354" s="4" t="s">
        <v>53</v>
      </c>
      <c r="D354" s="100">
        <v>24000</v>
      </c>
      <c r="E354" s="45">
        <v>24000</v>
      </c>
      <c r="F354" s="64"/>
      <c r="G354" s="45"/>
      <c r="H354" s="45"/>
      <c r="I354" s="45"/>
      <c r="J354" s="45"/>
      <c r="K354" s="45">
        <f t="shared" si="92"/>
        <v>24000</v>
      </c>
      <c r="L354" s="95">
        <v>12000</v>
      </c>
      <c r="M354" s="45">
        <f t="shared" si="84"/>
        <v>12000</v>
      </c>
    </row>
    <row r="355" spans="1:13" x14ac:dyDescent="0.25">
      <c r="A355" s="363"/>
      <c r="B355" s="364"/>
      <c r="C355" s="4" t="s">
        <v>54</v>
      </c>
      <c r="D355" s="100">
        <v>0</v>
      </c>
      <c r="E355" s="45">
        <v>99643</v>
      </c>
      <c r="F355" s="64"/>
      <c r="G355" s="45"/>
      <c r="H355" s="45"/>
      <c r="I355" s="45"/>
      <c r="J355" s="45"/>
      <c r="K355" s="45">
        <f t="shared" si="92"/>
        <v>99643</v>
      </c>
      <c r="L355" s="95">
        <v>81638</v>
      </c>
      <c r="M355" s="94">
        <f t="shared" si="84"/>
        <v>18005</v>
      </c>
    </row>
    <row r="356" spans="1:13" x14ac:dyDescent="0.25">
      <c r="A356" s="363"/>
      <c r="B356" s="364"/>
      <c r="C356" s="18" t="s">
        <v>44</v>
      </c>
      <c r="D356" s="108">
        <f>SUM(D351:D355)</f>
        <v>5119274</v>
      </c>
      <c r="E356" s="108">
        <v>5200913</v>
      </c>
      <c r="F356" s="51">
        <f t="shared" ref="F356:M356" si="93">SUM(F351:F355)</f>
        <v>0</v>
      </c>
      <c r="G356" s="51">
        <f t="shared" si="93"/>
        <v>0</v>
      </c>
      <c r="H356" s="51">
        <f t="shared" si="93"/>
        <v>0</v>
      </c>
      <c r="I356" s="51">
        <f t="shared" si="93"/>
        <v>0</v>
      </c>
      <c r="J356" s="51">
        <f t="shared" si="93"/>
        <v>0</v>
      </c>
      <c r="K356" s="51">
        <f t="shared" si="93"/>
        <v>5200913</v>
      </c>
      <c r="L356" s="185">
        <f t="shared" si="93"/>
        <v>3287979</v>
      </c>
      <c r="M356" s="83">
        <f t="shared" si="93"/>
        <v>1912934</v>
      </c>
    </row>
    <row r="357" spans="1:13" x14ac:dyDescent="0.25">
      <c r="A357" s="363"/>
      <c r="B357" s="364"/>
      <c r="C357" s="220" t="s">
        <v>45</v>
      </c>
      <c r="D357" s="219">
        <v>985846</v>
      </c>
      <c r="E357" s="215">
        <v>987635</v>
      </c>
      <c r="F357" s="215"/>
      <c r="G357" s="215"/>
      <c r="H357" s="215"/>
      <c r="I357" s="215"/>
      <c r="J357" s="215"/>
      <c r="K357" s="216">
        <f t="shared" ref="K357:K365" si="94">E357+F357+G357+H357+I357+J357</f>
        <v>987635</v>
      </c>
      <c r="L357" s="217">
        <v>641123</v>
      </c>
      <c r="M357" s="216">
        <f t="shared" si="84"/>
        <v>346512</v>
      </c>
    </row>
    <row r="358" spans="1:13" x14ac:dyDescent="0.25">
      <c r="A358" s="363"/>
      <c r="B358" s="364"/>
      <c r="C358" s="4" t="s">
        <v>46</v>
      </c>
      <c r="D358" s="100">
        <v>40000</v>
      </c>
      <c r="E358" s="45">
        <v>39572</v>
      </c>
      <c r="F358" s="45"/>
      <c r="G358" s="45"/>
      <c r="H358" s="45"/>
      <c r="I358" s="45"/>
      <c r="J358" s="45"/>
      <c r="K358" s="45">
        <f t="shared" si="94"/>
        <v>39572</v>
      </c>
      <c r="L358" s="95">
        <v>0</v>
      </c>
      <c r="M358" s="64">
        <f t="shared" si="84"/>
        <v>39572</v>
      </c>
    </row>
    <row r="359" spans="1:13" x14ac:dyDescent="0.25">
      <c r="A359" s="363"/>
      <c r="B359" s="364"/>
      <c r="C359" s="4" t="s">
        <v>56</v>
      </c>
      <c r="D359" s="100">
        <v>50000</v>
      </c>
      <c r="E359" s="45">
        <v>43016</v>
      </c>
      <c r="F359" s="45"/>
      <c r="G359" s="45"/>
      <c r="H359" s="45"/>
      <c r="I359" s="45"/>
      <c r="J359" s="45"/>
      <c r="K359" s="45">
        <f t="shared" si="94"/>
        <v>43016</v>
      </c>
      <c r="L359" s="95">
        <v>8752</v>
      </c>
      <c r="M359" s="45">
        <f t="shared" si="84"/>
        <v>34264</v>
      </c>
    </row>
    <row r="360" spans="1:13" x14ac:dyDescent="0.25">
      <c r="A360" s="363"/>
      <c r="B360" s="364"/>
      <c r="C360" s="92" t="s">
        <v>58</v>
      </c>
      <c r="D360" s="106">
        <v>0</v>
      </c>
      <c r="E360" s="45">
        <v>4219</v>
      </c>
      <c r="F360" s="45"/>
      <c r="G360" s="45"/>
      <c r="H360" s="45"/>
      <c r="I360" s="45"/>
      <c r="J360" s="45"/>
      <c r="K360" s="45">
        <f t="shared" si="94"/>
        <v>4219</v>
      </c>
      <c r="L360" s="95">
        <v>1641</v>
      </c>
      <c r="M360" s="45">
        <f t="shared" si="84"/>
        <v>2578</v>
      </c>
    </row>
    <row r="361" spans="1:13" x14ac:dyDescent="0.25">
      <c r="A361" s="363"/>
      <c r="B361" s="364"/>
      <c r="C361" s="4" t="s">
        <v>60</v>
      </c>
      <c r="D361" s="100">
        <v>5000</v>
      </c>
      <c r="E361" s="45">
        <v>5000</v>
      </c>
      <c r="F361" s="45"/>
      <c r="G361" s="45"/>
      <c r="H361" s="45"/>
      <c r="I361" s="45"/>
      <c r="J361" s="45"/>
      <c r="K361" s="45">
        <f t="shared" si="94"/>
        <v>5000</v>
      </c>
      <c r="L361" s="95">
        <v>1750</v>
      </c>
      <c r="M361" s="45">
        <f t="shared" si="84"/>
        <v>3250</v>
      </c>
    </row>
    <row r="362" spans="1:13" x14ac:dyDescent="0.25">
      <c r="A362" s="363"/>
      <c r="B362" s="364"/>
      <c r="C362" s="4" t="s">
        <v>47</v>
      </c>
      <c r="D362" s="100">
        <v>16800</v>
      </c>
      <c r="E362" s="45">
        <v>21000</v>
      </c>
      <c r="F362" s="45"/>
      <c r="G362" s="45"/>
      <c r="H362" s="45"/>
      <c r="I362" s="45"/>
      <c r="J362" s="45"/>
      <c r="K362" s="45">
        <f t="shared" si="94"/>
        <v>21000</v>
      </c>
      <c r="L362" s="95">
        <v>8400</v>
      </c>
      <c r="M362" s="45">
        <f t="shared" si="84"/>
        <v>12600</v>
      </c>
    </row>
    <row r="363" spans="1:13" x14ac:dyDescent="0.25">
      <c r="A363" s="363"/>
      <c r="B363" s="364"/>
      <c r="C363" s="4" t="s">
        <v>61</v>
      </c>
      <c r="D363" s="100">
        <v>0</v>
      </c>
      <c r="E363" s="45">
        <v>206</v>
      </c>
      <c r="F363" s="45"/>
      <c r="G363" s="45"/>
      <c r="H363" s="45"/>
      <c r="I363" s="45"/>
      <c r="J363" s="45"/>
      <c r="K363" s="45">
        <f t="shared" si="94"/>
        <v>206</v>
      </c>
      <c r="L363" s="95">
        <v>206</v>
      </c>
      <c r="M363" s="45">
        <f t="shared" si="84"/>
        <v>0</v>
      </c>
    </row>
    <row r="364" spans="1:13" x14ac:dyDescent="0.25">
      <c r="A364" s="363"/>
      <c r="B364" s="364"/>
      <c r="C364" s="4" t="s">
        <v>62</v>
      </c>
      <c r="D364" s="100">
        <v>18275</v>
      </c>
      <c r="E364" s="45">
        <v>18275</v>
      </c>
      <c r="F364" s="45">
        <v>-495</v>
      </c>
      <c r="G364" s="45"/>
      <c r="H364" s="45"/>
      <c r="I364" s="45"/>
      <c r="J364" s="45"/>
      <c r="K364" s="45">
        <f t="shared" si="94"/>
        <v>17780</v>
      </c>
      <c r="L364" s="95">
        <v>6720</v>
      </c>
      <c r="M364" s="45">
        <f t="shared" si="84"/>
        <v>11060</v>
      </c>
    </row>
    <row r="365" spans="1:13" x14ac:dyDescent="0.25">
      <c r="A365" s="363"/>
      <c r="B365" s="364"/>
      <c r="C365" s="4" t="s">
        <v>48</v>
      </c>
      <c r="D365" s="100">
        <v>21250</v>
      </c>
      <c r="E365" s="45">
        <v>21134</v>
      </c>
      <c r="F365" s="45"/>
      <c r="G365" s="45"/>
      <c r="H365" s="45"/>
      <c r="I365" s="45"/>
      <c r="J365" s="45"/>
      <c r="K365" s="45">
        <f t="shared" si="94"/>
        <v>21134</v>
      </c>
      <c r="L365" s="95">
        <v>3334</v>
      </c>
      <c r="M365" s="64">
        <f t="shared" si="84"/>
        <v>17800</v>
      </c>
    </row>
    <row r="366" spans="1:13" x14ac:dyDescent="0.25">
      <c r="A366" s="363"/>
      <c r="B366" s="364"/>
      <c r="C366" s="18" t="s">
        <v>49</v>
      </c>
      <c r="D366" s="108">
        <f>SUM(D358:D365)</f>
        <v>151325</v>
      </c>
      <c r="E366" s="108">
        <v>152422</v>
      </c>
      <c r="F366" s="51">
        <f t="shared" ref="F366:M366" si="95">SUM(F358:F365)</f>
        <v>-495</v>
      </c>
      <c r="G366" s="51">
        <f t="shared" si="95"/>
        <v>0</v>
      </c>
      <c r="H366" s="51">
        <f t="shared" si="95"/>
        <v>0</v>
      </c>
      <c r="I366" s="51">
        <f t="shared" si="95"/>
        <v>0</v>
      </c>
      <c r="J366" s="51">
        <f t="shared" si="95"/>
        <v>0</v>
      </c>
      <c r="K366" s="51">
        <f t="shared" si="95"/>
        <v>151927</v>
      </c>
      <c r="L366" s="185">
        <f t="shared" si="95"/>
        <v>30803</v>
      </c>
      <c r="M366" s="83">
        <f t="shared" si="95"/>
        <v>121124</v>
      </c>
    </row>
    <row r="367" spans="1:13" x14ac:dyDescent="0.25">
      <c r="A367" s="363"/>
      <c r="B367" s="364"/>
      <c r="C367" s="4" t="s">
        <v>143</v>
      </c>
      <c r="D367" s="100">
        <v>110236</v>
      </c>
      <c r="E367" s="45">
        <v>110236</v>
      </c>
      <c r="F367" s="45"/>
      <c r="G367" s="45"/>
      <c r="H367" s="45"/>
      <c r="I367" s="45"/>
      <c r="J367" s="45"/>
      <c r="K367" s="45">
        <f t="shared" ref="K367:K368" si="96">E367+F367+G367+H367+I367+J367</f>
        <v>110236</v>
      </c>
      <c r="L367" s="95">
        <v>110236</v>
      </c>
      <c r="M367" s="45">
        <f t="shared" si="84"/>
        <v>0</v>
      </c>
    </row>
    <row r="368" spans="1:13" x14ac:dyDescent="0.25">
      <c r="A368" s="363"/>
      <c r="B368" s="364"/>
      <c r="C368" s="4" t="s">
        <v>144</v>
      </c>
      <c r="D368" s="100">
        <v>29764</v>
      </c>
      <c r="E368" s="45">
        <v>29764</v>
      </c>
      <c r="F368" s="45"/>
      <c r="G368" s="45"/>
      <c r="H368" s="45"/>
      <c r="I368" s="45"/>
      <c r="J368" s="45"/>
      <c r="K368" s="45">
        <f t="shared" si="96"/>
        <v>29764</v>
      </c>
      <c r="L368" s="95">
        <v>29764</v>
      </c>
      <c r="M368" s="45">
        <f t="shared" si="84"/>
        <v>0</v>
      </c>
    </row>
    <row r="369" spans="1:13" x14ac:dyDescent="0.25">
      <c r="A369" s="363"/>
      <c r="B369" s="358"/>
      <c r="C369" s="18" t="s">
        <v>145</v>
      </c>
      <c r="D369" s="108">
        <f>SUM(D367:D368)</f>
        <v>140000</v>
      </c>
      <c r="E369" s="108">
        <v>140000</v>
      </c>
      <c r="F369" s="51">
        <f t="shared" ref="F369:M369" si="97">SUM(F367:F368)</f>
        <v>0</v>
      </c>
      <c r="G369" s="51">
        <f t="shared" si="97"/>
        <v>0</v>
      </c>
      <c r="H369" s="51">
        <f t="shared" si="97"/>
        <v>0</v>
      </c>
      <c r="I369" s="51">
        <f t="shared" si="97"/>
        <v>0</v>
      </c>
      <c r="J369" s="51">
        <f t="shared" si="97"/>
        <v>0</v>
      </c>
      <c r="K369" s="51">
        <f t="shared" si="97"/>
        <v>140000</v>
      </c>
      <c r="L369" s="185">
        <f t="shared" si="97"/>
        <v>140000</v>
      </c>
      <c r="M369" s="83">
        <f t="shared" si="97"/>
        <v>0</v>
      </c>
    </row>
    <row r="370" spans="1:13" x14ac:dyDescent="0.25">
      <c r="A370" s="363"/>
      <c r="B370" s="359" t="s">
        <v>24</v>
      </c>
      <c r="C370" s="4" t="s">
        <v>65</v>
      </c>
      <c r="D370" s="100">
        <v>0</v>
      </c>
      <c r="E370" s="45">
        <v>0</v>
      </c>
      <c r="F370" s="45"/>
      <c r="G370" s="45"/>
      <c r="H370" s="45"/>
      <c r="I370" s="45"/>
      <c r="J370" s="45"/>
      <c r="K370" s="45">
        <f t="shared" ref="K370:K374" si="98">E370+F370+G370+H370+I370+J370</f>
        <v>0</v>
      </c>
      <c r="L370" s="95">
        <v>0</v>
      </c>
      <c r="M370" s="45">
        <f t="shared" si="84"/>
        <v>0</v>
      </c>
    </row>
    <row r="371" spans="1:13" x14ac:dyDescent="0.25">
      <c r="A371" s="363"/>
      <c r="B371" s="359"/>
      <c r="C371" s="4" t="s">
        <v>60</v>
      </c>
      <c r="D371" s="100">
        <v>0</v>
      </c>
      <c r="E371" s="45">
        <v>0</v>
      </c>
      <c r="F371" s="45"/>
      <c r="G371" s="45"/>
      <c r="H371" s="45"/>
      <c r="I371" s="45"/>
      <c r="J371" s="45"/>
      <c r="K371" s="45">
        <f t="shared" si="98"/>
        <v>0</v>
      </c>
      <c r="L371" s="95">
        <v>0</v>
      </c>
      <c r="M371" s="45">
        <f t="shared" si="84"/>
        <v>0</v>
      </c>
    </row>
    <row r="372" spans="1:13" x14ac:dyDescent="0.25">
      <c r="A372" s="363"/>
      <c r="B372" s="359"/>
      <c r="C372" s="4" t="s">
        <v>67</v>
      </c>
      <c r="D372" s="100">
        <v>0</v>
      </c>
      <c r="E372" s="45">
        <v>0</v>
      </c>
      <c r="F372" s="45"/>
      <c r="G372" s="45"/>
      <c r="H372" s="45"/>
      <c r="I372" s="45"/>
      <c r="J372" s="45"/>
      <c r="K372" s="45">
        <f t="shared" si="98"/>
        <v>0</v>
      </c>
      <c r="L372" s="95">
        <v>0</v>
      </c>
      <c r="M372" s="45">
        <f t="shared" si="84"/>
        <v>0</v>
      </c>
    </row>
    <row r="373" spans="1:13" x14ac:dyDescent="0.25">
      <c r="A373" s="363"/>
      <c r="B373" s="359"/>
      <c r="C373" s="4" t="s">
        <v>61</v>
      </c>
      <c r="D373" s="100">
        <v>0</v>
      </c>
      <c r="E373" s="45">
        <v>0</v>
      </c>
      <c r="F373" s="45"/>
      <c r="G373" s="45"/>
      <c r="H373" s="45"/>
      <c r="I373" s="45"/>
      <c r="J373" s="45"/>
      <c r="K373" s="45">
        <f t="shared" si="98"/>
        <v>0</v>
      </c>
      <c r="L373" s="95">
        <v>0</v>
      </c>
      <c r="M373" s="45">
        <f t="shared" si="84"/>
        <v>0</v>
      </c>
    </row>
    <row r="374" spans="1:13" x14ac:dyDescent="0.25">
      <c r="A374" s="363"/>
      <c r="B374" s="359"/>
      <c r="C374" s="4" t="s">
        <v>48</v>
      </c>
      <c r="D374" s="100">
        <v>0</v>
      </c>
      <c r="E374" s="45">
        <v>0</v>
      </c>
      <c r="F374" s="45"/>
      <c r="G374" s="45"/>
      <c r="H374" s="45"/>
      <c r="I374" s="45"/>
      <c r="J374" s="45"/>
      <c r="K374" s="45">
        <f t="shared" si="98"/>
        <v>0</v>
      </c>
      <c r="L374" s="95">
        <v>0</v>
      </c>
      <c r="M374" s="45">
        <f t="shared" si="84"/>
        <v>0</v>
      </c>
    </row>
    <row r="375" spans="1:13" x14ac:dyDescent="0.25">
      <c r="A375" s="363"/>
      <c r="B375" s="359"/>
      <c r="C375" s="18" t="s">
        <v>49</v>
      </c>
      <c r="D375" s="108">
        <f>SUM(D370:D374)</f>
        <v>0</v>
      </c>
      <c r="E375" s="108">
        <v>0</v>
      </c>
      <c r="F375" s="51">
        <f t="shared" ref="F375:M375" si="99">SUM(F370:F374)</f>
        <v>0</v>
      </c>
      <c r="G375" s="51">
        <f t="shared" si="99"/>
        <v>0</v>
      </c>
      <c r="H375" s="51">
        <f t="shared" si="99"/>
        <v>0</v>
      </c>
      <c r="I375" s="51">
        <f t="shared" si="99"/>
        <v>0</v>
      </c>
      <c r="J375" s="51">
        <f t="shared" si="99"/>
        <v>0</v>
      </c>
      <c r="K375" s="51">
        <f t="shared" si="99"/>
        <v>0</v>
      </c>
      <c r="L375" s="185">
        <f>SUM(L370:L374)</f>
        <v>0</v>
      </c>
      <c r="M375" s="83">
        <f t="shared" si="99"/>
        <v>0</v>
      </c>
    </row>
    <row r="376" spans="1:13" x14ac:dyDescent="0.25">
      <c r="A376" s="355" t="s">
        <v>93</v>
      </c>
      <c r="B376" s="357" t="s">
        <v>21</v>
      </c>
      <c r="C376" s="4" t="s">
        <v>43</v>
      </c>
      <c r="D376" s="100">
        <v>172800</v>
      </c>
      <c r="E376" s="45">
        <v>172800</v>
      </c>
      <c r="F376" s="45"/>
      <c r="G376" s="45"/>
      <c r="H376" s="45"/>
      <c r="I376" s="45"/>
      <c r="J376" s="45"/>
      <c r="K376" s="45">
        <f t="shared" ref="K376:K381" si="100">E376+F376+G376+H376+I376+J376</f>
        <v>172800</v>
      </c>
      <c r="L376" s="95">
        <v>111062</v>
      </c>
      <c r="M376" s="45">
        <f t="shared" si="84"/>
        <v>61738</v>
      </c>
    </row>
    <row r="377" spans="1:13" x14ac:dyDescent="0.25">
      <c r="A377" s="356"/>
      <c r="B377" s="358"/>
      <c r="C377" s="4" t="s">
        <v>45</v>
      </c>
      <c r="D377" s="100">
        <v>32256</v>
      </c>
      <c r="E377" s="45">
        <v>32256</v>
      </c>
      <c r="F377" s="45"/>
      <c r="G377" s="45"/>
      <c r="H377" s="45"/>
      <c r="I377" s="45"/>
      <c r="J377" s="45"/>
      <c r="K377" s="45">
        <f t="shared" si="100"/>
        <v>32256</v>
      </c>
      <c r="L377" s="95">
        <v>21370</v>
      </c>
      <c r="M377" s="45">
        <f t="shared" si="84"/>
        <v>10886</v>
      </c>
    </row>
    <row r="378" spans="1:13" x14ac:dyDescent="0.25">
      <c r="A378" s="355" t="s">
        <v>94</v>
      </c>
      <c r="B378" s="357" t="s">
        <v>13</v>
      </c>
      <c r="C378" s="4" t="s">
        <v>43</v>
      </c>
      <c r="D378" s="100">
        <v>387176</v>
      </c>
      <c r="E378" s="45">
        <v>387176</v>
      </c>
      <c r="F378" s="45"/>
      <c r="G378" s="45"/>
      <c r="H378" s="45"/>
      <c r="I378" s="45"/>
      <c r="J378" s="45"/>
      <c r="K378" s="45">
        <f t="shared" si="100"/>
        <v>387176</v>
      </c>
      <c r="L378" s="95">
        <v>247293</v>
      </c>
      <c r="M378" s="45">
        <f t="shared" si="84"/>
        <v>139883</v>
      </c>
    </row>
    <row r="379" spans="1:13" x14ac:dyDescent="0.25">
      <c r="A379" s="356"/>
      <c r="B379" s="358"/>
      <c r="C379" s="4" t="s">
        <v>45</v>
      </c>
      <c r="D379" s="100">
        <v>72270</v>
      </c>
      <c r="E379" s="45">
        <v>72270</v>
      </c>
      <c r="F379" s="45"/>
      <c r="G379" s="45"/>
      <c r="H379" s="45"/>
      <c r="I379" s="45"/>
      <c r="J379" s="45"/>
      <c r="K379" s="45">
        <f t="shared" si="100"/>
        <v>72270</v>
      </c>
      <c r="L379" s="95">
        <v>47579</v>
      </c>
      <c r="M379" s="45">
        <f t="shared" si="84"/>
        <v>24691</v>
      </c>
    </row>
    <row r="380" spans="1:13" x14ac:dyDescent="0.25">
      <c r="A380" s="355" t="s">
        <v>95</v>
      </c>
      <c r="B380" s="357" t="s">
        <v>13</v>
      </c>
      <c r="C380" s="4" t="s">
        <v>54</v>
      </c>
      <c r="D380" s="100">
        <v>38400</v>
      </c>
      <c r="E380" s="45">
        <v>38400</v>
      </c>
      <c r="F380" s="45"/>
      <c r="G380" s="45"/>
      <c r="H380" s="45"/>
      <c r="I380" s="45"/>
      <c r="J380" s="45"/>
      <c r="K380" s="45">
        <f t="shared" si="100"/>
        <v>38400</v>
      </c>
      <c r="L380" s="95">
        <v>19300</v>
      </c>
      <c r="M380" s="45">
        <f t="shared" si="84"/>
        <v>19100</v>
      </c>
    </row>
    <row r="381" spans="1:13" x14ac:dyDescent="0.25">
      <c r="A381" s="356"/>
      <c r="B381" s="358"/>
      <c r="C381" s="4" t="s">
        <v>45</v>
      </c>
      <c r="D381" s="100">
        <v>7168</v>
      </c>
      <c r="E381" s="45">
        <v>7168</v>
      </c>
      <c r="F381" s="45"/>
      <c r="G381" s="45"/>
      <c r="H381" s="45"/>
      <c r="I381" s="45"/>
      <c r="J381" s="45"/>
      <c r="K381" s="45">
        <f t="shared" si="100"/>
        <v>7168</v>
      </c>
      <c r="L381" s="95">
        <v>3718</v>
      </c>
      <c r="M381" s="45">
        <f t="shared" si="84"/>
        <v>3450</v>
      </c>
    </row>
    <row r="382" spans="1:13" x14ac:dyDescent="0.25">
      <c r="A382" s="472" t="s">
        <v>151</v>
      </c>
      <c r="B382" s="473"/>
      <c r="C382" s="474"/>
      <c r="D382" s="224">
        <f>SUM(D323+D324+D328+D336+D337+D350+D356+D357+D366+D369+D375+D376+D377+D378+D379+D380+D381)</f>
        <v>15637931</v>
      </c>
      <c r="E382" s="224">
        <v>15648893</v>
      </c>
      <c r="F382" s="221">
        <f t="shared" ref="F382:M382" si="101">SUM(F323+F324+F328+F336+F337+F350+F356+F357+F369+F375+F376+F377+F378+F379+F380+F381+F366)</f>
        <v>0</v>
      </c>
      <c r="G382" s="221">
        <f t="shared" si="101"/>
        <v>0</v>
      </c>
      <c r="H382" s="221">
        <f t="shared" si="101"/>
        <v>0</v>
      </c>
      <c r="I382" s="221">
        <f t="shared" si="101"/>
        <v>0</v>
      </c>
      <c r="J382" s="221">
        <f t="shared" si="101"/>
        <v>0</v>
      </c>
      <c r="K382" s="221">
        <f t="shared" si="101"/>
        <v>15648893</v>
      </c>
      <c r="L382" s="222">
        <f>SUM(L323+L324+L328+L336+L337+L350+L356+L357+L369+L375+L376+L377+L378+L379+L380+L381+L366)</f>
        <v>9809863</v>
      </c>
      <c r="M382" s="223">
        <f t="shared" si="101"/>
        <v>5839030</v>
      </c>
    </row>
    <row r="383" spans="1:13" x14ac:dyDescent="0.25">
      <c r="A383" s="363" t="s">
        <v>199</v>
      </c>
      <c r="B383" s="6" t="s">
        <v>9</v>
      </c>
      <c r="C383" s="4" t="s">
        <v>70</v>
      </c>
      <c r="D383" s="100">
        <v>0</v>
      </c>
      <c r="E383" s="45">
        <v>0</v>
      </c>
      <c r="F383" s="45"/>
      <c r="G383" s="45"/>
      <c r="H383" s="45"/>
      <c r="I383" s="45"/>
      <c r="J383" s="45"/>
      <c r="K383" s="45">
        <f t="shared" ref="K383:K385" si="102">E383+F383+G383+H383+I383+J383</f>
        <v>0</v>
      </c>
      <c r="L383" s="95">
        <v>0</v>
      </c>
      <c r="M383" s="45">
        <f t="shared" si="84"/>
        <v>0</v>
      </c>
    </row>
    <row r="384" spans="1:13" x14ac:dyDescent="0.25">
      <c r="A384" s="363"/>
      <c r="B384" s="357" t="s">
        <v>42</v>
      </c>
      <c r="C384" s="4" t="s">
        <v>43</v>
      </c>
      <c r="D384" s="100">
        <v>978360</v>
      </c>
      <c r="E384" s="45">
        <v>978360</v>
      </c>
      <c r="F384" s="45"/>
      <c r="G384" s="45"/>
      <c r="H384" s="45"/>
      <c r="I384" s="45"/>
      <c r="J384" s="45"/>
      <c r="K384" s="45">
        <f t="shared" si="102"/>
        <v>978360</v>
      </c>
      <c r="L384" s="95">
        <v>652239</v>
      </c>
      <c r="M384" s="45">
        <f t="shared" si="84"/>
        <v>326121</v>
      </c>
    </row>
    <row r="385" spans="1:14" x14ac:dyDescent="0.25">
      <c r="A385" s="363"/>
      <c r="B385" s="364"/>
      <c r="C385" s="4" t="s">
        <v>54</v>
      </c>
      <c r="D385" s="100">
        <v>0</v>
      </c>
      <c r="E385" s="45">
        <v>1875</v>
      </c>
      <c r="F385" s="45"/>
      <c r="G385" s="45"/>
      <c r="H385" s="45"/>
      <c r="I385" s="45"/>
      <c r="J385" s="45"/>
      <c r="K385" s="45">
        <f t="shared" si="102"/>
        <v>1875</v>
      </c>
      <c r="L385" s="95">
        <v>1875</v>
      </c>
      <c r="M385" s="45">
        <f t="shared" si="84"/>
        <v>0</v>
      </c>
    </row>
    <row r="386" spans="1:14" x14ac:dyDescent="0.25">
      <c r="A386" s="363"/>
      <c r="B386" s="364"/>
      <c r="C386" s="18" t="s">
        <v>44</v>
      </c>
      <c r="D386" s="108">
        <f>SUM(D384:D385)</f>
        <v>978360</v>
      </c>
      <c r="E386" s="108">
        <v>980235</v>
      </c>
      <c r="F386" s="51">
        <f t="shared" ref="F386:M386" si="103">SUM(F384:F385)</f>
        <v>0</v>
      </c>
      <c r="G386" s="51">
        <f t="shared" si="103"/>
        <v>0</v>
      </c>
      <c r="H386" s="51">
        <f t="shared" si="103"/>
        <v>0</v>
      </c>
      <c r="I386" s="51">
        <f t="shared" si="103"/>
        <v>0</v>
      </c>
      <c r="J386" s="51">
        <f t="shared" si="103"/>
        <v>0</v>
      </c>
      <c r="K386" s="51">
        <f t="shared" si="103"/>
        <v>980235</v>
      </c>
      <c r="L386" s="185">
        <f t="shared" si="103"/>
        <v>654114</v>
      </c>
      <c r="M386" s="83">
        <f t="shared" si="103"/>
        <v>326121</v>
      </c>
    </row>
    <row r="387" spans="1:14" x14ac:dyDescent="0.25">
      <c r="A387" s="363"/>
      <c r="B387" s="364"/>
      <c r="C387" s="220" t="s">
        <v>45</v>
      </c>
      <c r="D387" s="219">
        <v>91314</v>
      </c>
      <c r="E387" s="215">
        <v>91314</v>
      </c>
      <c r="F387" s="215"/>
      <c r="G387" s="215"/>
      <c r="H387" s="215"/>
      <c r="I387" s="215"/>
      <c r="J387" s="215"/>
      <c r="K387" s="216">
        <f t="shared" ref="K387:K391" si="104">E387+F387+G387+H387+I387+J387</f>
        <v>91314</v>
      </c>
      <c r="L387" s="217">
        <v>62782</v>
      </c>
      <c r="M387" s="216">
        <f t="shared" si="84"/>
        <v>28532</v>
      </c>
    </row>
    <row r="388" spans="1:14" x14ac:dyDescent="0.25">
      <c r="A388" s="363"/>
      <c r="B388" s="364"/>
      <c r="C388" s="4" t="s">
        <v>46</v>
      </c>
      <c r="D388" s="100">
        <v>0</v>
      </c>
      <c r="E388" s="45">
        <v>3181</v>
      </c>
      <c r="F388" s="45"/>
      <c r="G388" s="45"/>
      <c r="H388" s="45"/>
      <c r="I388" s="45"/>
      <c r="J388" s="45"/>
      <c r="K388" s="45">
        <f t="shared" si="104"/>
        <v>3181</v>
      </c>
      <c r="L388" s="95">
        <v>3181</v>
      </c>
      <c r="M388" s="95">
        <f t="shared" ref="M388:M391" si="105">K388-L388</f>
        <v>0</v>
      </c>
    </row>
    <row r="389" spans="1:14" x14ac:dyDescent="0.25">
      <c r="A389" s="363"/>
      <c r="B389" s="364"/>
      <c r="C389" s="4" t="s">
        <v>56</v>
      </c>
      <c r="D389" s="100">
        <v>0</v>
      </c>
      <c r="E389" s="45">
        <v>428</v>
      </c>
      <c r="F389" s="45"/>
      <c r="G389" s="45"/>
      <c r="H389" s="45"/>
      <c r="I389" s="45"/>
      <c r="J389" s="45"/>
      <c r="K389" s="45">
        <f t="shared" si="104"/>
        <v>428</v>
      </c>
      <c r="L389" s="95">
        <v>428</v>
      </c>
      <c r="M389" s="94">
        <f t="shared" si="105"/>
        <v>0</v>
      </c>
    </row>
    <row r="390" spans="1:14" x14ac:dyDescent="0.25">
      <c r="A390" s="363"/>
      <c r="B390" s="364"/>
      <c r="C390" s="92" t="s">
        <v>47</v>
      </c>
      <c r="D390" s="106">
        <v>0</v>
      </c>
      <c r="E390" s="45">
        <v>1900</v>
      </c>
      <c r="F390" s="45"/>
      <c r="G390" s="45"/>
      <c r="H390" s="45"/>
      <c r="I390" s="45"/>
      <c r="J390" s="45"/>
      <c r="K390" s="45">
        <f t="shared" si="104"/>
        <v>1900</v>
      </c>
      <c r="L390" s="95">
        <v>1900</v>
      </c>
      <c r="M390" s="95">
        <f t="shared" si="105"/>
        <v>0</v>
      </c>
    </row>
    <row r="391" spans="1:14" x14ac:dyDescent="0.25">
      <c r="A391" s="363"/>
      <c r="B391" s="364"/>
      <c r="C391" s="4" t="s">
        <v>48</v>
      </c>
      <c r="D391" s="100">
        <v>0</v>
      </c>
      <c r="E391" s="45">
        <v>975</v>
      </c>
      <c r="F391" s="45"/>
      <c r="G391" s="45"/>
      <c r="H391" s="45"/>
      <c r="I391" s="45"/>
      <c r="J391" s="45"/>
      <c r="K391" s="45">
        <f t="shared" si="104"/>
        <v>975</v>
      </c>
      <c r="L391" s="95">
        <v>975</v>
      </c>
      <c r="M391" s="94">
        <f t="shared" si="105"/>
        <v>0</v>
      </c>
    </row>
    <row r="392" spans="1:14" x14ac:dyDescent="0.25">
      <c r="A392" s="363"/>
      <c r="B392" s="358"/>
      <c r="C392" s="18" t="s">
        <v>49</v>
      </c>
      <c r="D392" s="108">
        <f>SUM(D388:D391)</f>
        <v>0</v>
      </c>
      <c r="E392" s="108">
        <v>6484</v>
      </c>
      <c r="F392" s="51">
        <f t="shared" ref="F392:M392" si="106">SUM(F388:F391)</f>
        <v>0</v>
      </c>
      <c r="G392" s="51">
        <f t="shared" si="106"/>
        <v>0</v>
      </c>
      <c r="H392" s="51">
        <f t="shared" si="106"/>
        <v>0</v>
      </c>
      <c r="I392" s="51">
        <f t="shared" si="106"/>
        <v>0</v>
      </c>
      <c r="J392" s="51">
        <f t="shared" si="106"/>
        <v>0</v>
      </c>
      <c r="K392" s="51">
        <f t="shared" si="106"/>
        <v>6484</v>
      </c>
      <c r="L392" s="185">
        <f t="shared" si="106"/>
        <v>6484</v>
      </c>
      <c r="M392" s="96">
        <f t="shared" si="106"/>
        <v>0</v>
      </c>
      <c r="N392" s="202"/>
    </row>
    <row r="393" spans="1:14" x14ac:dyDescent="0.25">
      <c r="A393" s="363"/>
      <c r="B393" s="357" t="s">
        <v>21</v>
      </c>
      <c r="C393" s="4" t="s">
        <v>43</v>
      </c>
      <c r="D393" s="100">
        <v>2453851</v>
      </c>
      <c r="E393" s="45">
        <v>2450101</v>
      </c>
      <c r="F393" s="45"/>
      <c r="G393" s="45"/>
      <c r="H393" s="45"/>
      <c r="I393" s="45"/>
      <c r="J393" s="45"/>
      <c r="K393" s="45">
        <f t="shared" ref="K393:K397" si="107">E393+F393+G393+H393+I393+J393</f>
        <v>2450101</v>
      </c>
      <c r="L393" s="95">
        <v>1620252</v>
      </c>
      <c r="M393" s="45">
        <f t="shared" ref="M393:M397" si="108">K393-L393</f>
        <v>829849</v>
      </c>
    </row>
    <row r="394" spans="1:14" x14ac:dyDescent="0.25">
      <c r="A394" s="363"/>
      <c r="B394" s="364"/>
      <c r="C394" s="4" t="s">
        <v>50</v>
      </c>
      <c r="D394" s="100">
        <v>100000</v>
      </c>
      <c r="E394" s="45">
        <v>100000</v>
      </c>
      <c r="F394" s="45"/>
      <c r="G394" s="45"/>
      <c r="H394" s="45"/>
      <c r="I394" s="45"/>
      <c r="J394" s="45"/>
      <c r="K394" s="45">
        <f t="shared" si="107"/>
        <v>100000</v>
      </c>
      <c r="L394" s="95">
        <v>50000</v>
      </c>
      <c r="M394" s="45">
        <f t="shared" si="108"/>
        <v>50000</v>
      </c>
    </row>
    <row r="395" spans="1:14" x14ac:dyDescent="0.25">
      <c r="A395" s="363"/>
      <c r="B395" s="364"/>
      <c r="C395" s="4" t="s">
        <v>51</v>
      </c>
      <c r="D395" s="100">
        <v>5000</v>
      </c>
      <c r="E395" s="45">
        <v>5000</v>
      </c>
      <c r="F395" s="45"/>
      <c r="G395" s="45"/>
      <c r="H395" s="45"/>
      <c r="I395" s="45"/>
      <c r="J395" s="45"/>
      <c r="K395" s="45">
        <f t="shared" si="107"/>
        <v>5000</v>
      </c>
      <c r="L395" s="95">
        <v>0</v>
      </c>
      <c r="M395" s="45">
        <f t="shared" si="108"/>
        <v>5000</v>
      </c>
    </row>
    <row r="396" spans="1:14" x14ac:dyDescent="0.25">
      <c r="A396" s="363"/>
      <c r="B396" s="364"/>
      <c r="C396" s="4" t="s">
        <v>53</v>
      </c>
      <c r="D396" s="100">
        <v>12000</v>
      </c>
      <c r="E396" s="45">
        <v>12000</v>
      </c>
      <c r="F396" s="45"/>
      <c r="G396" s="45"/>
      <c r="H396" s="45"/>
      <c r="I396" s="45"/>
      <c r="J396" s="45"/>
      <c r="K396" s="45">
        <f t="shared" si="107"/>
        <v>12000</v>
      </c>
      <c r="L396" s="95">
        <v>6000</v>
      </c>
      <c r="M396" s="45">
        <f t="shared" si="108"/>
        <v>6000</v>
      </c>
    </row>
    <row r="397" spans="1:14" x14ac:dyDescent="0.25">
      <c r="A397" s="363"/>
      <c r="B397" s="364"/>
      <c r="C397" s="4" t="s">
        <v>54</v>
      </c>
      <c r="D397" s="100">
        <v>0</v>
      </c>
      <c r="E397" s="45">
        <v>51875</v>
      </c>
      <c r="F397" s="45"/>
      <c r="G397" s="64"/>
      <c r="H397" s="45"/>
      <c r="I397" s="45"/>
      <c r="J397" s="45"/>
      <c r="K397" s="45">
        <f t="shared" si="107"/>
        <v>51875</v>
      </c>
      <c r="L397" s="95">
        <v>1875</v>
      </c>
      <c r="M397" s="45">
        <f t="shared" si="108"/>
        <v>50000</v>
      </c>
    </row>
    <row r="398" spans="1:14" x14ac:dyDescent="0.25">
      <c r="A398" s="363"/>
      <c r="B398" s="364"/>
      <c r="C398" s="18" t="s">
        <v>44</v>
      </c>
      <c r="D398" s="108">
        <f>SUM(D393:D397)</f>
        <v>2570851</v>
      </c>
      <c r="E398" s="108">
        <v>2618976</v>
      </c>
      <c r="F398" s="51">
        <f t="shared" ref="F398:M398" si="109">SUM(F393:F397)</f>
        <v>0</v>
      </c>
      <c r="G398" s="51">
        <f t="shared" si="109"/>
        <v>0</v>
      </c>
      <c r="H398" s="51">
        <f t="shared" si="109"/>
        <v>0</v>
      </c>
      <c r="I398" s="51">
        <f t="shared" si="109"/>
        <v>0</v>
      </c>
      <c r="J398" s="51">
        <f t="shared" si="109"/>
        <v>0</v>
      </c>
      <c r="K398" s="51">
        <f t="shared" si="109"/>
        <v>2618976</v>
      </c>
      <c r="L398" s="185">
        <f t="shared" si="109"/>
        <v>1678127</v>
      </c>
      <c r="M398" s="83">
        <f t="shared" si="109"/>
        <v>940849</v>
      </c>
    </row>
    <row r="399" spans="1:14" x14ac:dyDescent="0.25">
      <c r="A399" s="363"/>
      <c r="B399" s="364"/>
      <c r="C399" s="220" t="s">
        <v>45</v>
      </c>
      <c r="D399" s="219">
        <v>495157</v>
      </c>
      <c r="E399" s="215">
        <v>504907</v>
      </c>
      <c r="F399" s="215"/>
      <c r="G399" s="215"/>
      <c r="H399" s="215"/>
      <c r="I399" s="215"/>
      <c r="J399" s="215"/>
      <c r="K399" s="216">
        <f t="shared" ref="K399:K409" si="110">E399+F399+G399+H399+I399+J399</f>
        <v>504907</v>
      </c>
      <c r="L399" s="217">
        <v>328870</v>
      </c>
      <c r="M399" s="216">
        <f t="shared" ref="M399:M409" si="111">K399-L399</f>
        <v>176037</v>
      </c>
    </row>
    <row r="400" spans="1:14" x14ac:dyDescent="0.25">
      <c r="A400" s="363"/>
      <c r="B400" s="364"/>
      <c r="C400" s="4" t="s">
        <v>46</v>
      </c>
      <c r="D400" s="100">
        <v>40000</v>
      </c>
      <c r="E400" s="45">
        <v>36819</v>
      </c>
      <c r="F400" s="45"/>
      <c r="G400" s="45"/>
      <c r="H400" s="45"/>
      <c r="I400" s="45"/>
      <c r="J400" s="45"/>
      <c r="K400" s="45">
        <f t="shared" si="110"/>
        <v>36819</v>
      </c>
      <c r="L400" s="95">
        <v>18493</v>
      </c>
      <c r="M400" s="45">
        <f t="shared" si="111"/>
        <v>18326</v>
      </c>
    </row>
    <row r="401" spans="1:13" x14ac:dyDescent="0.25">
      <c r="A401" s="363"/>
      <c r="B401" s="364"/>
      <c r="C401" s="4" t="s">
        <v>56</v>
      </c>
      <c r="D401" s="100">
        <v>30000</v>
      </c>
      <c r="E401" s="45">
        <v>26031</v>
      </c>
      <c r="F401" s="45"/>
      <c r="G401" s="45"/>
      <c r="H401" s="45"/>
      <c r="I401" s="45"/>
      <c r="J401" s="45"/>
      <c r="K401" s="45">
        <f t="shared" si="110"/>
        <v>26031</v>
      </c>
      <c r="L401" s="95">
        <v>0</v>
      </c>
      <c r="M401" s="64">
        <f t="shared" si="111"/>
        <v>26031</v>
      </c>
    </row>
    <row r="402" spans="1:13" x14ac:dyDescent="0.25">
      <c r="A402" s="363"/>
      <c r="B402" s="364"/>
      <c r="C402" s="92" t="s">
        <v>58</v>
      </c>
      <c r="D402" s="106">
        <v>0</v>
      </c>
      <c r="E402" s="45">
        <v>1641</v>
      </c>
      <c r="F402" s="45"/>
      <c r="G402" s="45"/>
      <c r="H402" s="45"/>
      <c r="I402" s="45"/>
      <c r="J402" s="45"/>
      <c r="K402" s="45">
        <f t="shared" si="110"/>
        <v>1641</v>
      </c>
      <c r="L402" s="95">
        <v>1641</v>
      </c>
      <c r="M402" s="95">
        <f t="shared" si="111"/>
        <v>0</v>
      </c>
    </row>
    <row r="403" spans="1:13" x14ac:dyDescent="0.25">
      <c r="A403" s="363"/>
      <c r="B403" s="364"/>
      <c r="C403" s="4" t="s">
        <v>65</v>
      </c>
      <c r="D403" s="100">
        <v>72000</v>
      </c>
      <c r="E403" s="45">
        <v>72000</v>
      </c>
      <c r="F403" s="45"/>
      <c r="G403" s="45"/>
      <c r="H403" s="45"/>
      <c r="I403" s="45"/>
      <c r="J403" s="45"/>
      <c r="K403" s="45">
        <f t="shared" si="110"/>
        <v>72000</v>
      </c>
      <c r="L403" s="95">
        <v>36000</v>
      </c>
      <c r="M403" s="45">
        <f t="shared" si="111"/>
        <v>36000</v>
      </c>
    </row>
    <row r="404" spans="1:13" x14ac:dyDescent="0.25">
      <c r="A404" s="363"/>
      <c r="B404" s="364"/>
      <c r="C404" s="4" t="s">
        <v>60</v>
      </c>
      <c r="D404" s="100">
        <v>5000</v>
      </c>
      <c r="E404" s="45">
        <v>4794</v>
      </c>
      <c r="F404" s="45"/>
      <c r="G404" s="45"/>
      <c r="H404" s="45"/>
      <c r="I404" s="45"/>
      <c r="J404" s="45"/>
      <c r="K404" s="45">
        <f t="shared" si="110"/>
        <v>4794</v>
      </c>
      <c r="L404" s="95">
        <v>0</v>
      </c>
      <c r="M404" s="45">
        <f t="shared" si="111"/>
        <v>4794</v>
      </c>
    </row>
    <row r="405" spans="1:13" x14ac:dyDescent="0.25">
      <c r="A405" s="363"/>
      <c r="B405" s="364"/>
      <c r="C405" s="4" t="s">
        <v>47</v>
      </c>
      <c r="D405" s="100">
        <v>8400</v>
      </c>
      <c r="E405" s="45">
        <v>8400</v>
      </c>
      <c r="F405" s="45"/>
      <c r="G405" s="64"/>
      <c r="H405" s="45"/>
      <c r="I405" s="45"/>
      <c r="J405" s="45"/>
      <c r="K405" s="45">
        <f t="shared" si="110"/>
        <v>8400</v>
      </c>
      <c r="L405" s="95">
        <v>4200</v>
      </c>
      <c r="M405" s="45">
        <f t="shared" si="111"/>
        <v>4200</v>
      </c>
    </row>
    <row r="406" spans="1:13" x14ac:dyDescent="0.25">
      <c r="A406" s="363"/>
      <c r="B406" s="364"/>
      <c r="C406" s="4" t="s">
        <v>61</v>
      </c>
      <c r="D406" s="100">
        <v>0</v>
      </c>
      <c r="E406" s="45">
        <v>290954</v>
      </c>
      <c r="F406" s="45"/>
      <c r="G406" s="64"/>
      <c r="H406" s="45"/>
      <c r="I406" s="45"/>
      <c r="J406" s="45"/>
      <c r="K406" s="45">
        <f t="shared" si="110"/>
        <v>290954</v>
      </c>
      <c r="L406" s="95">
        <v>206</v>
      </c>
      <c r="M406" s="45">
        <f t="shared" si="111"/>
        <v>290748</v>
      </c>
    </row>
    <row r="407" spans="1:13" x14ac:dyDescent="0.25">
      <c r="A407" s="363"/>
      <c r="B407" s="364"/>
      <c r="C407" s="4" t="s">
        <v>62</v>
      </c>
      <c r="D407" s="100">
        <v>15355</v>
      </c>
      <c r="E407" s="45">
        <v>15355</v>
      </c>
      <c r="F407" s="45"/>
      <c r="G407" s="64"/>
      <c r="H407" s="45"/>
      <c r="I407" s="45"/>
      <c r="J407" s="45"/>
      <c r="K407" s="45">
        <f t="shared" si="110"/>
        <v>15355</v>
      </c>
      <c r="L407" s="95">
        <v>6720</v>
      </c>
      <c r="M407" s="45">
        <f t="shared" si="111"/>
        <v>8635</v>
      </c>
    </row>
    <row r="408" spans="1:13" x14ac:dyDescent="0.25">
      <c r="A408" s="363"/>
      <c r="B408" s="364"/>
      <c r="C408" s="4" t="s">
        <v>48</v>
      </c>
      <c r="D408" s="100">
        <v>15850</v>
      </c>
      <c r="E408" s="45">
        <v>93377</v>
      </c>
      <c r="F408" s="45"/>
      <c r="G408" s="64"/>
      <c r="H408" s="45"/>
      <c r="I408" s="45"/>
      <c r="J408" s="45"/>
      <c r="K408" s="45">
        <f t="shared" si="110"/>
        <v>93377</v>
      </c>
      <c r="L408" s="95">
        <v>2732</v>
      </c>
      <c r="M408" s="64">
        <f t="shared" si="111"/>
        <v>90645</v>
      </c>
    </row>
    <row r="409" spans="1:13" x14ac:dyDescent="0.25">
      <c r="A409" s="363"/>
      <c r="B409" s="364"/>
      <c r="C409" s="4" t="s">
        <v>63</v>
      </c>
      <c r="D409" s="100">
        <v>0</v>
      </c>
      <c r="E409" s="45">
        <v>0</v>
      </c>
      <c r="F409" s="45"/>
      <c r="G409" s="64"/>
      <c r="H409" s="45"/>
      <c r="I409" s="45"/>
      <c r="J409" s="45"/>
      <c r="K409" s="45">
        <f t="shared" si="110"/>
        <v>0</v>
      </c>
      <c r="L409" s="95">
        <v>0</v>
      </c>
      <c r="M409" s="45">
        <f t="shared" si="111"/>
        <v>0</v>
      </c>
    </row>
    <row r="410" spans="1:13" x14ac:dyDescent="0.25">
      <c r="A410" s="363"/>
      <c r="B410" s="364"/>
      <c r="C410" s="18" t="s">
        <v>49</v>
      </c>
      <c r="D410" s="108">
        <f>SUM(D400:D409)</f>
        <v>186605</v>
      </c>
      <c r="E410" s="108">
        <v>549371</v>
      </c>
      <c r="F410" s="51">
        <f t="shared" ref="F410:M410" si="112">SUM(F400:F409)</f>
        <v>0</v>
      </c>
      <c r="G410" s="51">
        <f t="shared" si="112"/>
        <v>0</v>
      </c>
      <c r="H410" s="51">
        <f t="shared" si="112"/>
        <v>0</v>
      </c>
      <c r="I410" s="51">
        <f t="shared" si="112"/>
        <v>0</v>
      </c>
      <c r="J410" s="51">
        <f t="shared" si="112"/>
        <v>0</v>
      </c>
      <c r="K410" s="51">
        <f t="shared" si="112"/>
        <v>549371</v>
      </c>
      <c r="L410" s="185">
        <f t="shared" si="112"/>
        <v>69992</v>
      </c>
      <c r="M410" s="83">
        <f t="shared" si="112"/>
        <v>479379</v>
      </c>
    </row>
    <row r="411" spans="1:13" x14ac:dyDescent="0.25">
      <c r="A411" s="363"/>
      <c r="B411" s="364"/>
      <c r="C411" s="4" t="s">
        <v>143</v>
      </c>
      <c r="D411" s="100">
        <v>55118</v>
      </c>
      <c r="E411" s="45">
        <v>55118</v>
      </c>
      <c r="F411" s="45"/>
      <c r="G411" s="45"/>
      <c r="H411" s="45"/>
      <c r="I411" s="45"/>
      <c r="J411" s="45"/>
      <c r="K411" s="45">
        <f t="shared" ref="K411:K412" si="113">E411+F411+G411+H411+I411+J411</f>
        <v>55118</v>
      </c>
      <c r="L411" s="95">
        <v>55118</v>
      </c>
      <c r="M411" s="45">
        <f t="shared" ref="M411:M412" si="114">K411-L411</f>
        <v>0</v>
      </c>
    </row>
    <row r="412" spans="1:13" x14ac:dyDescent="0.25">
      <c r="A412" s="363"/>
      <c r="B412" s="364"/>
      <c r="C412" s="4" t="s">
        <v>144</v>
      </c>
      <c r="D412" s="100">
        <v>14882</v>
      </c>
      <c r="E412" s="45">
        <v>14882</v>
      </c>
      <c r="F412" s="45"/>
      <c r="G412" s="45"/>
      <c r="H412" s="45"/>
      <c r="I412" s="45"/>
      <c r="J412" s="45"/>
      <c r="K412" s="45">
        <f t="shared" si="113"/>
        <v>14882</v>
      </c>
      <c r="L412" s="95">
        <v>14882</v>
      </c>
      <c r="M412" s="45">
        <f t="shared" si="114"/>
        <v>0</v>
      </c>
    </row>
    <row r="413" spans="1:13" x14ac:dyDescent="0.25">
      <c r="A413" s="363"/>
      <c r="B413" s="358"/>
      <c r="C413" s="18" t="s">
        <v>145</v>
      </c>
      <c r="D413" s="108">
        <f>SUM(D411:D412)</f>
        <v>70000</v>
      </c>
      <c r="E413" s="108">
        <v>70000</v>
      </c>
      <c r="F413" s="51">
        <f t="shared" ref="F413:M413" si="115">SUM(F411:F412)</f>
        <v>0</v>
      </c>
      <c r="G413" s="51">
        <f t="shared" si="115"/>
        <v>0</v>
      </c>
      <c r="H413" s="51">
        <f t="shared" si="115"/>
        <v>0</v>
      </c>
      <c r="I413" s="51">
        <f t="shared" si="115"/>
        <v>0</v>
      </c>
      <c r="J413" s="51">
        <f t="shared" si="115"/>
        <v>0</v>
      </c>
      <c r="K413" s="51">
        <f t="shared" si="115"/>
        <v>70000</v>
      </c>
      <c r="L413" s="185">
        <f t="shared" si="115"/>
        <v>70000</v>
      </c>
      <c r="M413" s="83">
        <f t="shared" si="115"/>
        <v>0</v>
      </c>
    </row>
    <row r="414" spans="1:13" x14ac:dyDescent="0.25">
      <c r="A414" s="355" t="s">
        <v>96</v>
      </c>
      <c r="B414" s="357" t="s">
        <v>21</v>
      </c>
      <c r="C414" s="4" t="s">
        <v>43</v>
      </c>
      <c r="D414" s="100">
        <v>82800</v>
      </c>
      <c r="E414" s="45">
        <v>82800</v>
      </c>
      <c r="F414" s="45"/>
      <c r="G414" s="45"/>
      <c r="H414" s="45"/>
      <c r="I414" s="45"/>
      <c r="J414" s="45"/>
      <c r="K414" s="45">
        <f t="shared" ref="K414:K415" si="116">E414+F414+G414+H414+I414+J414</f>
        <v>82800</v>
      </c>
      <c r="L414" s="95">
        <v>55201</v>
      </c>
      <c r="M414" s="45">
        <f t="shared" ref="M414:M415" si="117">K414-L414</f>
        <v>27599</v>
      </c>
    </row>
    <row r="415" spans="1:13" x14ac:dyDescent="0.25">
      <c r="A415" s="356"/>
      <c r="B415" s="358"/>
      <c r="C415" s="4" t="s">
        <v>45</v>
      </c>
      <c r="D415" s="100">
        <v>15456</v>
      </c>
      <c r="E415" s="45">
        <v>15456</v>
      </c>
      <c r="F415" s="45"/>
      <c r="G415" s="45"/>
      <c r="H415" s="45"/>
      <c r="I415" s="45"/>
      <c r="J415" s="45"/>
      <c r="K415" s="45">
        <f t="shared" si="116"/>
        <v>15456</v>
      </c>
      <c r="L415" s="95">
        <v>10627</v>
      </c>
      <c r="M415" s="45">
        <f t="shared" si="117"/>
        <v>4829</v>
      </c>
    </row>
    <row r="416" spans="1:13" x14ac:dyDescent="0.25">
      <c r="A416" s="472" t="s">
        <v>152</v>
      </c>
      <c r="B416" s="473"/>
      <c r="C416" s="474"/>
      <c r="D416" s="224">
        <f>SUM(D383+D386+D387+D392+D398+D399+D410+D413+D414+D415)</f>
        <v>4490543</v>
      </c>
      <c r="E416" s="224">
        <v>4919543</v>
      </c>
      <c r="F416" s="221">
        <f t="shared" ref="F416:H416" si="118">SUM(F386,F387,F392,F398,F399,F410,F413,F414,F415,F383)</f>
        <v>0</v>
      </c>
      <c r="G416" s="221">
        <f t="shared" si="118"/>
        <v>0</v>
      </c>
      <c r="H416" s="221">
        <f t="shared" si="118"/>
        <v>0</v>
      </c>
      <c r="I416" s="221">
        <f>SUM(I386,I387,I392,I398,I399,I410,I413,I414,I415,I383)</f>
        <v>0</v>
      </c>
      <c r="J416" s="221">
        <f>SUM(J386,J387,J392,J398,J399,J410,J413,J414,J415,J383)</f>
        <v>0</v>
      </c>
      <c r="K416" s="221">
        <f t="shared" ref="K416:M416" si="119">SUM(K386,K387,K392,K398,K399,K410,K413,K414,K415,K383)</f>
        <v>4919543</v>
      </c>
      <c r="L416" s="222">
        <f>SUM(L386,L387,L392,L398,L399,L410,L413,L414,L415,L383)</f>
        <v>2936197</v>
      </c>
      <c r="M416" s="223">
        <f t="shared" si="119"/>
        <v>1983346</v>
      </c>
    </row>
    <row r="417" spans="1:14" x14ac:dyDescent="0.25">
      <c r="A417" s="363" t="s">
        <v>74</v>
      </c>
      <c r="B417" s="357" t="s">
        <v>75</v>
      </c>
      <c r="C417" s="92" t="s">
        <v>52</v>
      </c>
      <c r="D417" s="106">
        <v>0</v>
      </c>
      <c r="E417" s="45">
        <v>35640</v>
      </c>
      <c r="F417" s="45">
        <v>5940</v>
      </c>
      <c r="G417" s="45"/>
      <c r="H417" s="45"/>
      <c r="I417" s="45"/>
      <c r="J417" s="45"/>
      <c r="K417" s="45">
        <f t="shared" ref="K417:K419" si="120">E417+F417+G417+H417+I417+J417</f>
        <v>41580</v>
      </c>
      <c r="L417" s="95">
        <v>41580</v>
      </c>
      <c r="M417" s="64">
        <f t="shared" ref="M417:M419" si="121">K417-L417</f>
        <v>0</v>
      </c>
    </row>
    <row r="418" spans="1:14" x14ac:dyDescent="0.25">
      <c r="A418" s="363"/>
      <c r="B418" s="364"/>
      <c r="C418" s="4" t="s">
        <v>43</v>
      </c>
      <c r="D418" s="100">
        <v>978360</v>
      </c>
      <c r="E418" s="45">
        <v>963360</v>
      </c>
      <c r="F418" s="45">
        <v>-5940</v>
      </c>
      <c r="G418" s="45"/>
      <c r="H418" s="45"/>
      <c r="I418" s="45"/>
      <c r="J418" s="45"/>
      <c r="K418" s="45">
        <f t="shared" si="120"/>
        <v>957420</v>
      </c>
      <c r="L418" s="95">
        <v>652240</v>
      </c>
      <c r="M418" s="45">
        <f t="shared" si="121"/>
        <v>305180</v>
      </c>
    </row>
    <row r="419" spans="1:14" x14ac:dyDescent="0.25">
      <c r="A419" s="363"/>
      <c r="B419" s="364"/>
      <c r="C419" s="4" t="s">
        <v>54</v>
      </c>
      <c r="D419" s="100">
        <v>71280</v>
      </c>
      <c r="E419" s="45">
        <v>33221</v>
      </c>
      <c r="F419" s="45"/>
      <c r="G419" s="45"/>
      <c r="H419" s="45"/>
      <c r="I419" s="45"/>
      <c r="J419" s="45"/>
      <c r="K419" s="45">
        <f t="shared" si="120"/>
        <v>33221</v>
      </c>
      <c r="L419" s="95">
        <v>1875</v>
      </c>
      <c r="M419" s="45">
        <f t="shared" si="121"/>
        <v>31346</v>
      </c>
    </row>
    <row r="420" spans="1:14" x14ac:dyDescent="0.25">
      <c r="A420" s="363"/>
      <c r="B420" s="364"/>
      <c r="C420" s="18" t="s">
        <v>44</v>
      </c>
      <c r="D420" s="108">
        <f>SUM(D417:D419)</f>
        <v>1049640</v>
      </c>
      <c r="E420" s="108">
        <v>1032221</v>
      </c>
      <c r="F420" s="51">
        <f t="shared" ref="F420:J420" si="122">SUM(F417:F419)</f>
        <v>0</v>
      </c>
      <c r="G420" s="51">
        <f t="shared" si="122"/>
        <v>0</v>
      </c>
      <c r="H420" s="51">
        <f t="shared" si="122"/>
        <v>0</v>
      </c>
      <c r="I420" s="51">
        <f t="shared" si="122"/>
        <v>0</v>
      </c>
      <c r="J420" s="51">
        <f t="shared" si="122"/>
        <v>0</v>
      </c>
      <c r="K420" s="51">
        <f>SUM(K417:K419)</f>
        <v>1032221</v>
      </c>
      <c r="L420" s="185">
        <f t="shared" ref="L420:M420" si="123">SUM(L417:L419)</f>
        <v>695695</v>
      </c>
      <c r="M420" s="83">
        <f t="shared" si="123"/>
        <v>336526</v>
      </c>
    </row>
    <row r="421" spans="1:14" x14ac:dyDescent="0.25">
      <c r="A421" s="363"/>
      <c r="B421" s="364"/>
      <c r="C421" s="220" t="s">
        <v>45</v>
      </c>
      <c r="D421" s="219">
        <v>91314</v>
      </c>
      <c r="E421" s="215">
        <v>91314</v>
      </c>
      <c r="F421" s="215"/>
      <c r="G421" s="215"/>
      <c r="H421" s="215"/>
      <c r="I421" s="215"/>
      <c r="J421" s="215"/>
      <c r="K421" s="216">
        <f t="shared" ref="K421:K425" si="124">E421+F421+G421+H421+I421+J421</f>
        <v>91314</v>
      </c>
      <c r="L421" s="217">
        <v>62777</v>
      </c>
      <c r="M421" s="216">
        <f t="shared" ref="M421:M425" si="125">K421-L421</f>
        <v>28537</v>
      </c>
    </row>
    <row r="422" spans="1:14" x14ac:dyDescent="0.25">
      <c r="A422" s="363"/>
      <c r="B422" s="364"/>
      <c r="C422" s="4" t="s">
        <v>46</v>
      </c>
      <c r="D422" s="100">
        <v>0</v>
      </c>
      <c r="E422" s="45">
        <v>3181</v>
      </c>
      <c r="F422" s="45"/>
      <c r="G422" s="45"/>
      <c r="H422" s="45"/>
      <c r="I422" s="45"/>
      <c r="J422" s="45"/>
      <c r="K422" s="45">
        <f t="shared" si="124"/>
        <v>3181</v>
      </c>
      <c r="L422" s="95">
        <v>3181</v>
      </c>
      <c r="M422" s="95">
        <f t="shared" si="125"/>
        <v>0</v>
      </c>
    </row>
    <row r="423" spans="1:14" x14ac:dyDescent="0.25">
      <c r="A423" s="363"/>
      <c r="B423" s="364"/>
      <c r="C423" s="4" t="s">
        <v>56</v>
      </c>
      <c r="D423" s="100">
        <v>0</v>
      </c>
      <c r="E423" s="45">
        <v>428</v>
      </c>
      <c r="F423" s="45"/>
      <c r="G423" s="45"/>
      <c r="H423" s="45"/>
      <c r="I423" s="45"/>
      <c r="J423" s="45"/>
      <c r="K423" s="45">
        <f t="shared" si="124"/>
        <v>428</v>
      </c>
      <c r="L423" s="95">
        <v>428</v>
      </c>
      <c r="M423" s="94">
        <f t="shared" si="125"/>
        <v>0</v>
      </c>
    </row>
    <row r="424" spans="1:14" x14ac:dyDescent="0.25">
      <c r="A424" s="363"/>
      <c r="B424" s="364"/>
      <c r="C424" s="4" t="s">
        <v>47</v>
      </c>
      <c r="D424" s="100">
        <v>0</v>
      </c>
      <c r="E424" s="45">
        <v>1900</v>
      </c>
      <c r="F424" s="45"/>
      <c r="G424" s="45"/>
      <c r="H424" s="45"/>
      <c r="I424" s="45"/>
      <c r="J424" s="45"/>
      <c r="K424" s="45">
        <f t="shared" si="124"/>
        <v>1900</v>
      </c>
      <c r="L424" s="95">
        <v>1900</v>
      </c>
      <c r="M424" s="95">
        <f t="shared" si="125"/>
        <v>0</v>
      </c>
      <c r="N424" s="202"/>
    </row>
    <row r="425" spans="1:14" x14ac:dyDescent="0.25">
      <c r="A425" s="363"/>
      <c r="B425" s="364"/>
      <c r="C425" s="4" t="s">
        <v>48</v>
      </c>
      <c r="D425" s="100">
        <v>0</v>
      </c>
      <c r="E425" s="45">
        <v>974</v>
      </c>
      <c r="F425" s="45"/>
      <c r="G425" s="45"/>
      <c r="H425" s="45"/>
      <c r="I425" s="45"/>
      <c r="J425" s="45"/>
      <c r="K425" s="45">
        <f t="shared" si="124"/>
        <v>974</v>
      </c>
      <c r="L425" s="95">
        <v>974</v>
      </c>
      <c r="M425" s="94">
        <f t="shared" si="125"/>
        <v>0</v>
      </c>
      <c r="N425" s="202"/>
    </row>
    <row r="426" spans="1:14" x14ac:dyDescent="0.25">
      <c r="A426" s="363"/>
      <c r="B426" s="358"/>
      <c r="C426" s="18" t="s">
        <v>49</v>
      </c>
      <c r="D426" s="108">
        <f>SUM(D422:D425)</f>
        <v>0</v>
      </c>
      <c r="E426" s="108">
        <v>6483</v>
      </c>
      <c r="F426" s="51">
        <f t="shared" ref="F426:M426" si="126">SUM(F422:F425)</f>
        <v>0</v>
      </c>
      <c r="G426" s="51">
        <f t="shared" si="126"/>
        <v>0</v>
      </c>
      <c r="H426" s="51">
        <f t="shared" si="126"/>
        <v>0</v>
      </c>
      <c r="I426" s="51">
        <f t="shared" si="126"/>
        <v>0</v>
      </c>
      <c r="J426" s="51">
        <f t="shared" si="126"/>
        <v>0</v>
      </c>
      <c r="K426" s="51">
        <f t="shared" si="126"/>
        <v>6483</v>
      </c>
      <c r="L426" s="185">
        <f t="shared" si="126"/>
        <v>6483</v>
      </c>
      <c r="M426" s="96">
        <f t="shared" si="126"/>
        <v>0</v>
      </c>
      <c r="N426" s="202"/>
    </row>
    <row r="427" spans="1:14" x14ac:dyDescent="0.25">
      <c r="A427" s="363"/>
      <c r="B427" s="359" t="s">
        <v>21</v>
      </c>
      <c r="C427" s="4" t="s">
        <v>43</v>
      </c>
      <c r="D427" s="100">
        <v>2326532</v>
      </c>
      <c r="E427" s="45">
        <v>2263808</v>
      </c>
      <c r="F427" s="94">
        <v>-10234</v>
      </c>
      <c r="G427" s="45"/>
      <c r="H427" s="45"/>
      <c r="I427" s="45"/>
      <c r="J427" s="45"/>
      <c r="K427" s="45">
        <f t="shared" ref="K427:K432" si="127">E427+F427+G427+H427+I427+J427</f>
        <v>2253574</v>
      </c>
      <c r="L427" s="95">
        <v>1390119</v>
      </c>
      <c r="M427" s="95">
        <f t="shared" ref="M427:M432" si="128">K427-L427</f>
        <v>863455</v>
      </c>
      <c r="N427" s="202"/>
    </row>
    <row r="428" spans="1:14" x14ac:dyDescent="0.25">
      <c r="A428" s="363"/>
      <c r="B428" s="359"/>
      <c r="C428" s="4" t="s">
        <v>50</v>
      </c>
      <c r="D428" s="100">
        <v>75000</v>
      </c>
      <c r="E428" s="45">
        <v>75000</v>
      </c>
      <c r="F428" s="64"/>
      <c r="G428" s="45"/>
      <c r="H428" s="45"/>
      <c r="I428" s="45"/>
      <c r="J428" s="45"/>
      <c r="K428" s="45">
        <f t="shared" si="127"/>
        <v>75000</v>
      </c>
      <c r="L428" s="95">
        <v>50000</v>
      </c>
      <c r="M428" s="45">
        <f t="shared" si="128"/>
        <v>25000</v>
      </c>
      <c r="N428" s="202"/>
    </row>
    <row r="429" spans="1:14" x14ac:dyDescent="0.25">
      <c r="A429" s="363"/>
      <c r="B429" s="359"/>
      <c r="C429" s="4" t="s">
        <v>51</v>
      </c>
      <c r="D429" s="100">
        <v>5000</v>
      </c>
      <c r="E429" s="45">
        <v>5000</v>
      </c>
      <c r="F429" s="64"/>
      <c r="G429" s="45"/>
      <c r="H429" s="45"/>
      <c r="I429" s="45"/>
      <c r="J429" s="45"/>
      <c r="K429" s="45">
        <f t="shared" si="127"/>
        <v>5000</v>
      </c>
      <c r="L429" s="95">
        <v>0</v>
      </c>
      <c r="M429" s="45">
        <f t="shared" si="128"/>
        <v>5000</v>
      </c>
      <c r="N429" s="202"/>
    </row>
    <row r="430" spans="1:14" x14ac:dyDescent="0.25">
      <c r="A430" s="363"/>
      <c r="B430" s="359"/>
      <c r="C430" s="4" t="s">
        <v>52</v>
      </c>
      <c r="D430" s="100">
        <v>0</v>
      </c>
      <c r="E430" s="45">
        <v>51170</v>
      </c>
      <c r="F430" s="64">
        <v>10234</v>
      </c>
      <c r="G430" s="45"/>
      <c r="H430" s="45"/>
      <c r="I430" s="45"/>
      <c r="J430" s="45"/>
      <c r="K430" s="45">
        <f t="shared" si="127"/>
        <v>61404</v>
      </c>
      <c r="L430" s="95">
        <v>61404</v>
      </c>
      <c r="M430" s="94">
        <f t="shared" si="128"/>
        <v>0</v>
      </c>
      <c r="N430" s="202"/>
    </row>
    <row r="431" spans="1:14" x14ac:dyDescent="0.25">
      <c r="A431" s="363"/>
      <c r="B431" s="359"/>
      <c r="C431" s="4" t="s">
        <v>53</v>
      </c>
      <c r="D431" s="100">
        <v>12000</v>
      </c>
      <c r="E431" s="45">
        <v>12000</v>
      </c>
      <c r="F431" s="45"/>
      <c r="G431" s="45"/>
      <c r="H431" s="45"/>
      <c r="I431" s="45"/>
      <c r="J431" s="45"/>
      <c r="K431" s="45">
        <f t="shared" si="127"/>
        <v>12000</v>
      </c>
      <c r="L431" s="95">
        <v>6000</v>
      </c>
      <c r="M431" s="45">
        <f t="shared" si="128"/>
        <v>6000</v>
      </c>
      <c r="N431" s="202"/>
    </row>
    <row r="432" spans="1:14" x14ac:dyDescent="0.25">
      <c r="A432" s="363"/>
      <c r="B432" s="359"/>
      <c r="C432" s="4" t="s">
        <v>54</v>
      </c>
      <c r="D432" s="100">
        <v>0</v>
      </c>
      <c r="E432" s="45">
        <v>28973</v>
      </c>
      <c r="F432" s="64"/>
      <c r="G432" s="45"/>
      <c r="H432" s="45"/>
      <c r="I432" s="45"/>
      <c r="J432" s="45"/>
      <c r="K432" s="45">
        <f t="shared" si="127"/>
        <v>28973</v>
      </c>
      <c r="L432" s="95">
        <v>28277</v>
      </c>
      <c r="M432" s="64">
        <f t="shared" si="128"/>
        <v>696</v>
      </c>
      <c r="N432" s="202"/>
    </row>
    <row r="433" spans="1:14" x14ac:dyDescent="0.25">
      <c r="A433" s="363"/>
      <c r="B433" s="359"/>
      <c r="C433" s="18" t="s">
        <v>44</v>
      </c>
      <c r="D433" s="108">
        <f>SUM(D427:D432)</f>
        <v>2418532</v>
      </c>
      <c r="E433" s="108">
        <v>2435951</v>
      </c>
      <c r="F433" s="51">
        <f t="shared" ref="F433:M433" si="129">SUM(F427:F432)</f>
        <v>0</v>
      </c>
      <c r="G433" s="51">
        <f t="shared" si="129"/>
        <v>0</v>
      </c>
      <c r="H433" s="51">
        <f t="shared" si="129"/>
        <v>0</v>
      </c>
      <c r="I433" s="51">
        <f t="shared" si="129"/>
        <v>0</v>
      </c>
      <c r="J433" s="51">
        <f t="shared" si="129"/>
        <v>0</v>
      </c>
      <c r="K433" s="51">
        <f t="shared" si="129"/>
        <v>2435951</v>
      </c>
      <c r="L433" s="185">
        <f t="shared" si="129"/>
        <v>1535800</v>
      </c>
      <c r="M433" s="83">
        <f t="shared" si="129"/>
        <v>900151</v>
      </c>
      <c r="N433" s="202"/>
    </row>
    <row r="434" spans="1:14" x14ac:dyDescent="0.25">
      <c r="A434" s="363"/>
      <c r="B434" s="359"/>
      <c r="C434" s="220" t="s">
        <v>45</v>
      </c>
      <c r="D434" s="219">
        <v>470176</v>
      </c>
      <c r="E434" s="215">
        <v>470176</v>
      </c>
      <c r="F434" s="215"/>
      <c r="G434" s="215"/>
      <c r="H434" s="215"/>
      <c r="I434" s="215"/>
      <c r="J434" s="215"/>
      <c r="K434" s="216">
        <f t="shared" ref="K434:K445" si="130">E434+F434+G434+H434+I434+J434</f>
        <v>470176</v>
      </c>
      <c r="L434" s="217">
        <v>291277</v>
      </c>
      <c r="M434" s="216">
        <f t="shared" ref="M434:M445" si="131">K434-L434</f>
        <v>178899</v>
      </c>
      <c r="N434" s="202"/>
    </row>
    <row r="435" spans="1:14" x14ac:dyDescent="0.25">
      <c r="A435" s="363"/>
      <c r="B435" s="359"/>
      <c r="C435" s="4" t="s">
        <v>46</v>
      </c>
      <c r="D435" s="100">
        <v>40000</v>
      </c>
      <c r="E435" s="45">
        <v>36819</v>
      </c>
      <c r="F435" s="45"/>
      <c r="G435" s="45"/>
      <c r="H435" s="45"/>
      <c r="I435" s="45"/>
      <c r="J435" s="45"/>
      <c r="K435" s="45">
        <f t="shared" si="130"/>
        <v>36819</v>
      </c>
      <c r="L435" s="95">
        <v>7387</v>
      </c>
      <c r="M435" s="45">
        <f t="shared" si="131"/>
        <v>29432</v>
      </c>
      <c r="N435" s="202"/>
    </row>
    <row r="436" spans="1:14" x14ac:dyDescent="0.25">
      <c r="A436" s="363"/>
      <c r="B436" s="359"/>
      <c r="C436" s="4" t="s">
        <v>56</v>
      </c>
      <c r="D436" s="100">
        <v>10000</v>
      </c>
      <c r="E436" s="45">
        <v>6031</v>
      </c>
      <c r="F436" s="45"/>
      <c r="G436" s="45"/>
      <c r="H436" s="45"/>
      <c r="I436" s="45"/>
      <c r="J436" s="45"/>
      <c r="K436" s="45">
        <f t="shared" si="130"/>
        <v>6031</v>
      </c>
      <c r="L436" s="95">
        <v>0</v>
      </c>
      <c r="M436" s="64">
        <f t="shared" si="131"/>
        <v>6031</v>
      </c>
    </row>
    <row r="437" spans="1:14" x14ac:dyDescent="0.25">
      <c r="A437" s="363"/>
      <c r="B437" s="359"/>
      <c r="C437" s="92" t="s">
        <v>58</v>
      </c>
      <c r="D437" s="106">
        <v>0</v>
      </c>
      <c r="E437" s="45">
        <v>1641</v>
      </c>
      <c r="F437" s="45"/>
      <c r="G437" s="45"/>
      <c r="H437" s="45"/>
      <c r="I437" s="45"/>
      <c r="J437" s="45"/>
      <c r="K437" s="45">
        <f t="shared" si="130"/>
        <v>1641</v>
      </c>
      <c r="L437" s="95">
        <v>1641</v>
      </c>
      <c r="M437" s="95">
        <f t="shared" si="131"/>
        <v>0</v>
      </c>
    </row>
    <row r="438" spans="1:14" x14ac:dyDescent="0.25">
      <c r="A438" s="363"/>
      <c r="B438" s="359"/>
      <c r="C438" s="4" t="s">
        <v>59</v>
      </c>
      <c r="D438" s="100">
        <v>0</v>
      </c>
      <c r="E438" s="45">
        <v>50000</v>
      </c>
      <c r="F438" s="45"/>
      <c r="G438" s="45"/>
      <c r="H438" s="45"/>
      <c r="I438" s="45"/>
      <c r="J438" s="45"/>
      <c r="K438" s="45">
        <f t="shared" si="130"/>
        <v>50000</v>
      </c>
      <c r="L438" s="95">
        <v>33999</v>
      </c>
      <c r="M438" s="45">
        <f t="shared" si="131"/>
        <v>16001</v>
      </c>
    </row>
    <row r="439" spans="1:14" x14ac:dyDescent="0.25">
      <c r="A439" s="363"/>
      <c r="B439" s="359"/>
      <c r="C439" s="4" t="s">
        <v>65</v>
      </c>
      <c r="D439" s="100">
        <v>0</v>
      </c>
      <c r="E439" s="45">
        <v>0</v>
      </c>
      <c r="F439" s="45"/>
      <c r="G439" s="45"/>
      <c r="H439" s="45"/>
      <c r="I439" s="45"/>
      <c r="J439" s="45"/>
      <c r="K439" s="45">
        <f t="shared" si="130"/>
        <v>0</v>
      </c>
      <c r="L439" s="95">
        <v>0</v>
      </c>
      <c r="M439" s="45">
        <f t="shared" si="131"/>
        <v>0</v>
      </c>
    </row>
    <row r="440" spans="1:14" x14ac:dyDescent="0.25">
      <c r="A440" s="363"/>
      <c r="B440" s="359"/>
      <c r="C440" s="4" t="s">
        <v>60</v>
      </c>
      <c r="D440" s="100">
        <v>5000</v>
      </c>
      <c r="E440" s="45">
        <v>216874</v>
      </c>
      <c r="F440" s="64"/>
      <c r="G440" s="45"/>
      <c r="H440" s="45"/>
      <c r="I440" s="45"/>
      <c r="J440" s="45"/>
      <c r="K440" s="45">
        <f t="shared" si="130"/>
        <v>216874</v>
      </c>
      <c r="L440" s="95">
        <v>215655</v>
      </c>
      <c r="M440" s="45">
        <f t="shared" si="131"/>
        <v>1219</v>
      </c>
    </row>
    <row r="441" spans="1:14" x14ac:dyDescent="0.25">
      <c r="A441" s="363"/>
      <c r="B441" s="359"/>
      <c r="C441" s="4" t="s">
        <v>47</v>
      </c>
      <c r="D441" s="100">
        <v>8400</v>
      </c>
      <c r="E441" s="45">
        <v>8400</v>
      </c>
      <c r="F441" s="64"/>
      <c r="G441" s="45"/>
      <c r="H441" s="45"/>
      <c r="I441" s="45"/>
      <c r="J441" s="45"/>
      <c r="K441" s="45">
        <f t="shared" si="130"/>
        <v>8400</v>
      </c>
      <c r="L441" s="95">
        <v>4200</v>
      </c>
      <c r="M441" s="45">
        <f t="shared" si="131"/>
        <v>4200</v>
      </c>
    </row>
    <row r="442" spans="1:14" x14ac:dyDescent="0.25">
      <c r="A442" s="363"/>
      <c r="B442" s="359"/>
      <c r="C442" s="4" t="s">
        <v>61</v>
      </c>
      <c r="D442" s="100">
        <v>0</v>
      </c>
      <c r="E442" s="45">
        <v>206</v>
      </c>
      <c r="F442" s="64"/>
      <c r="G442" s="45"/>
      <c r="H442" s="45"/>
      <c r="I442" s="45"/>
      <c r="J442" s="45"/>
      <c r="K442" s="45">
        <f t="shared" si="130"/>
        <v>206</v>
      </c>
      <c r="L442" s="95">
        <v>206</v>
      </c>
      <c r="M442" s="45">
        <f t="shared" si="131"/>
        <v>0</v>
      </c>
    </row>
    <row r="443" spans="1:14" x14ac:dyDescent="0.25">
      <c r="A443" s="363"/>
      <c r="B443" s="359"/>
      <c r="C443" s="4" t="s">
        <v>62</v>
      </c>
      <c r="D443" s="100">
        <v>6640</v>
      </c>
      <c r="E443" s="45">
        <v>6640</v>
      </c>
      <c r="F443" s="64"/>
      <c r="G443" s="45"/>
      <c r="H443" s="45"/>
      <c r="I443" s="45"/>
      <c r="J443" s="45"/>
      <c r="K443" s="45">
        <f t="shared" si="130"/>
        <v>6640</v>
      </c>
      <c r="L443" s="95">
        <v>740</v>
      </c>
      <c r="M443" s="45">
        <f t="shared" si="131"/>
        <v>5900</v>
      </c>
    </row>
    <row r="444" spans="1:14" x14ac:dyDescent="0.25">
      <c r="A444" s="363"/>
      <c r="B444" s="359"/>
      <c r="C444" s="4" t="s">
        <v>48</v>
      </c>
      <c r="D444" s="100">
        <v>10450</v>
      </c>
      <c r="E444" s="45">
        <v>80237</v>
      </c>
      <c r="F444" s="64"/>
      <c r="G444" s="45"/>
      <c r="H444" s="45"/>
      <c r="I444" s="45"/>
      <c r="J444" s="45"/>
      <c r="K444" s="45">
        <f t="shared" si="130"/>
        <v>80237</v>
      </c>
      <c r="L444" s="95">
        <v>63188</v>
      </c>
      <c r="M444" s="64">
        <f t="shared" si="131"/>
        <v>17049</v>
      </c>
    </row>
    <row r="445" spans="1:14" x14ac:dyDescent="0.25">
      <c r="A445" s="363"/>
      <c r="B445" s="359"/>
      <c r="C445" s="4" t="s">
        <v>63</v>
      </c>
      <c r="D445" s="100">
        <v>1657467</v>
      </c>
      <c r="E445" s="45">
        <v>1324626</v>
      </c>
      <c r="F445" s="64"/>
      <c r="G445" s="45"/>
      <c r="H445" s="45"/>
      <c r="I445" s="45"/>
      <c r="J445" s="45"/>
      <c r="K445" s="45">
        <f t="shared" si="130"/>
        <v>1324626</v>
      </c>
      <c r="L445" s="95">
        <v>0</v>
      </c>
      <c r="M445" s="45">
        <f t="shared" si="131"/>
        <v>1324626</v>
      </c>
    </row>
    <row r="446" spans="1:14" x14ac:dyDescent="0.25">
      <c r="A446" s="363"/>
      <c r="B446" s="359"/>
      <c r="C446" s="18" t="s">
        <v>49</v>
      </c>
      <c r="D446" s="108">
        <f>SUM(D435:D445)</f>
        <v>1737957</v>
      </c>
      <c r="E446" s="108">
        <v>1731474</v>
      </c>
      <c r="F446" s="51">
        <f t="shared" ref="F446:M446" si="132">SUM(F435:F445)</f>
        <v>0</v>
      </c>
      <c r="G446" s="51">
        <f t="shared" si="132"/>
        <v>0</v>
      </c>
      <c r="H446" s="51">
        <f t="shared" si="132"/>
        <v>0</v>
      </c>
      <c r="I446" s="51">
        <f t="shared" si="132"/>
        <v>0</v>
      </c>
      <c r="J446" s="51">
        <f t="shared" si="132"/>
        <v>0</v>
      </c>
      <c r="K446" s="51">
        <f t="shared" si="132"/>
        <v>1731474</v>
      </c>
      <c r="L446" s="185">
        <f t="shared" si="132"/>
        <v>327016</v>
      </c>
      <c r="M446" s="83">
        <f t="shared" si="132"/>
        <v>1404458</v>
      </c>
    </row>
    <row r="447" spans="1:14" x14ac:dyDescent="0.25">
      <c r="A447" s="355" t="s">
        <v>97</v>
      </c>
      <c r="B447" s="357" t="s">
        <v>21</v>
      </c>
      <c r="C447" s="4" t="s">
        <v>43</v>
      </c>
      <c r="D447" s="100">
        <v>198925</v>
      </c>
      <c r="E447" s="45">
        <v>198925</v>
      </c>
      <c r="F447" s="45"/>
      <c r="G447" s="45"/>
      <c r="H447" s="45"/>
      <c r="I447" s="45"/>
      <c r="J447" s="45"/>
      <c r="K447" s="45">
        <f t="shared" ref="K447:K448" si="133">E447+F447+G447+H447+I447+J447</f>
        <v>198925</v>
      </c>
      <c r="L447" s="95">
        <v>121040</v>
      </c>
      <c r="M447" s="45">
        <f t="shared" ref="M447:M448" si="134">K447-L447</f>
        <v>77885</v>
      </c>
    </row>
    <row r="448" spans="1:14" x14ac:dyDescent="0.25">
      <c r="A448" s="356"/>
      <c r="B448" s="358"/>
      <c r="C448" s="4" t="s">
        <v>45</v>
      </c>
      <c r="D448" s="100">
        <v>28946</v>
      </c>
      <c r="E448" s="45">
        <v>28946</v>
      </c>
      <c r="F448" s="45"/>
      <c r="G448" s="45"/>
      <c r="H448" s="45"/>
      <c r="I448" s="45"/>
      <c r="J448" s="45"/>
      <c r="K448" s="45">
        <f t="shared" si="133"/>
        <v>28946</v>
      </c>
      <c r="L448" s="95">
        <v>23374</v>
      </c>
      <c r="M448" s="45">
        <f t="shared" si="134"/>
        <v>5572</v>
      </c>
    </row>
    <row r="449" spans="1:14" x14ac:dyDescent="0.25">
      <c r="A449" s="472" t="s">
        <v>154</v>
      </c>
      <c r="B449" s="473"/>
      <c r="C449" s="474"/>
      <c r="D449" s="224">
        <f>SUM(D420+D421+D426+D433+D434+D446+D447+D448)</f>
        <v>5995490</v>
      </c>
      <c r="E449" s="224">
        <v>5995490</v>
      </c>
      <c r="F449" s="225">
        <f>F448+F447+F446+F434+F433+F426+F421+F420</f>
        <v>0</v>
      </c>
      <c r="G449" s="225">
        <f t="shared" ref="G449:M449" si="135">G448+G447+G446+G434+G433+G426+G421+G420</f>
        <v>0</v>
      </c>
      <c r="H449" s="225">
        <f t="shared" si="135"/>
        <v>0</v>
      </c>
      <c r="I449" s="225">
        <f t="shared" si="135"/>
        <v>0</v>
      </c>
      <c r="J449" s="225">
        <f t="shared" si="135"/>
        <v>0</v>
      </c>
      <c r="K449" s="225">
        <f t="shared" si="135"/>
        <v>5995490</v>
      </c>
      <c r="L449" s="226">
        <f>L448+L447+L446+L434+L433+L426+L421+L420</f>
        <v>3063462</v>
      </c>
      <c r="M449" s="225">
        <f t="shared" si="135"/>
        <v>2932028</v>
      </c>
    </row>
    <row r="450" spans="1:14" x14ac:dyDescent="0.25">
      <c r="A450" s="363" t="s">
        <v>76</v>
      </c>
      <c r="B450" s="244" t="s">
        <v>9</v>
      </c>
      <c r="C450" s="4" t="s">
        <v>70</v>
      </c>
      <c r="D450" s="100">
        <v>0</v>
      </c>
      <c r="E450" s="45">
        <v>0</v>
      </c>
      <c r="F450" s="45"/>
      <c r="G450" s="45"/>
      <c r="H450" s="45"/>
      <c r="I450" s="45"/>
      <c r="J450" s="45"/>
      <c r="K450" s="45">
        <f t="shared" ref="K450:K452" si="136">E450+F450+G450+H450+I450+J450</f>
        <v>0</v>
      </c>
      <c r="L450" s="95">
        <v>0</v>
      </c>
      <c r="M450" s="45">
        <f t="shared" ref="M450:M452" si="137">K450-L450</f>
        <v>0</v>
      </c>
    </row>
    <row r="451" spans="1:14" x14ac:dyDescent="0.25">
      <c r="A451" s="363"/>
      <c r="B451" s="357" t="s">
        <v>42</v>
      </c>
      <c r="C451" s="4" t="s">
        <v>43</v>
      </c>
      <c r="D451" s="100">
        <v>978360</v>
      </c>
      <c r="E451" s="45">
        <v>978360</v>
      </c>
      <c r="F451" s="45"/>
      <c r="G451" s="45"/>
      <c r="H451" s="45"/>
      <c r="I451" s="45"/>
      <c r="J451" s="45"/>
      <c r="K451" s="45">
        <f t="shared" si="136"/>
        <v>978360</v>
      </c>
      <c r="L451" s="95">
        <v>652240</v>
      </c>
      <c r="M451" s="45">
        <f t="shared" si="137"/>
        <v>326120</v>
      </c>
    </row>
    <row r="452" spans="1:14" x14ac:dyDescent="0.25">
      <c r="A452" s="363"/>
      <c r="B452" s="364"/>
      <c r="C452" s="4" t="s">
        <v>54</v>
      </c>
      <c r="D452" s="100">
        <v>0</v>
      </c>
      <c r="E452" s="45">
        <v>1875</v>
      </c>
      <c r="F452" s="45"/>
      <c r="G452" s="45"/>
      <c r="H452" s="45"/>
      <c r="I452" s="45"/>
      <c r="J452" s="45"/>
      <c r="K452" s="45">
        <f t="shared" si="136"/>
        <v>1875</v>
      </c>
      <c r="L452" s="95">
        <v>1875</v>
      </c>
      <c r="M452" s="64">
        <f t="shared" si="137"/>
        <v>0</v>
      </c>
    </row>
    <row r="453" spans="1:14" x14ac:dyDescent="0.25">
      <c r="A453" s="363"/>
      <c r="B453" s="364"/>
      <c r="C453" s="18" t="s">
        <v>44</v>
      </c>
      <c r="D453" s="108">
        <f>SUM(D451:D452)</f>
        <v>978360</v>
      </c>
      <c r="E453" s="108">
        <v>980235</v>
      </c>
      <c r="F453" s="51">
        <f t="shared" ref="F453:M453" si="138">F452+F451</f>
        <v>0</v>
      </c>
      <c r="G453" s="51">
        <f t="shared" si="138"/>
        <v>0</v>
      </c>
      <c r="H453" s="51">
        <f t="shared" si="138"/>
        <v>0</v>
      </c>
      <c r="I453" s="51">
        <f t="shared" si="138"/>
        <v>0</v>
      </c>
      <c r="J453" s="51">
        <f t="shared" si="138"/>
        <v>0</v>
      </c>
      <c r="K453" s="51">
        <f t="shared" si="138"/>
        <v>980235</v>
      </c>
      <c r="L453" s="185">
        <f t="shared" si="138"/>
        <v>654115</v>
      </c>
      <c r="M453" s="83">
        <f t="shared" si="138"/>
        <v>326120</v>
      </c>
    </row>
    <row r="454" spans="1:14" x14ac:dyDescent="0.25">
      <c r="A454" s="363"/>
      <c r="B454" s="364"/>
      <c r="C454" s="220" t="s">
        <v>45</v>
      </c>
      <c r="D454" s="219">
        <v>91314</v>
      </c>
      <c r="E454" s="215">
        <v>91314</v>
      </c>
      <c r="F454" s="215"/>
      <c r="G454" s="215"/>
      <c r="H454" s="215"/>
      <c r="I454" s="215"/>
      <c r="J454" s="215"/>
      <c r="K454" s="216">
        <f t="shared" ref="K454:K457" si="139">E454+F454+G454+H454+I454+J454</f>
        <v>91314</v>
      </c>
      <c r="L454" s="217">
        <v>62778</v>
      </c>
      <c r="M454" s="216">
        <f t="shared" ref="M454:M457" si="140">K454-L454</f>
        <v>28536</v>
      </c>
    </row>
    <row r="455" spans="1:14" x14ac:dyDescent="0.25">
      <c r="A455" s="363"/>
      <c r="B455" s="364"/>
      <c r="C455" s="4" t="s">
        <v>46</v>
      </c>
      <c r="D455" s="100">
        <v>0</v>
      </c>
      <c r="E455" s="45">
        <v>3609</v>
      </c>
      <c r="F455" s="45"/>
      <c r="G455" s="45"/>
      <c r="H455" s="45"/>
      <c r="I455" s="45"/>
      <c r="J455" s="45"/>
      <c r="K455" s="45">
        <f t="shared" si="139"/>
        <v>3609</v>
      </c>
      <c r="L455" s="95">
        <v>3609</v>
      </c>
      <c r="M455" s="94">
        <f t="shared" si="140"/>
        <v>0</v>
      </c>
      <c r="N455" s="202"/>
    </row>
    <row r="456" spans="1:14" x14ac:dyDescent="0.25">
      <c r="A456" s="363"/>
      <c r="B456" s="364"/>
      <c r="C456" s="92" t="s">
        <v>47</v>
      </c>
      <c r="D456" s="106">
        <v>0</v>
      </c>
      <c r="E456" s="45">
        <v>1900</v>
      </c>
      <c r="F456" s="45"/>
      <c r="G456" s="45"/>
      <c r="H456" s="45"/>
      <c r="I456" s="45"/>
      <c r="J456" s="45"/>
      <c r="K456" s="45">
        <f t="shared" si="139"/>
        <v>1900</v>
      </c>
      <c r="L456" s="95">
        <v>1900</v>
      </c>
      <c r="M456" s="95">
        <f t="shared" si="140"/>
        <v>0</v>
      </c>
    </row>
    <row r="457" spans="1:14" x14ac:dyDescent="0.25">
      <c r="A457" s="363"/>
      <c r="B457" s="364"/>
      <c r="C457" s="4" t="s">
        <v>48</v>
      </c>
      <c r="D457" s="100">
        <v>0</v>
      </c>
      <c r="E457" s="45">
        <v>975</v>
      </c>
      <c r="F457" s="45"/>
      <c r="G457" s="45"/>
      <c r="H457" s="45"/>
      <c r="I457" s="45"/>
      <c r="J457" s="45"/>
      <c r="K457" s="45">
        <f t="shared" si="139"/>
        <v>975</v>
      </c>
      <c r="L457" s="95">
        <v>975</v>
      </c>
      <c r="M457" s="94">
        <f t="shared" si="140"/>
        <v>0</v>
      </c>
      <c r="N457" s="202"/>
    </row>
    <row r="458" spans="1:14" x14ac:dyDescent="0.25">
      <c r="A458" s="363"/>
      <c r="B458" s="358"/>
      <c r="C458" s="18" t="s">
        <v>49</v>
      </c>
      <c r="D458" s="108">
        <f>SUM(D455:D457)</f>
        <v>0</v>
      </c>
      <c r="E458" s="108">
        <v>6484</v>
      </c>
      <c r="F458" s="83">
        <f t="shared" ref="F458:M458" si="141">SUM(F455:F457)</f>
        <v>0</v>
      </c>
      <c r="G458" s="83">
        <f t="shared" si="141"/>
        <v>0</v>
      </c>
      <c r="H458" s="83">
        <f t="shared" si="141"/>
        <v>0</v>
      </c>
      <c r="I458" s="83">
        <f t="shared" si="141"/>
        <v>0</v>
      </c>
      <c r="J458" s="83">
        <f t="shared" si="141"/>
        <v>0</v>
      </c>
      <c r="K458" s="83">
        <f t="shared" si="141"/>
        <v>6484</v>
      </c>
      <c r="L458" s="96">
        <f t="shared" si="141"/>
        <v>6484</v>
      </c>
      <c r="M458" s="96">
        <f t="shared" si="141"/>
        <v>0</v>
      </c>
      <c r="N458" s="202"/>
    </row>
    <row r="459" spans="1:14" x14ac:dyDescent="0.25">
      <c r="A459" s="363"/>
      <c r="B459" s="359" t="s">
        <v>21</v>
      </c>
      <c r="C459" s="4" t="s">
        <v>43</v>
      </c>
      <c r="D459" s="100">
        <v>2472465</v>
      </c>
      <c r="E459" s="45">
        <v>2468715</v>
      </c>
      <c r="F459" s="45"/>
      <c r="G459" s="45"/>
      <c r="H459" s="45"/>
      <c r="I459" s="45"/>
      <c r="J459" s="45"/>
      <c r="K459" s="45">
        <f t="shared" ref="K459:K463" si="142">E459+F459+G459+H459+I459+J459</f>
        <v>2468715</v>
      </c>
      <c r="L459" s="95">
        <v>1620252</v>
      </c>
      <c r="M459" s="45">
        <f t="shared" ref="M459:M463" si="143">K459-L459</f>
        <v>848463</v>
      </c>
    </row>
    <row r="460" spans="1:14" x14ac:dyDescent="0.25">
      <c r="A460" s="363"/>
      <c r="B460" s="359"/>
      <c r="C460" s="4" t="s">
        <v>50</v>
      </c>
      <c r="D460" s="100">
        <v>100000</v>
      </c>
      <c r="E460" s="45">
        <v>100000</v>
      </c>
      <c r="F460" s="45"/>
      <c r="G460" s="45"/>
      <c r="H460" s="45"/>
      <c r="I460" s="45"/>
      <c r="J460" s="45"/>
      <c r="K460" s="45">
        <f t="shared" si="142"/>
        <v>100000</v>
      </c>
      <c r="L460" s="95">
        <v>50000</v>
      </c>
      <c r="M460" s="45">
        <f t="shared" si="143"/>
        <v>50000</v>
      </c>
    </row>
    <row r="461" spans="1:14" x14ac:dyDescent="0.25">
      <c r="A461" s="363"/>
      <c r="B461" s="359"/>
      <c r="C461" s="4" t="s">
        <v>51</v>
      </c>
      <c r="D461" s="100">
        <v>5000</v>
      </c>
      <c r="E461" s="45">
        <v>5000</v>
      </c>
      <c r="F461" s="45"/>
      <c r="G461" s="45"/>
      <c r="H461" s="45"/>
      <c r="I461" s="45"/>
      <c r="J461" s="45"/>
      <c r="K461" s="45">
        <f t="shared" si="142"/>
        <v>5000</v>
      </c>
      <c r="L461" s="95">
        <v>0</v>
      </c>
      <c r="M461" s="45">
        <f t="shared" si="143"/>
        <v>5000</v>
      </c>
    </row>
    <row r="462" spans="1:14" x14ac:dyDescent="0.25">
      <c r="A462" s="363"/>
      <c r="B462" s="359"/>
      <c r="C462" s="4" t="s">
        <v>53</v>
      </c>
      <c r="D462" s="100">
        <v>12000</v>
      </c>
      <c r="E462" s="45">
        <v>12000</v>
      </c>
      <c r="F462" s="45"/>
      <c r="G462" s="45"/>
      <c r="H462" s="45"/>
      <c r="I462" s="45"/>
      <c r="J462" s="45"/>
      <c r="K462" s="45">
        <f t="shared" si="142"/>
        <v>12000</v>
      </c>
      <c r="L462" s="95">
        <v>6000</v>
      </c>
      <c r="M462" s="45">
        <f t="shared" si="143"/>
        <v>6000</v>
      </c>
    </row>
    <row r="463" spans="1:14" x14ac:dyDescent="0.25">
      <c r="A463" s="363"/>
      <c r="B463" s="359"/>
      <c r="C463" s="4" t="s">
        <v>54</v>
      </c>
      <c r="D463" s="100">
        <v>0</v>
      </c>
      <c r="E463" s="45">
        <v>1875</v>
      </c>
      <c r="F463" s="45"/>
      <c r="G463" s="45"/>
      <c r="H463" s="45"/>
      <c r="I463" s="45"/>
      <c r="J463" s="45"/>
      <c r="K463" s="45">
        <f t="shared" si="142"/>
        <v>1875</v>
      </c>
      <c r="L463" s="95">
        <v>1875</v>
      </c>
      <c r="M463" s="45">
        <f t="shared" si="143"/>
        <v>0</v>
      </c>
    </row>
    <row r="464" spans="1:14" x14ac:dyDescent="0.25">
      <c r="A464" s="363"/>
      <c r="B464" s="359"/>
      <c r="C464" s="18" t="s">
        <v>44</v>
      </c>
      <c r="D464" s="108">
        <f>SUM(D459:D463)</f>
        <v>2589465</v>
      </c>
      <c r="E464" s="108">
        <v>2587590</v>
      </c>
      <c r="F464" s="51">
        <f t="shared" ref="F464:M464" si="144">SUM(F459:F463)</f>
        <v>0</v>
      </c>
      <c r="G464" s="51">
        <f t="shared" si="144"/>
        <v>0</v>
      </c>
      <c r="H464" s="51">
        <f t="shared" si="144"/>
        <v>0</v>
      </c>
      <c r="I464" s="51">
        <f t="shared" si="144"/>
        <v>0</v>
      </c>
      <c r="J464" s="51">
        <f t="shared" si="144"/>
        <v>0</v>
      </c>
      <c r="K464" s="51">
        <f t="shared" si="144"/>
        <v>2587590</v>
      </c>
      <c r="L464" s="185">
        <f t="shared" si="144"/>
        <v>1678127</v>
      </c>
      <c r="M464" s="83">
        <f t="shared" si="144"/>
        <v>909463</v>
      </c>
    </row>
    <row r="465" spans="1:13" x14ac:dyDescent="0.25">
      <c r="A465" s="363"/>
      <c r="B465" s="359"/>
      <c r="C465" s="220" t="s">
        <v>45</v>
      </c>
      <c r="D465" s="219">
        <v>498414</v>
      </c>
      <c r="E465" s="215">
        <v>498414</v>
      </c>
      <c r="F465" s="215"/>
      <c r="G465" s="215"/>
      <c r="H465" s="215"/>
      <c r="I465" s="215"/>
      <c r="J465" s="215"/>
      <c r="K465" s="216">
        <f t="shared" ref="K465:K474" si="145">E465+F465+G465+H465+I465+J465</f>
        <v>498414</v>
      </c>
      <c r="L465" s="217">
        <v>328867</v>
      </c>
      <c r="M465" s="216">
        <f t="shared" ref="M465:M474" si="146">K465-L465</f>
        <v>169547</v>
      </c>
    </row>
    <row r="466" spans="1:13" x14ac:dyDescent="0.25">
      <c r="A466" s="363"/>
      <c r="B466" s="359"/>
      <c r="C466" s="4" t="s">
        <v>46</v>
      </c>
      <c r="D466" s="100">
        <v>40000</v>
      </c>
      <c r="E466" s="45">
        <v>36391</v>
      </c>
      <c r="F466" s="45"/>
      <c r="G466" s="45"/>
      <c r="H466" s="45"/>
      <c r="I466" s="45"/>
      <c r="J466" s="45"/>
      <c r="K466" s="45">
        <f t="shared" si="145"/>
        <v>36391</v>
      </c>
      <c r="L466" s="95">
        <v>17417</v>
      </c>
      <c r="M466" s="64">
        <f t="shared" si="146"/>
        <v>18974</v>
      </c>
    </row>
    <row r="467" spans="1:13" x14ac:dyDescent="0.25">
      <c r="A467" s="363"/>
      <c r="B467" s="359"/>
      <c r="C467" s="4" t="s">
        <v>56</v>
      </c>
      <c r="D467" s="100">
        <v>40000</v>
      </c>
      <c r="E467" s="45">
        <v>36459</v>
      </c>
      <c r="F467" s="45"/>
      <c r="G467" s="45"/>
      <c r="H467" s="45"/>
      <c r="I467" s="45"/>
      <c r="J467" s="45"/>
      <c r="K467" s="45">
        <f t="shared" si="145"/>
        <v>36459</v>
      </c>
      <c r="L467" s="95">
        <v>3937</v>
      </c>
      <c r="M467" s="45">
        <f t="shared" si="146"/>
        <v>32522</v>
      </c>
    </row>
    <row r="468" spans="1:13" x14ac:dyDescent="0.25">
      <c r="A468" s="363"/>
      <c r="B468" s="359"/>
      <c r="C468" s="92" t="s">
        <v>58</v>
      </c>
      <c r="D468" s="106">
        <v>0</v>
      </c>
      <c r="E468" s="45">
        <v>1641</v>
      </c>
      <c r="F468" s="45"/>
      <c r="G468" s="45"/>
      <c r="H468" s="45"/>
      <c r="I468" s="45"/>
      <c r="J468" s="45"/>
      <c r="K468" s="45">
        <f t="shared" si="145"/>
        <v>1641</v>
      </c>
      <c r="L468" s="95">
        <v>1641</v>
      </c>
      <c r="M468" s="95">
        <f t="shared" si="146"/>
        <v>0</v>
      </c>
    </row>
    <row r="469" spans="1:13" x14ac:dyDescent="0.25">
      <c r="A469" s="363"/>
      <c r="B469" s="359"/>
      <c r="C469" s="4" t="s">
        <v>60</v>
      </c>
      <c r="D469" s="100">
        <v>5000</v>
      </c>
      <c r="E469" s="45">
        <v>5000</v>
      </c>
      <c r="F469" s="45"/>
      <c r="G469" s="45"/>
      <c r="H469" s="45"/>
      <c r="I469" s="45"/>
      <c r="J469" s="45"/>
      <c r="K469" s="45">
        <f t="shared" si="145"/>
        <v>5000</v>
      </c>
      <c r="L469" s="95">
        <v>5000</v>
      </c>
      <c r="M469" s="45">
        <f t="shared" si="146"/>
        <v>0</v>
      </c>
    </row>
    <row r="470" spans="1:13" x14ac:dyDescent="0.25">
      <c r="A470" s="363"/>
      <c r="B470" s="359"/>
      <c r="C470" s="4" t="s">
        <v>47</v>
      </c>
      <c r="D470" s="100">
        <v>8400</v>
      </c>
      <c r="E470" s="45">
        <v>8400</v>
      </c>
      <c r="F470" s="45"/>
      <c r="G470" s="45"/>
      <c r="H470" s="45"/>
      <c r="I470" s="45"/>
      <c r="J470" s="45"/>
      <c r="K470" s="45">
        <f t="shared" si="145"/>
        <v>8400</v>
      </c>
      <c r="L470" s="95">
        <v>4200</v>
      </c>
      <c r="M470" s="45">
        <f t="shared" si="146"/>
        <v>4200</v>
      </c>
    </row>
    <row r="471" spans="1:13" x14ac:dyDescent="0.25">
      <c r="A471" s="363"/>
      <c r="B471" s="359"/>
      <c r="C471" s="4" t="s">
        <v>61</v>
      </c>
      <c r="D471" s="100">
        <v>0</v>
      </c>
      <c r="E471" s="45">
        <v>206</v>
      </c>
      <c r="F471" s="45"/>
      <c r="G471" s="45"/>
      <c r="H471" s="45"/>
      <c r="I471" s="45"/>
      <c r="J471" s="45"/>
      <c r="K471" s="45">
        <f t="shared" si="145"/>
        <v>206</v>
      </c>
      <c r="L471" s="95">
        <v>206</v>
      </c>
      <c r="M471" s="45">
        <f t="shared" si="146"/>
        <v>0</v>
      </c>
    </row>
    <row r="472" spans="1:13" x14ac:dyDescent="0.25">
      <c r="A472" s="363"/>
      <c r="B472" s="359"/>
      <c r="C472" s="4" t="s">
        <v>62</v>
      </c>
      <c r="D472" s="100">
        <v>9940</v>
      </c>
      <c r="E472" s="45">
        <v>9940</v>
      </c>
      <c r="F472" s="45"/>
      <c r="G472" s="45"/>
      <c r="H472" s="45"/>
      <c r="I472" s="45"/>
      <c r="J472" s="45"/>
      <c r="K472" s="45">
        <f t="shared" si="145"/>
        <v>9940</v>
      </c>
      <c r="L472" s="95">
        <v>0</v>
      </c>
      <c r="M472" s="45">
        <f t="shared" si="146"/>
        <v>9940</v>
      </c>
    </row>
    <row r="473" spans="1:13" x14ac:dyDescent="0.25">
      <c r="A473" s="363"/>
      <c r="B473" s="359"/>
      <c r="C473" s="4" t="s">
        <v>48</v>
      </c>
      <c r="D473" s="100">
        <v>18550</v>
      </c>
      <c r="E473" s="45">
        <v>17575</v>
      </c>
      <c r="F473" s="45"/>
      <c r="G473" s="45"/>
      <c r="H473" s="45"/>
      <c r="I473" s="45"/>
      <c r="J473" s="45"/>
      <c r="K473" s="45">
        <f t="shared" si="145"/>
        <v>17575</v>
      </c>
      <c r="L473" s="95">
        <v>4377</v>
      </c>
      <c r="M473" s="64">
        <f t="shared" si="146"/>
        <v>13198</v>
      </c>
    </row>
    <row r="474" spans="1:13" x14ac:dyDescent="0.25">
      <c r="A474" s="363"/>
      <c r="B474" s="359"/>
      <c r="C474" s="4" t="s">
        <v>63</v>
      </c>
      <c r="D474" s="100">
        <v>520867</v>
      </c>
      <c r="E474" s="45">
        <v>520661</v>
      </c>
      <c r="F474" s="45"/>
      <c r="G474" s="45"/>
      <c r="H474" s="45"/>
      <c r="I474" s="45"/>
      <c r="J474" s="45"/>
      <c r="K474" s="45">
        <f t="shared" si="145"/>
        <v>520661</v>
      </c>
      <c r="L474" s="95">
        <v>0</v>
      </c>
      <c r="M474" s="45">
        <f t="shared" si="146"/>
        <v>520661</v>
      </c>
    </row>
    <row r="475" spans="1:13" x14ac:dyDescent="0.25">
      <c r="A475" s="363"/>
      <c r="B475" s="359"/>
      <c r="C475" s="18" t="s">
        <v>49</v>
      </c>
      <c r="D475" s="108">
        <f>SUM(D466:D474)</f>
        <v>642757</v>
      </c>
      <c r="E475" s="108">
        <v>636273</v>
      </c>
      <c r="F475" s="51">
        <f t="shared" ref="F475:M475" si="147">SUM(F466:F474)</f>
        <v>0</v>
      </c>
      <c r="G475" s="51">
        <f t="shared" si="147"/>
        <v>0</v>
      </c>
      <c r="H475" s="51">
        <f t="shared" si="147"/>
        <v>0</v>
      </c>
      <c r="I475" s="51">
        <f t="shared" si="147"/>
        <v>0</v>
      </c>
      <c r="J475" s="51">
        <f t="shared" si="147"/>
        <v>0</v>
      </c>
      <c r="K475" s="51">
        <f t="shared" si="147"/>
        <v>636273</v>
      </c>
      <c r="L475" s="185">
        <f t="shared" si="147"/>
        <v>36778</v>
      </c>
      <c r="M475" s="83">
        <f t="shared" si="147"/>
        <v>599495</v>
      </c>
    </row>
    <row r="476" spans="1:13" x14ac:dyDescent="0.25">
      <c r="A476" s="355" t="s">
        <v>98</v>
      </c>
      <c r="B476" s="357" t="s">
        <v>21</v>
      </c>
      <c r="C476" s="4" t="s">
        <v>43</v>
      </c>
      <c r="D476" s="100">
        <v>428683</v>
      </c>
      <c r="E476" s="45">
        <v>428683</v>
      </c>
      <c r="F476" s="45"/>
      <c r="G476" s="45"/>
      <c r="H476" s="45"/>
      <c r="I476" s="45"/>
      <c r="J476" s="45"/>
      <c r="K476" s="45">
        <f t="shared" ref="K476:K479" si="148">E476+F476+G476+H476+I476+J476</f>
        <v>428683</v>
      </c>
      <c r="L476" s="95">
        <v>284225</v>
      </c>
      <c r="M476" s="45">
        <f t="shared" ref="M476:M479" si="149">K476-L476</f>
        <v>144458</v>
      </c>
    </row>
    <row r="477" spans="1:13" x14ac:dyDescent="0.25">
      <c r="A477" s="356"/>
      <c r="B477" s="358"/>
      <c r="C477" s="4" t="s">
        <v>45</v>
      </c>
      <c r="D477" s="100">
        <v>79982</v>
      </c>
      <c r="E477" s="45">
        <v>79982</v>
      </c>
      <c r="F477" s="45"/>
      <c r="G477" s="45"/>
      <c r="H477" s="45"/>
      <c r="I477" s="45"/>
      <c r="J477" s="45"/>
      <c r="K477" s="45">
        <f t="shared" si="148"/>
        <v>79982</v>
      </c>
      <c r="L477" s="95">
        <v>54699</v>
      </c>
      <c r="M477" s="45">
        <f t="shared" si="149"/>
        <v>25283</v>
      </c>
    </row>
    <row r="478" spans="1:13" x14ac:dyDescent="0.25">
      <c r="A478" s="355" t="s">
        <v>99</v>
      </c>
      <c r="B478" s="357" t="s">
        <v>21</v>
      </c>
      <c r="C478" s="4" t="s">
        <v>54</v>
      </c>
      <c r="D478" s="100">
        <v>81600</v>
      </c>
      <c r="E478" s="45">
        <v>81600</v>
      </c>
      <c r="F478" s="45"/>
      <c r="G478" s="45"/>
      <c r="H478" s="45"/>
      <c r="I478" s="45"/>
      <c r="J478" s="45"/>
      <c r="K478" s="45">
        <f t="shared" si="148"/>
        <v>81600</v>
      </c>
      <c r="L478" s="95">
        <v>48100</v>
      </c>
      <c r="M478" s="45">
        <f t="shared" si="149"/>
        <v>33500</v>
      </c>
    </row>
    <row r="479" spans="1:13" x14ac:dyDescent="0.25">
      <c r="A479" s="356"/>
      <c r="B479" s="358"/>
      <c r="C479" s="4" t="s">
        <v>45</v>
      </c>
      <c r="D479" s="100">
        <v>15232</v>
      </c>
      <c r="E479" s="45">
        <v>15232</v>
      </c>
      <c r="F479" s="45"/>
      <c r="G479" s="45"/>
      <c r="H479" s="45"/>
      <c r="I479" s="45"/>
      <c r="J479" s="45"/>
      <c r="K479" s="45">
        <f t="shared" si="148"/>
        <v>15232</v>
      </c>
      <c r="L479" s="95">
        <v>9262</v>
      </c>
      <c r="M479" s="45">
        <f t="shared" si="149"/>
        <v>5970</v>
      </c>
    </row>
    <row r="480" spans="1:13" x14ac:dyDescent="0.25">
      <c r="A480" s="472" t="s">
        <v>155</v>
      </c>
      <c r="B480" s="473"/>
      <c r="C480" s="474"/>
      <c r="D480" s="224">
        <f>SUM(D450+D453+D454+D458+D464+D465+D475+D476+D477+D478+D479)</f>
        <v>5405807</v>
      </c>
      <c r="E480" s="224">
        <v>5405807</v>
      </c>
      <c r="F480" s="225">
        <f t="shared" ref="F480:M480" si="150">SUM(F450,F453,F454,F458,F464,F465,F475,F476,F477,F478,F479)</f>
        <v>0</v>
      </c>
      <c r="G480" s="225">
        <f t="shared" si="150"/>
        <v>0</v>
      </c>
      <c r="H480" s="225">
        <f t="shared" si="150"/>
        <v>0</v>
      </c>
      <c r="I480" s="225">
        <f t="shared" si="150"/>
        <v>0</v>
      </c>
      <c r="J480" s="225">
        <f t="shared" si="150"/>
        <v>0</v>
      </c>
      <c r="K480" s="225">
        <f t="shared" si="150"/>
        <v>5405807</v>
      </c>
      <c r="L480" s="226">
        <f>SUM(L450,L453,L454,L458,L464,L465,L475,L476,L477,L478,L479)</f>
        <v>3163435</v>
      </c>
      <c r="M480" s="227">
        <f t="shared" si="150"/>
        <v>2242372</v>
      </c>
    </row>
    <row r="481" spans="1:13" x14ac:dyDescent="0.25">
      <c r="A481" s="363" t="s">
        <v>77</v>
      </c>
      <c r="B481" s="244" t="s">
        <v>9</v>
      </c>
      <c r="C481" s="4" t="s">
        <v>70</v>
      </c>
      <c r="D481" s="100">
        <v>0</v>
      </c>
      <c r="E481" s="45">
        <v>0</v>
      </c>
      <c r="F481" s="45"/>
      <c r="G481" s="45"/>
      <c r="H481" s="45"/>
      <c r="I481" s="45"/>
      <c r="J481" s="45"/>
      <c r="K481" s="45">
        <f t="shared" ref="K481:K486" si="151">E481+F481+G481+H481+I481+J481</f>
        <v>0</v>
      </c>
      <c r="L481" s="95">
        <v>0</v>
      </c>
      <c r="M481" s="45">
        <f t="shared" ref="M481:M486" si="152">K481-L481</f>
        <v>0</v>
      </c>
    </row>
    <row r="482" spans="1:13" x14ac:dyDescent="0.25">
      <c r="A482" s="363"/>
      <c r="B482" s="359" t="s">
        <v>21</v>
      </c>
      <c r="C482" s="4" t="s">
        <v>43</v>
      </c>
      <c r="D482" s="100">
        <v>4886026</v>
      </c>
      <c r="E482" s="45">
        <v>4799854</v>
      </c>
      <c r="F482" s="45"/>
      <c r="G482" s="45"/>
      <c r="H482" s="45"/>
      <c r="I482" s="45"/>
      <c r="J482" s="45"/>
      <c r="K482" s="45">
        <f t="shared" si="151"/>
        <v>4799854</v>
      </c>
      <c r="L482" s="95">
        <v>3083254</v>
      </c>
      <c r="M482" s="45">
        <f t="shared" si="152"/>
        <v>1716600</v>
      </c>
    </row>
    <row r="483" spans="1:13" x14ac:dyDescent="0.25">
      <c r="A483" s="363"/>
      <c r="B483" s="359"/>
      <c r="C483" s="4" t="s">
        <v>50</v>
      </c>
      <c r="D483" s="100">
        <v>200000</v>
      </c>
      <c r="E483" s="45">
        <v>200000</v>
      </c>
      <c r="F483" s="45"/>
      <c r="G483" s="45"/>
      <c r="H483" s="45"/>
      <c r="I483" s="45"/>
      <c r="J483" s="45"/>
      <c r="K483" s="45">
        <f t="shared" si="151"/>
        <v>200000</v>
      </c>
      <c r="L483" s="95">
        <v>100000</v>
      </c>
      <c r="M483" s="45">
        <f t="shared" si="152"/>
        <v>100000</v>
      </c>
    </row>
    <row r="484" spans="1:13" x14ac:dyDescent="0.25">
      <c r="A484" s="363"/>
      <c r="B484" s="359"/>
      <c r="C484" s="4" t="s">
        <v>51</v>
      </c>
      <c r="D484" s="100">
        <v>10000</v>
      </c>
      <c r="E484" s="45">
        <v>10000</v>
      </c>
      <c r="F484" s="45"/>
      <c r="G484" s="45"/>
      <c r="H484" s="45"/>
      <c r="I484" s="45"/>
      <c r="J484" s="45"/>
      <c r="K484" s="45">
        <f t="shared" si="151"/>
        <v>10000</v>
      </c>
      <c r="L484" s="95">
        <v>0</v>
      </c>
      <c r="M484" s="45">
        <f t="shared" si="152"/>
        <v>10000</v>
      </c>
    </row>
    <row r="485" spans="1:13" x14ac:dyDescent="0.25">
      <c r="A485" s="363"/>
      <c r="B485" s="359"/>
      <c r="C485" s="4" t="s">
        <v>53</v>
      </c>
      <c r="D485" s="100">
        <v>24000</v>
      </c>
      <c r="E485" s="45">
        <v>24000</v>
      </c>
      <c r="F485" s="45"/>
      <c r="G485" s="45"/>
      <c r="H485" s="45"/>
      <c r="I485" s="45"/>
      <c r="J485" s="45"/>
      <c r="K485" s="45">
        <f t="shared" si="151"/>
        <v>24000</v>
      </c>
      <c r="L485" s="95">
        <v>12000</v>
      </c>
      <c r="M485" s="45">
        <f t="shared" si="152"/>
        <v>12000</v>
      </c>
    </row>
    <row r="486" spans="1:13" x14ac:dyDescent="0.25">
      <c r="A486" s="363"/>
      <c r="B486" s="359"/>
      <c r="C486" s="4" t="s">
        <v>54</v>
      </c>
      <c r="D486" s="100">
        <v>0</v>
      </c>
      <c r="E486" s="45">
        <v>86172</v>
      </c>
      <c r="F486" s="45"/>
      <c r="G486" s="45"/>
      <c r="H486" s="45"/>
      <c r="I486" s="45"/>
      <c r="J486" s="45"/>
      <c r="K486" s="45">
        <f t="shared" si="151"/>
        <v>86172</v>
      </c>
      <c r="L486" s="95">
        <v>86172</v>
      </c>
      <c r="M486" s="45">
        <f t="shared" si="152"/>
        <v>0</v>
      </c>
    </row>
    <row r="487" spans="1:13" x14ac:dyDescent="0.25">
      <c r="A487" s="363"/>
      <c r="B487" s="359"/>
      <c r="C487" s="18" t="s">
        <v>44</v>
      </c>
      <c r="D487" s="108">
        <f>SUM(D482:D486)</f>
        <v>5120026</v>
      </c>
      <c r="E487" s="108">
        <v>5120026</v>
      </c>
      <c r="F487" s="51">
        <f t="shared" ref="F487:M487" si="153">SUM(F482:F486)</f>
        <v>0</v>
      </c>
      <c r="G487" s="51">
        <f t="shared" si="153"/>
        <v>0</v>
      </c>
      <c r="H487" s="51">
        <f t="shared" si="153"/>
        <v>0</v>
      </c>
      <c r="I487" s="51">
        <f t="shared" si="153"/>
        <v>0</v>
      </c>
      <c r="J487" s="51">
        <f t="shared" si="153"/>
        <v>0</v>
      </c>
      <c r="K487" s="51">
        <f t="shared" si="153"/>
        <v>5120026</v>
      </c>
      <c r="L487" s="185">
        <f t="shared" si="153"/>
        <v>3281426</v>
      </c>
      <c r="M487" s="83">
        <f t="shared" si="153"/>
        <v>1838600</v>
      </c>
    </row>
    <row r="488" spans="1:13" x14ac:dyDescent="0.25">
      <c r="A488" s="363"/>
      <c r="B488" s="359"/>
      <c r="C488" s="220" t="s">
        <v>45</v>
      </c>
      <c r="D488" s="219">
        <v>985978</v>
      </c>
      <c r="E488" s="215">
        <v>985978</v>
      </c>
      <c r="F488" s="215"/>
      <c r="G488" s="215"/>
      <c r="H488" s="215"/>
      <c r="I488" s="215"/>
      <c r="J488" s="215"/>
      <c r="K488" s="216">
        <f t="shared" ref="K488:K498" si="154">E488+F488+G488+H488+I488+J488</f>
        <v>985978</v>
      </c>
      <c r="L488" s="217">
        <v>607706</v>
      </c>
      <c r="M488" s="216">
        <f t="shared" ref="M488:M498" si="155">K488-L488</f>
        <v>378272</v>
      </c>
    </row>
    <row r="489" spans="1:13" x14ac:dyDescent="0.25">
      <c r="A489" s="363"/>
      <c r="B489" s="359"/>
      <c r="C489" s="4" t="s">
        <v>46</v>
      </c>
      <c r="D489" s="100">
        <v>40000</v>
      </c>
      <c r="E489" s="45">
        <v>39794</v>
      </c>
      <c r="F489" s="45"/>
      <c r="G489" s="45"/>
      <c r="H489" s="45"/>
      <c r="I489" s="45"/>
      <c r="J489" s="45"/>
      <c r="K489" s="45">
        <f t="shared" si="154"/>
        <v>39794</v>
      </c>
      <c r="L489" s="95">
        <v>0</v>
      </c>
      <c r="M489" s="45">
        <f t="shared" si="155"/>
        <v>39794</v>
      </c>
    </row>
    <row r="490" spans="1:13" x14ac:dyDescent="0.25">
      <c r="A490" s="363"/>
      <c r="B490" s="359"/>
      <c r="C490" s="4" t="s">
        <v>56</v>
      </c>
      <c r="D490" s="100">
        <v>25000</v>
      </c>
      <c r="E490" s="45">
        <v>23359</v>
      </c>
      <c r="F490" s="45"/>
      <c r="G490" s="45"/>
      <c r="H490" s="45"/>
      <c r="I490" s="45"/>
      <c r="J490" s="45"/>
      <c r="K490" s="45">
        <f t="shared" si="154"/>
        <v>23359</v>
      </c>
      <c r="L490" s="95">
        <v>0</v>
      </c>
      <c r="M490" s="45">
        <f t="shared" si="155"/>
        <v>23359</v>
      </c>
    </row>
    <row r="491" spans="1:13" x14ac:dyDescent="0.25">
      <c r="A491" s="363"/>
      <c r="B491" s="359"/>
      <c r="C491" s="92" t="s">
        <v>58</v>
      </c>
      <c r="D491" s="106">
        <v>0</v>
      </c>
      <c r="E491" s="45">
        <v>1641</v>
      </c>
      <c r="F491" s="45"/>
      <c r="G491" s="45"/>
      <c r="H491" s="45"/>
      <c r="I491" s="45"/>
      <c r="J491" s="45"/>
      <c r="K491" s="45">
        <f t="shared" si="154"/>
        <v>1641</v>
      </c>
      <c r="L491" s="95">
        <v>1641</v>
      </c>
      <c r="M491" s="95">
        <f t="shared" si="155"/>
        <v>0</v>
      </c>
    </row>
    <row r="492" spans="1:13" x14ac:dyDescent="0.25">
      <c r="A492" s="363"/>
      <c r="B492" s="359"/>
      <c r="C492" s="4" t="s">
        <v>59</v>
      </c>
      <c r="D492" s="100">
        <v>50000</v>
      </c>
      <c r="E492" s="45">
        <v>50000</v>
      </c>
      <c r="F492" s="45"/>
      <c r="G492" s="45"/>
      <c r="H492" s="45"/>
      <c r="I492" s="45"/>
      <c r="J492" s="45"/>
      <c r="K492" s="45">
        <f t="shared" si="154"/>
        <v>50000</v>
      </c>
      <c r="L492" s="95">
        <v>33999</v>
      </c>
      <c r="M492" s="45">
        <f t="shared" si="155"/>
        <v>16001</v>
      </c>
    </row>
    <row r="493" spans="1:13" x14ac:dyDescent="0.25">
      <c r="A493" s="363"/>
      <c r="B493" s="359"/>
      <c r="C493" s="4" t="s">
        <v>60</v>
      </c>
      <c r="D493" s="100">
        <v>0</v>
      </c>
      <c r="E493" s="45">
        <v>0</v>
      </c>
      <c r="F493" s="45"/>
      <c r="G493" s="45"/>
      <c r="H493" s="45"/>
      <c r="I493" s="45"/>
      <c r="J493" s="45"/>
      <c r="K493" s="45">
        <f t="shared" si="154"/>
        <v>0</v>
      </c>
      <c r="L493" s="95">
        <v>0</v>
      </c>
      <c r="M493" s="45">
        <f t="shared" si="155"/>
        <v>0</v>
      </c>
    </row>
    <row r="494" spans="1:13" x14ac:dyDescent="0.25">
      <c r="A494" s="363"/>
      <c r="B494" s="359"/>
      <c r="C494" s="4" t="s">
        <v>47</v>
      </c>
      <c r="D494" s="100">
        <v>16800</v>
      </c>
      <c r="E494" s="45">
        <v>16800</v>
      </c>
      <c r="F494" s="45"/>
      <c r="G494" s="45"/>
      <c r="H494" s="45"/>
      <c r="I494" s="45"/>
      <c r="J494" s="45"/>
      <c r="K494" s="45">
        <f t="shared" si="154"/>
        <v>16800</v>
      </c>
      <c r="L494" s="95">
        <v>8400</v>
      </c>
      <c r="M494" s="45">
        <f t="shared" si="155"/>
        <v>8400</v>
      </c>
    </row>
    <row r="495" spans="1:13" x14ac:dyDescent="0.25">
      <c r="A495" s="363"/>
      <c r="B495" s="359"/>
      <c r="C495" s="4" t="s">
        <v>61</v>
      </c>
      <c r="D495" s="100">
        <v>0</v>
      </c>
      <c r="E495" s="45">
        <v>206</v>
      </c>
      <c r="F495" s="45"/>
      <c r="G495" s="45"/>
      <c r="H495" s="45"/>
      <c r="I495" s="45"/>
      <c r="J495" s="45"/>
      <c r="K495" s="45">
        <f t="shared" si="154"/>
        <v>206</v>
      </c>
      <c r="L495" s="95">
        <v>206</v>
      </c>
      <c r="M495" s="45">
        <f t="shared" si="155"/>
        <v>0</v>
      </c>
    </row>
    <row r="496" spans="1:13" x14ac:dyDescent="0.25">
      <c r="A496" s="363"/>
      <c r="B496" s="359"/>
      <c r="C496" s="4" t="s">
        <v>62</v>
      </c>
      <c r="D496" s="100">
        <v>15640</v>
      </c>
      <c r="E496" s="45">
        <v>15640</v>
      </c>
      <c r="F496" s="45">
        <v>4670</v>
      </c>
      <c r="G496" s="45"/>
      <c r="H496" s="45"/>
      <c r="I496" s="45"/>
      <c r="J496" s="45"/>
      <c r="K496" s="45">
        <f t="shared" si="154"/>
        <v>20310</v>
      </c>
      <c r="L496" s="95">
        <v>20310</v>
      </c>
      <c r="M496" s="45">
        <f t="shared" si="155"/>
        <v>0</v>
      </c>
    </row>
    <row r="497" spans="1:13" x14ac:dyDescent="0.25">
      <c r="A497" s="363"/>
      <c r="B497" s="359"/>
      <c r="C497" s="4" t="s">
        <v>48</v>
      </c>
      <c r="D497" s="100">
        <v>15650</v>
      </c>
      <c r="E497" s="45">
        <v>15650</v>
      </c>
      <c r="F497" s="45">
        <v>-4670</v>
      </c>
      <c r="G497" s="45"/>
      <c r="H497" s="45"/>
      <c r="I497" s="45"/>
      <c r="J497" s="45"/>
      <c r="K497" s="45">
        <f t="shared" si="154"/>
        <v>10980</v>
      </c>
      <c r="L497" s="95">
        <v>4600</v>
      </c>
      <c r="M497" s="45">
        <f t="shared" si="155"/>
        <v>6380</v>
      </c>
    </row>
    <row r="498" spans="1:13" x14ac:dyDescent="0.25">
      <c r="A498" s="363"/>
      <c r="B498" s="359"/>
      <c r="C498" s="4" t="s">
        <v>63</v>
      </c>
      <c r="D498" s="100">
        <v>999907</v>
      </c>
      <c r="E498" s="45">
        <v>999907</v>
      </c>
      <c r="F498" s="45"/>
      <c r="G498" s="45"/>
      <c r="H498" s="45"/>
      <c r="I498" s="45"/>
      <c r="J498" s="45"/>
      <c r="K498" s="45">
        <f t="shared" si="154"/>
        <v>999907</v>
      </c>
      <c r="L498" s="95">
        <v>0</v>
      </c>
      <c r="M498" s="45">
        <f t="shared" si="155"/>
        <v>999907</v>
      </c>
    </row>
    <row r="499" spans="1:13" x14ac:dyDescent="0.25">
      <c r="A499" s="363"/>
      <c r="B499" s="359"/>
      <c r="C499" s="18" t="s">
        <v>49</v>
      </c>
      <c r="D499" s="108">
        <f>SUM(D489:D498)</f>
        <v>1162997</v>
      </c>
      <c r="E499" s="108">
        <v>1162997</v>
      </c>
      <c r="F499" s="51">
        <f t="shared" ref="F499:M499" si="156">SUM(F489:F498)</f>
        <v>0</v>
      </c>
      <c r="G499" s="51">
        <f t="shared" si="156"/>
        <v>0</v>
      </c>
      <c r="H499" s="51">
        <f t="shared" si="156"/>
        <v>0</v>
      </c>
      <c r="I499" s="51">
        <f t="shared" si="156"/>
        <v>0</v>
      </c>
      <c r="J499" s="51">
        <f t="shared" si="156"/>
        <v>0</v>
      </c>
      <c r="K499" s="51">
        <f t="shared" si="156"/>
        <v>1162997</v>
      </c>
      <c r="L499" s="185">
        <f t="shared" si="156"/>
        <v>69156</v>
      </c>
      <c r="M499" s="83">
        <f t="shared" si="156"/>
        <v>1093841</v>
      </c>
    </row>
    <row r="500" spans="1:13" x14ac:dyDescent="0.25">
      <c r="A500" s="355" t="s">
        <v>156</v>
      </c>
      <c r="B500" s="357" t="s">
        <v>21</v>
      </c>
      <c r="C500" s="4" t="s">
        <v>43</v>
      </c>
      <c r="D500" s="100">
        <v>271968</v>
      </c>
      <c r="E500" s="45">
        <v>271968</v>
      </c>
      <c r="F500" s="45"/>
      <c r="G500" s="45"/>
      <c r="H500" s="45"/>
      <c r="I500" s="45"/>
      <c r="J500" s="45"/>
      <c r="K500" s="45">
        <f t="shared" ref="K500:K501" si="157">E500+F500+G500+H500+I500+J500</f>
        <v>271968</v>
      </c>
      <c r="L500" s="95">
        <v>180971</v>
      </c>
      <c r="M500" s="45">
        <f t="shared" ref="M500:M501" si="158">K500-L500</f>
        <v>90997</v>
      </c>
    </row>
    <row r="501" spans="1:13" x14ac:dyDescent="0.25">
      <c r="A501" s="356"/>
      <c r="B501" s="358"/>
      <c r="C501" s="4" t="s">
        <v>45</v>
      </c>
      <c r="D501" s="100">
        <v>50767</v>
      </c>
      <c r="E501" s="45">
        <v>50767</v>
      </c>
      <c r="F501" s="45"/>
      <c r="G501" s="45"/>
      <c r="H501" s="45"/>
      <c r="I501" s="45"/>
      <c r="J501" s="45"/>
      <c r="K501" s="45">
        <f t="shared" si="157"/>
        <v>50767</v>
      </c>
      <c r="L501" s="95">
        <v>33491</v>
      </c>
      <c r="M501" s="45">
        <f t="shared" si="158"/>
        <v>17276</v>
      </c>
    </row>
    <row r="502" spans="1:13" x14ac:dyDescent="0.25">
      <c r="A502" s="472" t="s">
        <v>157</v>
      </c>
      <c r="B502" s="473"/>
      <c r="C502" s="474"/>
      <c r="D502" s="224">
        <f>SUM(D481+D487+D488+D499+D500+D501)</f>
        <v>7591736</v>
      </c>
      <c r="E502" s="224">
        <v>7591736</v>
      </c>
      <c r="F502" s="225">
        <f t="shared" ref="F502:M502" si="159">SUM(F481,F487,F488,F499,F500,F501)</f>
        <v>0</v>
      </c>
      <c r="G502" s="225">
        <f t="shared" si="159"/>
        <v>0</v>
      </c>
      <c r="H502" s="225">
        <f t="shared" si="159"/>
        <v>0</v>
      </c>
      <c r="I502" s="225">
        <f t="shared" si="159"/>
        <v>0</v>
      </c>
      <c r="J502" s="225">
        <f t="shared" si="159"/>
        <v>0</v>
      </c>
      <c r="K502" s="225">
        <f t="shared" si="159"/>
        <v>7591736</v>
      </c>
      <c r="L502" s="226">
        <f>SUM(L481,L487,L488,L499,L500,L501)</f>
        <v>4172750</v>
      </c>
      <c r="M502" s="227">
        <f t="shared" si="159"/>
        <v>3418986</v>
      </c>
    </row>
    <row r="503" spans="1:13" x14ac:dyDescent="0.25">
      <c r="A503" s="363" t="s">
        <v>78</v>
      </c>
      <c r="B503" s="6" t="s">
        <v>9</v>
      </c>
      <c r="C503" s="4" t="s">
        <v>70</v>
      </c>
      <c r="D503" s="100">
        <v>0</v>
      </c>
      <c r="E503" s="45">
        <v>0</v>
      </c>
      <c r="F503" s="45"/>
      <c r="G503" s="45"/>
      <c r="H503" s="45"/>
      <c r="I503" s="45"/>
      <c r="J503" s="45"/>
      <c r="K503" s="45">
        <f t="shared" ref="K503:K508" si="160">E503+F503+G503+H503+I503+J503</f>
        <v>0</v>
      </c>
      <c r="L503" s="95">
        <v>0</v>
      </c>
      <c r="M503" s="45">
        <f t="shared" ref="M503:M508" si="161">K503-L503</f>
        <v>0</v>
      </c>
    </row>
    <row r="504" spans="1:13" x14ac:dyDescent="0.25">
      <c r="A504" s="363"/>
      <c r="B504" s="357" t="s">
        <v>21</v>
      </c>
      <c r="C504" s="4" t="s">
        <v>43</v>
      </c>
      <c r="D504" s="100">
        <v>4894338</v>
      </c>
      <c r="E504" s="45">
        <v>4879922</v>
      </c>
      <c r="F504" s="45"/>
      <c r="G504" s="45"/>
      <c r="H504" s="45"/>
      <c r="I504" s="45"/>
      <c r="J504" s="45"/>
      <c r="K504" s="45">
        <f t="shared" si="160"/>
        <v>4879922</v>
      </c>
      <c r="L504" s="95">
        <v>3203130</v>
      </c>
      <c r="M504" s="45">
        <f t="shared" si="161"/>
        <v>1676792</v>
      </c>
    </row>
    <row r="505" spans="1:13" x14ac:dyDescent="0.25">
      <c r="A505" s="363"/>
      <c r="B505" s="364"/>
      <c r="C505" s="4" t="s">
        <v>50</v>
      </c>
      <c r="D505" s="100">
        <v>200000</v>
      </c>
      <c r="E505" s="45">
        <v>200000</v>
      </c>
      <c r="F505" s="45"/>
      <c r="G505" s="45"/>
      <c r="H505" s="45"/>
      <c r="I505" s="45"/>
      <c r="J505" s="45"/>
      <c r="K505" s="45">
        <f t="shared" si="160"/>
        <v>200000</v>
      </c>
      <c r="L505" s="95">
        <v>100000</v>
      </c>
      <c r="M505" s="45">
        <f t="shared" si="161"/>
        <v>100000</v>
      </c>
    </row>
    <row r="506" spans="1:13" x14ac:dyDescent="0.25">
      <c r="A506" s="363"/>
      <c r="B506" s="364"/>
      <c r="C506" s="4" t="s">
        <v>51</v>
      </c>
      <c r="D506" s="100">
        <v>10000</v>
      </c>
      <c r="E506" s="45">
        <v>10000</v>
      </c>
      <c r="F506" s="45"/>
      <c r="G506" s="45"/>
      <c r="H506" s="45"/>
      <c r="I506" s="45"/>
      <c r="J506" s="45"/>
      <c r="K506" s="45">
        <f t="shared" si="160"/>
        <v>10000</v>
      </c>
      <c r="L506" s="95">
        <v>0</v>
      </c>
      <c r="M506" s="45">
        <f t="shared" si="161"/>
        <v>10000</v>
      </c>
    </row>
    <row r="507" spans="1:13" x14ac:dyDescent="0.25">
      <c r="A507" s="363"/>
      <c r="B507" s="364"/>
      <c r="C507" s="4" t="s">
        <v>53</v>
      </c>
      <c r="D507" s="100">
        <v>24000</v>
      </c>
      <c r="E507" s="45">
        <v>24000</v>
      </c>
      <c r="F507" s="45"/>
      <c r="G507" s="45"/>
      <c r="H507" s="45"/>
      <c r="I507" s="45"/>
      <c r="J507" s="45"/>
      <c r="K507" s="45">
        <f t="shared" si="160"/>
        <v>24000</v>
      </c>
      <c r="L507" s="95">
        <v>12000</v>
      </c>
      <c r="M507" s="45">
        <f t="shared" si="161"/>
        <v>12000</v>
      </c>
    </row>
    <row r="508" spans="1:13" x14ac:dyDescent="0.25">
      <c r="A508" s="363"/>
      <c r="B508" s="364"/>
      <c r="C508" s="4" t="s">
        <v>54</v>
      </c>
      <c r="D508" s="100">
        <v>0</v>
      </c>
      <c r="E508" s="45">
        <v>14416</v>
      </c>
      <c r="F508" s="45"/>
      <c r="G508" s="45"/>
      <c r="H508" s="45"/>
      <c r="I508" s="45"/>
      <c r="J508" s="45"/>
      <c r="K508" s="45">
        <f t="shared" si="160"/>
        <v>14416</v>
      </c>
      <c r="L508" s="95">
        <v>14416</v>
      </c>
      <c r="M508" s="45">
        <f t="shared" si="161"/>
        <v>0</v>
      </c>
    </row>
    <row r="509" spans="1:13" x14ac:dyDescent="0.25">
      <c r="A509" s="363"/>
      <c r="B509" s="364"/>
      <c r="C509" s="18" t="s">
        <v>44</v>
      </c>
      <c r="D509" s="108">
        <f>SUM(D504:D508)</f>
        <v>5128338</v>
      </c>
      <c r="E509" s="108">
        <v>5128338</v>
      </c>
      <c r="F509" s="51">
        <f t="shared" ref="F509:M509" si="162">SUM(F504:F508)</f>
        <v>0</v>
      </c>
      <c r="G509" s="51">
        <f t="shared" si="162"/>
        <v>0</v>
      </c>
      <c r="H509" s="51">
        <f t="shared" si="162"/>
        <v>0</v>
      </c>
      <c r="I509" s="51">
        <f t="shared" si="162"/>
        <v>0</v>
      </c>
      <c r="J509" s="51">
        <f t="shared" si="162"/>
        <v>0</v>
      </c>
      <c r="K509" s="51">
        <f t="shared" si="162"/>
        <v>5128338</v>
      </c>
      <c r="L509" s="185">
        <f t="shared" si="162"/>
        <v>3329546</v>
      </c>
      <c r="M509" s="83">
        <f t="shared" si="162"/>
        <v>1798792</v>
      </c>
    </row>
    <row r="510" spans="1:13" x14ac:dyDescent="0.25">
      <c r="A510" s="363"/>
      <c r="B510" s="364"/>
      <c r="C510" s="220" t="s">
        <v>45</v>
      </c>
      <c r="D510" s="219">
        <v>987432</v>
      </c>
      <c r="E510" s="215">
        <v>987432</v>
      </c>
      <c r="F510" s="215"/>
      <c r="G510" s="215"/>
      <c r="H510" s="215"/>
      <c r="I510" s="215"/>
      <c r="J510" s="215"/>
      <c r="K510" s="216">
        <f t="shared" ref="K510:K520" si="163">E510+F510+G510+H510+I510+J510</f>
        <v>987432</v>
      </c>
      <c r="L510" s="217">
        <v>651252</v>
      </c>
      <c r="M510" s="216">
        <f t="shared" ref="M510:M520" si="164">K510-L510</f>
        <v>336180</v>
      </c>
    </row>
    <row r="511" spans="1:13" x14ac:dyDescent="0.25">
      <c r="A511" s="363"/>
      <c r="B511" s="364"/>
      <c r="C511" s="4" t="s">
        <v>46</v>
      </c>
      <c r="D511" s="100">
        <v>40000</v>
      </c>
      <c r="E511" s="45">
        <v>40000</v>
      </c>
      <c r="F511" s="45"/>
      <c r="G511" s="45"/>
      <c r="H511" s="45"/>
      <c r="I511" s="45"/>
      <c r="J511" s="45"/>
      <c r="K511" s="45">
        <f t="shared" si="163"/>
        <v>40000</v>
      </c>
      <c r="L511" s="95">
        <v>8970</v>
      </c>
      <c r="M511" s="45">
        <f t="shared" si="164"/>
        <v>31030</v>
      </c>
    </row>
    <row r="512" spans="1:13" x14ac:dyDescent="0.25">
      <c r="A512" s="363"/>
      <c r="B512" s="364"/>
      <c r="C512" s="4" t="s">
        <v>56</v>
      </c>
      <c r="D512" s="100">
        <v>25000</v>
      </c>
      <c r="E512" s="45">
        <v>11359</v>
      </c>
      <c r="F512" s="45"/>
      <c r="G512" s="45"/>
      <c r="H512" s="45"/>
      <c r="I512" s="45"/>
      <c r="J512" s="45"/>
      <c r="K512" s="45">
        <f t="shared" si="163"/>
        <v>11359</v>
      </c>
      <c r="L512" s="95">
        <v>0</v>
      </c>
      <c r="M512" s="45">
        <f t="shared" si="164"/>
        <v>11359</v>
      </c>
    </row>
    <row r="513" spans="1:13" x14ac:dyDescent="0.25">
      <c r="A513" s="363"/>
      <c r="B513" s="364"/>
      <c r="C513" s="92" t="s">
        <v>58</v>
      </c>
      <c r="D513" s="106">
        <v>0</v>
      </c>
      <c r="E513" s="45">
        <v>1641</v>
      </c>
      <c r="F513" s="45"/>
      <c r="G513" s="45"/>
      <c r="H513" s="45"/>
      <c r="I513" s="45"/>
      <c r="J513" s="45"/>
      <c r="K513" s="45">
        <f t="shared" si="163"/>
        <v>1641</v>
      </c>
      <c r="L513" s="95">
        <v>1641</v>
      </c>
      <c r="M513" s="95">
        <f t="shared" si="164"/>
        <v>0</v>
      </c>
    </row>
    <row r="514" spans="1:13" x14ac:dyDescent="0.25">
      <c r="A514" s="363"/>
      <c r="B514" s="364"/>
      <c r="C514" s="4" t="s">
        <v>59</v>
      </c>
      <c r="D514" s="100">
        <v>50000</v>
      </c>
      <c r="E514" s="45">
        <v>50000</v>
      </c>
      <c r="F514" s="45"/>
      <c r="G514" s="45"/>
      <c r="H514" s="45"/>
      <c r="I514" s="45"/>
      <c r="J514" s="45"/>
      <c r="K514" s="45">
        <f t="shared" si="163"/>
        <v>50000</v>
      </c>
      <c r="L514" s="95">
        <v>33999</v>
      </c>
      <c r="M514" s="45">
        <f t="shared" si="164"/>
        <v>16001</v>
      </c>
    </row>
    <row r="515" spans="1:13" x14ac:dyDescent="0.25">
      <c r="A515" s="363"/>
      <c r="B515" s="364"/>
      <c r="C515" s="4" t="s">
        <v>65</v>
      </c>
      <c r="D515" s="100">
        <v>0</v>
      </c>
      <c r="E515" s="45">
        <v>0</v>
      </c>
      <c r="F515" s="45"/>
      <c r="G515" s="45"/>
      <c r="H515" s="45"/>
      <c r="I515" s="45"/>
      <c r="J515" s="45"/>
      <c r="K515" s="45">
        <f t="shared" si="163"/>
        <v>0</v>
      </c>
      <c r="L515" s="95">
        <v>0</v>
      </c>
      <c r="M515" s="45">
        <f t="shared" si="164"/>
        <v>0</v>
      </c>
    </row>
    <row r="516" spans="1:13" x14ac:dyDescent="0.25">
      <c r="A516" s="363"/>
      <c r="B516" s="364"/>
      <c r="C516" s="4" t="s">
        <v>47</v>
      </c>
      <c r="D516" s="100">
        <v>16800</v>
      </c>
      <c r="E516" s="45">
        <v>16800</v>
      </c>
      <c r="F516" s="45"/>
      <c r="G516" s="45"/>
      <c r="H516" s="45"/>
      <c r="I516" s="45"/>
      <c r="J516" s="45"/>
      <c r="K516" s="45">
        <f t="shared" si="163"/>
        <v>16800</v>
      </c>
      <c r="L516" s="95">
        <v>8400</v>
      </c>
      <c r="M516" s="45">
        <f t="shared" si="164"/>
        <v>8400</v>
      </c>
    </row>
    <row r="517" spans="1:13" x14ac:dyDescent="0.25">
      <c r="A517" s="363"/>
      <c r="B517" s="364"/>
      <c r="C517" s="4" t="s">
        <v>61</v>
      </c>
      <c r="D517" s="100">
        <v>0</v>
      </c>
      <c r="E517" s="45">
        <v>206</v>
      </c>
      <c r="F517" s="45">
        <v>4000</v>
      </c>
      <c r="G517" s="45"/>
      <c r="H517" s="45"/>
      <c r="I517" s="45"/>
      <c r="J517" s="45"/>
      <c r="K517" s="45">
        <f t="shared" si="163"/>
        <v>4206</v>
      </c>
      <c r="L517" s="95">
        <v>206</v>
      </c>
      <c r="M517" s="45">
        <f t="shared" si="164"/>
        <v>4000</v>
      </c>
    </row>
    <row r="518" spans="1:13" x14ac:dyDescent="0.25">
      <c r="A518" s="363"/>
      <c r="B518" s="364"/>
      <c r="C518" s="4" t="s">
        <v>62</v>
      </c>
      <c r="D518" s="100">
        <v>10380</v>
      </c>
      <c r="E518" s="45">
        <v>10380</v>
      </c>
      <c r="F518" s="45"/>
      <c r="G518" s="45"/>
      <c r="H518" s="45"/>
      <c r="I518" s="45"/>
      <c r="J518" s="45"/>
      <c r="K518" s="45">
        <f t="shared" si="163"/>
        <v>10380</v>
      </c>
      <c r="L518" s="95">
        <v>0</v>
      </c>
      <c r="M518" s="45">
        <f t="shared" si="164"/>
        <v>10380</v>
      </c>
    </row>
    <row r="519" spans="1:13" x14ac:dyDescent="0.25">
      <c r="A519" s="363"/>
      <c r="B519" s="364"/>
      <c r="C519" s="4" t="s">
        <v>48</v>
      </c>
      <c r="D519" s="100">
        <v>15650</v>
      </c>
      <c r="E519" s="45">
        <v>15650</v>
      </c>
      <c r="F519" s="45"/>
      <c r="G519" s="45"/>
      <c r="H519" s="45"/>
      <c r="I519" s="45"/>
      <c r="J519" s="45"/>
      <c r="K519" s="45">
        <f t="shared" si="163"/>
        <v>15650</v>
      </c>
      <c r="L519" s="95">
        <v>5920</v>
      </c>
      <c r="M519" s="45">
        <f t="shared" si="164"/>
        <v>9730</v>
      </c>
    </row>
    <row r="520" spans="1:13" x14ac:dyDescent="0.25">
      <c r="A520" s="363"/>
      <c r="B520" s="364"/>
      <c r="C520" s="4" t="s">
        <v>63</v>
      </c>
      <c r="D520" s="100">
        <v>0</v>
      </c>
      <c r="E520" s="45">
        <v>0</v>
      </c>
      <c r="F520" s="45"/>
      <c r="G520" s="45"/>
      <c r="H520" s="45"/>
      <c r="I520" s="45"/>
      <c r="J520" s="45"/>
      <c r="K520" s="45">
        <f t="shared" si="163"/>
        <v>0</v>
      </c>
      <c r="L520" s="95">
        <v>0</v>
      </c>
      <c r="M520" s="45">
        <f t="shared" si="164"/>
        <v>0</v>
      </c>
    </row>
    <row r="521" spans="1:13" x14ac:dyDescent="0.25">
      <c r="A521" s="363"/>
      <c r="B521" s="364"/>
      <c r="C521" s="18" t="s">
        <v>49</v>
      </c>
      <c r="D521" s="108">
        <f>SUM(D511:D520)</f>
        <v>157830</v>
      </c>
      <c r="E521" s="108">
        <v>146036</v>
      </c>
      <c r="F521" s="51">
        <f t="shared" ref="F521:M521" si="165">SUM(F511:F520)</f>
        <v>4000</v>
      </c>
      <c r="G521" s="51">
        <f t="shared" si="165"/>
        <v>0</v>
      </c>
      <c r="H521" s="51">
        <f t="shared" si="165"/>
        <v>0</v>
      </c>
      <c r="I521" s="51">
        <f t="shared" si="165"/>
        <v>0</v>
      </c>
      <c r="J521" s="51">
        <f t="shared" si="165"/>
        <v>0</v>
      </c>
      <c r="K521" s="51">
        <f t="shared" si="165"/>
        <v>150036</v>
      </c>
      <c r="L521" s="185">
        <f t="shared" si="165"/>
        <v>59136</v>
      </c>
      <c r="M521" s="83">
        <f t="shared" si="165"/>
        <v>90900</v>
      </c>
    </row>
    <row r="522" spans="1:13" x14ac:dyDescent="0.25">
      <c r="A522" s="363"/>
      <c r="B522" s="364"/>
      <c r="C522" s="4" t="s">
        <v>143</v>
      </c>
      <c r="D522" s="100">
        <v>110236</v>
      </c>
      <c r="E522" s="45">
        <v>110236</v>
      </c>
      <c r="F522" s="45"/>
      <c r="G522" s="45"/>
      <c r="H522" s="45"/>
      <c r="I522" s="45"/>
      <c r="J522" s="45"/>
      <c r="K522" s="45">
        <f t="shared" ref="K522:K523" si="166">E522+F522+G522+H522+I522+J522</f>
        <v>110236</v>
      </c>
      <c r="L522" s="95">
        <v>110236</v>
      </c>
      <c r="M522" s="45">
        <f t="shared" ref="M522:M523" si="167">K522-L522</f>
        <v>0</v>
      </c>
    </row>
    <row r="523" spans="1:13" x14ac:dyDescent="0.25">
      <c r="A523" s="363"/>
      <c r="B523" s="364"/>
      <c r="C523" s="4" t="s">
        <v>144</v>
      </c>
      <c r="D523" s="100">
        <v>29764</v>
      </c>
      <c r="E523" s="45">
        <v>29764</v>
      </c>
      <c r="F523" s="45"/>
      <c r="G523" s="45"/>
      <c r="H523" s="45"/>
      <c r="I523" s="45"/>
      <c r="J523" s="45"/>
      <c r="K523" s="45">
        <f t="shared" si="166"/>
        <v>29764</v>
      </c>
      <c r="L523" s="95">
        <v>29764</v>
      </c>
      <c r="M523" s="45">
        <f t="shared" si="167"/>
        <v>0</v>
      </c>
    </row>
    <row r="524" spans="1:13" x14ac:dyDescent="0.25">
      <c r="A524" s="363"/>
      <c r="B524" s="358"/>
      <c r="C524" s="18" t="s">
        <v>145</v>
      </c>
      <c r="D524" s="108">
        <f>SUM(D522:D523)</f>
        <v>140000</v>
      </c>
      <c r="E524" s="108">
        <v>140000</v>
      </c>
      <c r="F524" s="51">
        <f t="shared" ref="F524:M524" si="168">SUM(F522:F523)</f>
        <v>0</v>
      </c>
      <c r="G524" s="51">
        <f t="shared" si="168"/>
        <v>0</v>
      </c>
      <c r="H524" s="51">
        <f t="shared" si="168"/>
        <v>0</v>
      </c>
      <c r="I524" s="51">
        <f t="shared" si="168"/>
        <v>0</v>
      </c>
      <c r="J524" s="51">
        <f t="shared" si="168"/>
        <v>0</v>
      </c>
      <c r="K524" s="51">
        <f t="shared" si="168"/>
        <v>140000</v>
      </c>
      <c r="L524" s="185">
        <f t="shared" si="168"/>
        <v>140000</v>
      </c>
      <c r="M524" s="83">
        <f t="shared" si="168"/>
        <v>0</v>
      </c>
    </row>
    <row r="525" spans="1:13" x14ac:dyDescent="0.25">
      <c r="A525" s="363"/>
      <c r="B525" s="359" t="s">
        <v>24</v>
      </c>
      <c r="C525" s="4" t="s">
        <v>65</v>
      </c>
      <c r="D525" s="100">
        <v>72000</v>
      </c>
      <c r="E525" s="45">
        <v>72000</v>
      </c>
      <c r="F525" s="45"/>
      <c r="G525" s="45"/>
      <c r="H525" s="45"/>
      <c r="I525" s="45"/>
      <c r="J525" s="45"/>
      <c r="K525" s="45">
        <f t="shared" ref="K525:K529" si="169">E525+F525+G525+H525+I525+J525</f>
        <v>72000</v>
      </c>
      <c r="L525" s="95">
        <v>42000</v>
      </c>
      <c r="M525" s="45">
        <f t="shared" ref="M525:M529" si="170">K525-L525</f>
        <v>30000</v>
      </c>
    </row>
    <row r="526" spans="1:13" x14ac:dyDescent="0.25">
      <c r="A526" s="363"/>
      <c r="B526" s="359"/>
      <c r="C526" s="4" t="s">
        <v>60</v>
      </c>
      <c r="D526" s="100">
        <v>12000</v>
      </c>
      <c r="E526" s="45">
        <v>7794</v>
      </c>
      <c r="F526" s="45"/>
      <c r="G526" s="45"/>
      <c r="H526" s="45"/>
      <c r="I526" s="45"/>
      <c r="J526" s="45"/>
      <c r="K526" s="45">
        <f t="shared" si="169"/>
        <v>7794</v>
      </c>
      <c r="L526" s="95">
        <v>6000</v>
      </c>
      <c r="M526" s="45">
        <f t="shared" si="170"/>
        <v>1794</v>
      </c>
    </row>
    <row r="527" spans="1:13" x14ac:dyDescent="0.25">
      <c r="A527" s="363"/>
      <c r="B527" s="359"/>
      <c r="C527" s="92" t="s">
        <v>67</v>
      </c>
      <c r="D527" s="106">
        <v>0</v>
      </c>
      <c r="E527" s="45">
        <v>12000</v>
      </c>
      <c r="F527" s="45">
        <v>-8000</v>
      </c>
      <c r="G527" s="45"/>
      <c r="H527" s="45"/>
      <c r="I527" s="45"/>
      <c r="J527" s="45"/>
      <c r="K527" s="45">
        <f t="shared" si="169"/>
        <v>4000</v>
      </c>
      <c r="L527" s="95">
        <v>4000</v>
      </c>
      <c r="M527" s="45">
        <f t="shared" si="170"/>
        <v>0</v>
      </c>
    </row>
    <row r="528" spans="1:13" x14ac:dyDescent="0.25">
      <c r="A528" s="363"/>
      <c r="B528" s="359"/>
      <c r="C528" s="4" t="s">
        <v>61</v>
      </c>
      <c r="D528" s="100">
        <v>0</v>
      </c>
      <c r="E528" s="45">
        <v>4000</v>
      </c>
      <c r="F528" s="45">
        <v>4000</v>
      </c>
      <c r="G528" s="45"/>
      <c r="H528" s="45"/>
      <c r="I528" s="45"/>
      <c r="J528" s="45"/>
      <c r="K528" s="45">
        <f t="shared" si="169"/>
        <v>8000</v>
      </c>
      <c r="L528" s="95">
        <v>4000</v>
      </c>
      <c r="M528" s="45">
        <f t="shared" si="170"/>
        <v>4000</v>
      </c>
    </row>
    <row r="529" spans="1:13" x14ac:dyDescent="0.25">
      <c r="A529" s="363"/>
      <c r="B529" s="359"/>
      <c r="C529" s="4" t="s">
        <v>48</v>
      </c>
      <c r="D529" s="100">
        <v>22680</v>
      </c>
      <c r="E529" s="45">
        <v>22680</v>
      </c>
      <c r="F529" s="45"/>
      <c r="G529" s="45"/>
      <c r="H529" s="45"/>
      <c r="I529" s="45"/>
      <c r="J529" s="45"/>
      <c r="K529" s="45">
        <f t="shared" si="169"/>
        <v>22680</v>
      </c>
      <c r="L529" s="95">
        <v>15120</v>
      </c>
      <c r="M529" s="45">
        <f t="shared" si="170"/>
        <v>7560</v>
      </c>
    </row>
    <row r="530" spans="1:13" x14ac:dyDescent="0.25">
      <c r="A530" s="363"/>
      <c r="B530" s="359"/>
      <c r="C530" s="18" t="s">
        <v>49</v>
      </c>
      <c r="D530" s="108">
        <f>SUM(D525:D529)</f>
        <v>106680</v>
      </c>
      <c r="E530" s="108">
        <v>118474</v>
      </c>
      <c r="F530" s="51">
        <f t="shared" ref="F530:M530" si="171">SUM(F525:F529)</f>
        <v>-4000</v>
      </c>
      <c r="G530" s="51">
        <f t="shared" si="171"/>
        <v>0</v>
      </c>
      <c r="H530" s="51">
        <f t="shared" si="171"/>
        <v>0</v>
      </c>
      <c r="I530" s="51">
        <f t="shared" si="171"/>
        <v>0</v>
      </c>
      <c r="J530" s="51">
        <f t="shared" si="171"/>
        <v>0</v>
      </c>
      <c r="K530" s="51">
        <f t="shared" si="171"/>
        <v>114474</v>
      </c>
      <c r="L530" s="185">
        <f t="shared" si="171"/>
        <v>71120</v>
      </c>
      <c r="M530" s="83">
        <f t="shared" si="171"/>
        <v>43354</v>
      </c>
    </row>
    <row r="531" spans="1:13" x14ac:dyDescent="0.25">
      <c r="A531" s="355" t="s">
        <v>100</v>
      </c>
      <c r="B531" s="357" t="s">
        <v>21</v>
      </c>
      <c r="C531" s="4" t="s">
        <v>43</v>
      </c>
      <c r="D531" s="100">
        <v>622548</v>
      </c>
      <c r="E531" s="45">
        <v>622548</v>
      </c>
      <c r="F531" s="45"/>
      <c r="G531" s="45"/>
      <c r="H531" s="45"/>
      <c r="I531" s="45"/>
      <c r="J531" s="45"/>
      <c r="K531" s="45">
        <f t="shared" ref="K531:K534" si="172">E531+F531+G531+H531+I531+J531</f>
        <v>622548</v>
      </c>
      <c r="L531" s="95">
        <v>415033</v>
      </c>
      <c r="M531" s="45">
        <f t="shared" ref="M531:M534" si="173">K531-L531</f>
        <v>207515</v>
      </c>
    </row>
    <row r="532" spans="1:13" x14ac:dyDescent="0.25">
      <c r="A532" s="356"/>
      <c r="B532" s="358"/>
      <c r="C532" s="4" t="s">
        <v>45</v>
      </c>
      <c r="D532" s="100">
        <v>116209</v>
      </c>
      <c r="E532" s="45">
        <v>116209</v>
      </c>
      <c r="F532" s="45"/>
      <c r="G532" s="45"/>
      <c r="H532" s="45"/>
      <c r="I532" s="45"/>
      <c r="J532" s="45"/>
      <c r="K532" s="45">
        <f t="shared" si="172"/>
        <v>116209</v>
      </c>
      <c r="L532" s="95">
        <v>79892</v>
      </c>
      <c r="M532" s="45">
        <f t="shared" si="173"/>
        <v>36317</v>
      </c>
    </row>
    <row r="533" spans="1:13" x14ac:dyDescent="0.25">
      <c r="A533" s="355" t="s">
        <v>101</v>
      </c>
      <c r="B533" s="357" t="s">
        <v>21</v>
      </c>
      <c r="C533" s="4" t="s">
        <v>54</v>
      </c>
      <c r="D533" s="100">
        <v>111600</v>
      </c>
      <c r="E533" s="45">
        <v>111600</v>
      </c>
      <c r="F533" s="45"/>
      <c r="G533" s="45"/>
      <c r="H533" s="45"/>
      <c r="I533" s="45"/>
      <c r="J533" s="45"/>
      <c r="K533" s="45">
        <f t="shared" si="172"/>
        <v>111600</v>
      </c>
      <c r="L533" s="95">
        <v>46400</v>
      </c>
      <c r="M533" s="45">
        <f t="shared" si="173"/>
        <v>65200</v>
      </c>
    </row>
    <row r="534" spans="1:13" x14ac:dyDescent="0.25">
      <c r="A534" s="356"/>
      <c r="B534" s="358"/>
      <c r="C534" s="4" t="s">
        <v>45</v>
      </c>
      <c r="D534" s="100">
        <v>20832</v>
      </c>
      <c r="E534" s="45">
        <v>20832</v>
      </c>
      <c r="F534" s="45"/>
      <c r="G534" s="45"/>
      <c r="H534" s="45"/>
      <c r="I534" s="45"/>
      <c r="J534" s="45"/>
      <c r="K534" s="45">
        <f t="shared" si="172"/>
        <v>20832</v>
      </c>
      <c r="L534" s="95">
        <v>8942</v>
      </c>
      <c r="M534" s="45">
        <f t="shared" si="173"/>
        <v>11890</v>
      </c>
    </row>
    <row r="535" spans="1:13" x14ac:dyDescent="0.25">
      <c r="A535" s="472" t="s">
        <v>158</v>
      </c>
      <c r="B535" s="473"/>
      <c r="C535" s="474"/>
      <c r="D535" s="224">
        <f>SUM(D503+D509+D510+D521+D524+D530+D531+D532+D533+D534)</f>
        <v>7391469</v>
      </c>
      <c r="E535" s="224">
        <v>7391469</v>
      </c>
      <c r="F535" s="228">
        <f t="shared" ref="F535:M535" si="174">SUM(F534,F533,F532,F531,F530,F524,F521,F510,F509,F503)</f>
        <v>0</v>
      </c>
      <c r="G535" s="228">
        <f t="shared" si="174"/>
        <v>0</v>
      </c>
      <c r="H535" s="228">
        <f t="shared" si="174"/>
        <v>0</v>
      </c>
      <c r="I535" s="228">
        <f t="shared" si="174"/>
        <v>0</v>
      </c>
      <c r="J535" s="228">
        <f t="shared" si="174"/>
        <v>0</v>
      </c>
      <c r="K535" s="228">
        <f t="shared" si="174"/>
        <v>7391469</v>
      </c>
      <c r="L535" s="229">
        <f>SUM(L534,L533,L532,L531,L530,L524,L521,L510,L509,L503)</f>
        <v>4801321</v>
      </c>
      <c r="M535" s="230">
        <f t="shared" si="174"/>
        <v>2590148</v>
      </c>
    </row>
    <row r="536" spans="1:13" x14ac:dyDescent="0.25">
      <c r="A536" s="355" t="s">
        <v>79</v>
      </c>
      <c r="B536" s="5" t="s">
        <v>9</v>
      </c>
      <c r="C536" s="4" t="s">
        <v>70</v>
      </c>
      <c r="D536" s="100">
        <v>0</v>
      </c>
      <c r="E536" s="45">
        <v>0</v>
      </c>
      <c r="F536" s="45"/>
      <c r="G536" s="45"/>
      <c r="H536" s="45"/>
      <c r="I536" s="45"/>
      <c r="J536" s="45"/>
      <c r="K536" s="45">
        <f t="shared" ref="K536:K538" si="175">E536+F536+G536+H536+I536+J536</f>
        <v>0</v>
      </c>
      <c r="L536" s="95">
        <v>0</v>
      </c>
      <c r="M536" s="45">
        <f t="shared" ref="M536:M538" si="176">K536-L536</f>
        <v>0</v>
      </c>
    </row>
    <row r="537" spans="1:13" x14ac:dyDescent="0.25">
      <c r="A537" s="365"/>
      <c r="B537" s="359" t="s">
        <v>42</v>
      </c>
      <c r="C537" s="4" t="s">
        <v>43</v>
      </c>
      <c r="D537" s="100">
        <v>0</v>
      </c>
      <c r="E537" s="45">
        <v>0</v>
      </c>
      <c r="F537" s="45"/>
      <c r="G537" s="45"/>
      <c r="H537" s="45"/>
      <c r="I537" s="45"/>
      <c r="J537" s="45"/>
      <c r="K537" s="45">
        <f t="shared" si="175"/>
        <v>0</v>
      </c>
      <c r="L537" s="95">
        <v>0</v>
      </c>
      <c r="M537" s="45">
        <f t="shared" si="176"/>
        <v>0</v>
      </c>
    </row>
    <row r="538" spans="1:13" x14ac:dyDescent="0.25">
      <c r="A538" s="365"/>
      <c r="B538" s="359"/>
      <c r="C538" s="4" t="s">
        <v>54</v>
      </c>
      <c r="D538" s="100">
        <v>0</v>
      </c>
      <c r="E538" s="45">
        <v>0</v>
      </c>
      <c r="F538" s="45"/>
      <c r="G538" s="45"/>
      <c r="H538" s="45"/>
      <c r="I538" s="45"/>
      <c r="J538" s="45"/>
      <c r="K538" s="45">
        <f t="shared" si="175"/>
        <v>0</v>
      </c>
      <c r="L538" s="95">
        <v>0</v>
      </c>
      <c r="M538" s="45">
        <f t="shared" si="176"/>
        <v>0</v>
      </c>
    </row>
    <row r="539" spans="1:13" x14ac:dyDescent="0.25">
      <c r="A539" s="365"/>
      <c r="B539" s="359"/>
      <c r="C539" s="18" t="s">
        <v>44</v>
      </c>
      <c r="D539" s="108">
        <f>SUM(D537:D538)</f>
        <v>0</v>
      </c>
      <c r="E539" s="108">
        <v>0</v>
      </c>
      <c r="F539" s="51">
        <f t="shared" ref="F539:M539" si="177">SUM(F537:F538)</f>
        <v>0</v>
      </c>
      <c r="G539" s="51">
        <f t="shared" si="177"/>
        <v>0</v>
      </c>
      <c r="H539" s="51">
        <f t="shared" si="177"/>
        <v>0</v>
      </c>
      <c r="I539" s="51">
        <f t="shared" si="177"/>
        <v>0</v>
      </c>
      <c r="J539" s="51">
        <f t="shared" si="177"/>
        <v>0</v>
      </c>
      <c r="K539" s="51">
        <f t="shared" si="177"/>
        <v>0</v>
      </c>
      <c r="L539" s="185">
        <f t="shared" si="177"/>
        <v>0</v>
      </c>
      <c r="M539" s="83">
        <f t="shared" si="177"/>
        <v>0</v>
      </c>
    </row>
    <row r="540" spans="1:13" x14ac:dyDescent="0.25">
      <c r="A540" s="365"/>
      <c r="B540" s="359"/>
      <c r="C540" s="220" t="s">
        <v>45</v>
      </c>
      <c r="D540" s="219">
        <v>0</v>
      </c>
      <c r="E540" s="215">
        <v>0</v>
      </c>
      <c r="F540" s="215"/>
      <c r="G540" s="215"/>
      <c r="H540" s="215"/>
      <c r="I540" s="215"/>
      <c r="J540" s="215"/>
      <c r="K540" s="216">
        <f t="shared" ref="K540:K545" si="178">E540+F540+G540+H540+I540+J540</f>
        <v>0</v>
      </c>
      <c r="L540" s="217">
        <v>0</v>
      </c>
      <c r="M540" s="216">
        <f t="shared" ref="M540:M545" si="179">K540-L540</f>
        <v>0</v>
      </c>
    </row>
    <row r="541" spans="1:13" x14ac:dyDescent="0.25">
      <c r="A541" s="365"/>
      <c r="B541" s="357" t="s">
        <v>21</v>
      </c>
      <c r="C541" s="4" t="s">
        <v>43</v>
      </c>
      <c r="D541" s="100">
        <v>4885252</v>
      </c>
      <c r="E541" s="45">
        <v>4876169</v>
      </c>
      <c r="F541" s="45"/>
      <c r="G541" s="45"/>
      <c r="H541" s="45"/>
      <c r="I541" s="45"/>
      <c r="J541" s="45"/>
      <c r="K541" s="45">
        <f t="shared" si="178"/>
        <v>4876169</v>
      </c>
      <c r="L541" s="95">
        <v>3203129</v>
      </c>
      <c r="M541" s="45">
        <f t="shared" si="179"/>
        <v>1673040</v>
      </c>
    </row>
    <row r="542" spans="1:13" x14ac:dyDescent="0.25">
      <c r="A542" s="365"/>
      <c r="B542" s="364"/>
      <c r="C542" s="4" t="s">
        <v>50</v>
      </c>
      <c r="D542" s="100">
        <v>200000</v>
      </c>
      <c r="E542" s="45">
        <v>200000</v>
      </c>
      <c r="F542" s="45"/>
      <c r="G542" s="45"/>
      <c r="H542" s="45"/>
      <c r="I542" s="45"/>
      <c r="J542" s="45"/>
      <c r="K542" s="45">
        <f t="shared" si="178"/>
        <v>200000</v>
      </c>
      <c r="L542" s="95">
        <v>100000</v>
      </c>
      <c r="M542" s="45">
        <f t="shared" si="179"/>
        <v>100000</v>
      </c>
    </row>
    <row r="543" spans="1:13" x14ac:dyDescent="0.25">
      <c r="A543" s="365"/>
      <c r="B543" s="364"/>
      <c r="C543" s="4" t="s">
        <v>51</v>
      </c>
      <c r="D543" s="100">
        <v>10000</v>
      </c>
      <c r="E543" s="45">
        <v>10000</v>
      </c>
      <c r="F543" s="45"/>
      <c r="G543" s="45"/>
      <c r="H543" s="45"/>
      <c r="I543" s="45"/>
      <c r="J543" s="45"/>
      <c r="K543" s="45">
        <f t="shared" si="178"/>
        <v>10000</v>
      </c>
      <c r="L543" s="95">
        <v>0</v>
      </c>
      <c r="M543" s="45">
        <f t="shared" si="179"/>
        <v>10000</v>
      </c>
    </row>
    <row r="544" spans="1:13" x14ac:dyDescent="0.25">
      <c r="A544" s="365"/>
      <c r="B544" s="364"/>
      <c r="C544" s="4" t="s">
        <v>53</v>
      </c>
      <c r="D544" s="100">
        <v>24000</v>
      </c>
      <c r="E544" s="45">
        <v>24000</v>
      </c>
      <c r="F544" s="45"/>
      <c r="G544" s="45"/>
      <c r="H544" s="45"/>
      <c r="I544" s="45"/>
      <c r="J544" s="45"/>
      <c r="K544" s="45">
        <f t="shared" si="178"/>
        <v>24000</v>
      </c>
      <c r="L544" s="95">
        <v>12000</v>
      </c>
      <c r="M544" s="45">
        <f t="shared" si="179"/>
        <v>12000</v>
      </c>
    </row>
    <row r="545" spans="1:13" x14ac:dyDescent="0.25">
      <c r="A545" s="365"/>
      <c r="B545" s="364"/>
      <c r="C545" s="4" t="s">
        <v>54</v>
      </c>
      <c r="D545" s="100">
        <v>0</v>
      </c>
      <c r="E545" s="45">
        <v>9083</v>
      </c>
      <c r="F545" s="45"/>
      <c r="G545" s="45"/>
      <c r="H545" s="45"/>
      <c r="I545" s="45"/>
      <c r="J545" s="45"/>
      <c r="K545" s="45">
        <f t="shared" si="178"/>
        <v>9083</v>
      </c>
      <c r="L545" s="95">
        <v>9083</v>
      </c>
      <c r="M545" s="45">
        <f t="shared" si="179"/>
        <v>0</v>
      </c>
    </row>
    <row r="546" spans="1:13" x14ac:dyDescent="0.25">
      <c r="A546" s="365"/>
      <c r="B546" s="364"/>
      <c r="C546" s="18" t="s">
        <v>44</v>
      </c>
      <c r="D546" s="108">
        <f>SUM(D541:D545)</f>
        <v>5119252</v>
      </c>
      <c r="E546" s="108">
        <v>5119252</v>
      </c>
      <c r="F546" s="51">
        <f t="shared" ref="F546:M546" si="180">SUM(F541:F545)</f>
        <v>0</v>
      </c>
      <c r="G546" s="51">
        <f t="shared" si="180"/>
        <v>0</v>
      </c>
      <c r="H546" s="51">
        <f t="shared" si="180"/>
        <v>0</v>
      </c>
      <c r="I546" s="51">
        <f t="shared" si="180"/>
        <v>0</v>
      </c>
      <c r="J546" s="51">
        <f t="shared" si="180"/>
        <v>0</v>
      </c>
      <c r="K546" s="51">
        <f t="shared" si="180"/>
        <v>5119252</v>
      </c>
      <c r="L546" s="185">
        <f t="shared" si="180"/>
        <v>3324212</v>
      </c>
      <c r="M546" s="83">
        <f t="shared" si="180"/>
        <v>1795040</v>
      </c>
    </row>
    <row r="547" spans="1:13" x14ac:dyDescent="0.25">
      <c r="A547" s="365"/>
      <c r="B547" s="364"/>
      <c r="C547" s="220" t="s">
        <v>45</v>
      </c>
      <c r="D547" s="219">
        <v>985842</v>
      </c>
      <c r="E547" s="215">
        <v>985842</v>
      </c>
      <c r="F547" s="215"/>
      <c r="G547" s="215"/>
      <c r="H547" s="215"/>
      <c r="I547" s="215"/>
      <c r="J547" s="215"/>
      <c r="K547" s="216">
        <f t="shared" ref="K547:K557" si="181">E547+F547+G547+H547+I547+J547</f>
        <v>985842</v>
      </c>
      <c r="L547" s="217">
        <v>616056</v>
      </c>
      <c r="M547" s="216">
        <f t="shared" ref="M547:M557" si="182">K547-L547</f>
        <v>369786</v>
      </c>
    </row>
    <row r="548" spans="1:13" x14ac:dyDescent="0.25">
      <c r="A548" s="365"/>
      <c r="B548" s="364"/>
      <c r="C548" s="4" t="s">
        <v>46</v>
      </c>
      <c r="D548" s="100">
        <v>40000</v>
      </c>
      <c r="E548" s="45">
        <v>40000</v>
      </c>
      <c r="F548" s="45"/>
      <c r="G548" s="45"/>
      <c r="H548" s="45"/>
      <c r="I548" s="45"/>
      <c r="J548" s="45"/>
      <c r="K548" s="45">
        <f t="shared" si="181"/>
        <v>40000</v>
      </c>
      <c r="L548" s="95">
        <v>0</v>
      </c>
      <c r="M548" s="45">
        <f t="shared" si="182"/>
        <v>40000</v>
      </c>
    </row>
    <row r="549" spans="1:13" x14ac:dyDescent="0.25">
      <c r="A549" s="365"/>
      <c r="B549" s="364"/>
      <c r="C549" s="4" t="s">
        <v>56</v>
      </c>
      <c r="D549" s="100">
        <v>65000</v>
      </c>
      <c r="E549" s="45">
        <v>49153</v>
      </c>
      <c r="F549" s="45"/>
      <c r="G549" s="45"/>
      <c r="H549" s="45"/>
      <c r="I549" s="45"/>
      <c r="J549" s="45"/>
      <c r="K549" s="45">
        <f t="shared" si="181"/>
        <v>49153</v>
      </c>
      <c r="L549" s="95">
        <v>21770</v>
      </c>
      <c r="M549" s="45">
        <f t="shared" si="182"/>
        <v>27383</v>
      </c>
    </row>
    <row r="550" spans="1:13" x14ac:dyDescent="0.25">
      <c r="A550" s="365"/>
      <c r="B550" s="364"/>
      <c r="C550" s="92" t="s">
        <v>58</v>
      </c>
      <c r="D550" s="106">
        <v>0</v>
      </c>
      <c r="E550" s="45">
        <v>1641</v>
      </c>
      <c r="F550" s="45"/>
      <c r="G550" s="45"/>
      <c r="H550" s="45"/>
      <c r="I550" s="45"/>
      <c r="J550" s="45"/>
      <c r="K550" s="45">
        <f t="shared" si="181"/>
        <v>1641</v>
      </c>
      <c r="L550" s="95">
        <v>1641</v>
      </c>
      <c r="M550" s="95">
        <f t="shared" si="182"/>
        <v>0</v>
      </c>
    </row>
    <row r="551" spans="1:13" x14ac:dyDescent="0.25">
      <c r="A551" s="365"/>
      <c r="B551" s="364"/>
      <c r="C551" s="4" t="s">
        <v>59</v>
      </c>
      <c r="D551" s="100">
        <v>50000</v>
      </c>
      <c r="E551" s="45">
        <v>50000</v>
      </c>
      <c r="F551" s="45"/>
      <c r="G551" s="45"/>
      <c r="H551" s="45"/>
      <c r="I551" s="45"/>
      <c r="J551" s="45"/>
      <c r="K551" s="45">
        <f t="shared" si="181"/>
        <v>50000</v>
      </c>
      <c r="L551" s="95">
        <v>33999</v>
      </c>
      <c r="M551" s="45">
        <f t="shared" si="182"/>
        <v>16001</v>
      </c>
    </row>
    <row r="552" spans="1:13" x14ac:dyDescent="0.25">
      <c r="A552" s="365"/>
      <c r="B552" s="364"/>
      <c r="C552" s="4" t="s">
        <v>65</v>
      </c>
      <c r="D552" s="100">
        <v>0</v>
      </c>
      <c r="E552" s="45">
        <v>0</v>
      </c>
      <c r="F552" s="45"/>
      <c r="G552" s="45"/>
      <c r="H552" s="45"/>
      <c r="I552" s="45"/>
      <c r="J552" s="45"/>
      <c r="K552" s="45">
        <f t="shared" si="181"/>
        <v>0</v>
      </c>
      <c r="L552" s="94">
        <v>0</v>
      </c>
      <c r="M552" s="45">
        <f t="shared" si="182"/>
        <v>0</v>
      </c>
    </row>
    <row r="553" spans="1:13" x14ac:dyDescent="0.25">
      <c r="A553" s="365"/>
      <c r="B553" s="364"/>
      <c r="C553" s="4" t="s">
        <v>47</v>
      </c>
      <c r="D553" s="100">
        <v>16800</v>
      </c>
      <c r="E553" s="45">
        <v>16800</v>
      </c>
      <c r="F553" s="45"/>
      <c r="G553" s="45"/>
      <c r="H553" s="45"/>
      <c r="I553" s="45"/>
      <c r="J553" s="45"/>
      <c r="K553" s="45">
        <f t="shared" si="181"/>
        <v>16800</v>
      </c>
      <c r="L553" s="95">
        <v>8400</v>
      </c>
      <c r="M553" s="45">
        <f t="shared" si="182"/>
        <v>8400</v>
      </c>
    </row>
    <row r="554" spans="1:13" x14ac:dyDescent="0.25">
      <c r="A554" s="365"/>
      <c r="B554" s="364"/>
      <c r="C554" s="4" t="s">
        <v>61</v>
      </c>
      <c r="D554" s="100">
        <v>0</v>
      </c>
      <c r="E554" s="45">
        <v>206</v>
      </c>
      <c r="F554" s="45"/>
      <c r="G554" s="45"/>
      <c r="H554" s="45"/>
      <c r="I554" s="45"/>
      <c r="J554" s="45"/>
      <c r="K554" s="45">
        <f t="shared" si="181"/>
        <v>206</v>
      </c>
      <c r="L554" s="95">
        <v>206</v>
      </c>
      <c r="M554" s="45">
        <f t="shared" si="182"/>
        <v>0</v>
      </c>
    </row>
    <row r="555" spans="1:13" x14ac:dyDescent="0.25">
      <c r="A555" s="365"/>
      <c r="B555" s="364"/>
      <c r="C555" s="4" t="s">
        <v>62</v>
      </c>
      <c r="D555" s="100">
        <v>50910</v>
      </c>
      <c r="E555" s="45">
        <v>50910</v>
      </c>
      <c r="F555" s="45"/>
      <c r="G555" s="45"/>
      <c r="H555" s="45"/>
      <c r="I555" s="45"/>
      <c r="J555" s="45"/>
      <c r="K555" s="45">
        <f t="shared" si="181"/>
        <v>50910</v>
      </c>
      <c r="L555" s="95">
        <v>965</v>
      </c>
      <c r="M555" s="45">
        <f t="shared" si="182"/>
        <v>49945</v>
      </c>
    </row>
    <row r="556" spans="1:13" x14ac:dyDescent="0.25">
      <c r="A556" s="365"/>
      <c r="B556" s="364"/>
      <c r="C556" s="4" t="s">
        <v>48</v>
      </c>
      <c r="D556" s="100">
        <v>26450</v>
      </c>
      <c r="E556" s="45">
        <v>26450</v>
      </c>
      <c r="F556" s="45"/>
      <c r="G556" s="45"/>
      <c r="H556" s="45"/>
      <c r="I556" s="45"/>
      <c r="J556" s="45"/>
      <c r="K556" s="45">
        <f t="shared" si="181"/>
        <v>26450</v>
      </c>
      <c r="L556" s="95">
        <v>10478</v>
      </c>
      <c r="M556" s="45">
        <f t="shared" si="182"/>
        <v>15972</v>
      </c>
    </row>
    <row r="557" spans="1:13" x14ac:dyDescent="0.25">
      <c r="A557" s="365"/>
      <c r="B557" s="364"/>
      <c r="C557" s="4" t="s">
        <v>63</v>
      </c>
      <c r="D557" s="100">
        <v>257162</v>
      </c>
      <c r="E557" s="45">
        <v>257162</v>
      </c>
      <c r="F557" s="45"/>
      <c r="G557" s="45"/>
      <c r="H557" s="45"/>
      <c r="I557" s="45"/>
      <c r="J557" s="45"/>
      <c r="K557" s="45">
        <f t="shared" si="181"/>
        <v>257162</v>
      </c>
      <c r="L557" s="95">
        <v>0</v>
      </c>
      <c r="M557" s="45">
        <f t="shared" si="182"/>
        <v>257162</v>
      </c>
    </row>
    <row r="558" spans="1:13" x14ac:dyDescent="0.25">
      <c r="A558" s="365"/>
      <c r="B558" s="364"/>
      <c r="C558" s="18" t="s">
        <v>49</v>
      </c>
      <c r="D558" s="108">
        <f>SUM(D548:D557)</f>
        <v>506322</v>
      </c>
      <c r="E558" s="108">
        <v>492322</v>
      </c>
      <c r="F558" s="51">
        <f t="shared" ref="F558:M558" si="183">SUM(F548:F557)</f>
        <v>0</v>
      </c>
      <c r="G558" s="51">
        <f t="shared" si="183"/>
        <v>0</v>
      </c>
      <c r="H558" s="51">
        <f t="shared" si="183"/>
        <v>0</v>
      </c>
      <c r="I558" s="51">
        <f t="shared" si="183"/>
        <v>0</v>
      </c>
      <c r="J558" s="51">
        <f t="shared" si="183"/>
        <v>0</v>
      </c>
      <c r="K558" s="51">
        <f t="shared" si="183"/>
        <v>492322</v>
      </c>
      <c r="L558" s="185">
        <f t="shared" si="183"/>
        <v>77459</v>
      </c>
      <c r="M558" s="83">
        <f t="shared" si="183"/>
        <v>414863</v>
      </c>
    </row>
    <row r="559" spans="1:13" x14ac:dyDescent="0.25">
      <c r="A559" s="365"/>
      <c r="B559" s="364"/>
      <c r="C559" s="4" t="s">
        <v>143</v>
      </c>
      <c r="D559" s="100">
        <v>110236</v>
      </c>
      <c r="E559" s="45">
        <v>110236</v>
      </c>
      <c r="F559" s="45"/>
      <c r="G559" s="45"/>
      <c r="H559" s="45"/>
      <c r="I559" s="45"/>
      <c r="J559" s="45"/>
      <c r="K559" s="45">
        <f t="shared" ref="K559:K560" si="184">E559+F559+G559+H559+I559+J559</f>
        <v>110236</v>
      </c>
      <c r="L559" s="95">
        <v>110236</v>
      </c>
      <c r="M559" s="45">
        <f t="shared" ref="M559:M560" si="185">K559-L559</f>
        <v>0</v>
      </c>
    </row>
    <row r="560" spans="1:13" x14ac:dyDescent="0.25">
      <c r="A560" s="365"/>
      <c r="B560" s="364"/>
      <c r="C560" s="4" t="s">
        <v>144</v>
      </c>
      <c r="D560" s="100">
        <v>29764</v>
      </c>
      <c r="E560" s="45">
        <v>29764</v>
      </c>
      <c r="F560" s="45"/>
      <c r="G560" s="45"/>
      <c r="H560" s="45"/>
      <c r="I560" s="45"/>
      <c r="J560" s="45"/>
      <c r="K560" s="45">
        <f t="shared" si="184"/>
        <v>29764</v>
      </c>
      <c r="L560" s="95">
        <v>29764</v>
      </c>
      <c r="M560" s="45">
        <f t="shared" si="185"/>
        <v>0</v>
      </c>
    </row>
    <row r="561" spans="1:13" x14ac:dyDescent="0.25">
      <c r="A561" s="365"/>
      <c r="B561" s="358"/>
      <c r="C561" s="18" t="s">
        <v>145</v>
      </c>
      <c r="D561" s="108">
        <f>SUM(D559:D560)</f>
        <v>140000</v>
      </c>
      <c r="E561" s="108">
        <v>140000</v>
      </c>
      <c r="F561" s="51">
        <f t="shared" ref="F561:M561" si="186">SUM(F559:F560)</f>
        <v>0</v>
      </c>
      <c r="G561" s="51">
        <f t="shared" si="186"/>
        <v>0</v>
      </c>
      <c r="H561" s="51">
        <f t="shared" si="186"/>
        <v>0</v>
      </c>
      <c r="I561" s="51">
        <f t="shared" si="186"/>
        <v>0</v>
      </c>
      <c r="J561" s="51">
        <f t="shared" si="186"/>
        <v>0</v>
      </c>
      <c r="K561" s="51">
        <f t="shared" si="186"/>
        <v>140000</v>
      </c>
      <c r="L561" s="185">
        <f t="shared" si="186"/>
        <v>140000</v>
      </c>
      <c r="M561" s="83">
        <f t="shared" si="186"/>
        <v>0</v>
      </c>
    </row>
    <row r="562" spans="1:13" x14ac:dyDescent="0.25">
      <c r="A562" s="365"/>
      <c r="B562" s="357" t="s">
        <v>24</v>
      </c>
      <c r="C562" s="29" t="s">
        <v>65</v>
      </c>
      <c r="D562" s="111">
        <v>174000</v>
      </c>
      <c r="E562" s="56">
        <v>174000</v>
      </c>
      <c r="F562" s="56"/>
      <c r="G562" s="56"/>
      <c r="H562" s="56"/>
      <c r="I562" s="56"/>
      <c r="J562" s="56"/>
      <c r="K562" s="45">
        <f t="shared" ref="K562:K565" si="187">E562+F562+G562+H562+I562+J562</f>
        <v>174000</v>
      </c>
      <c r="L562" s="189">
        <v>107000</v>
      </c>
      <c r="M562" s="45">
        <f t="shared" ref="M562:M565" si="188">K562-L562</f>
        <v>67000</v>
      </c>
    </row>
    <row r="563" spans="1:13" x14ac:dyDescent="0.25">
      <c r="A563" s="365"/>
      <c r="B563" s="364"/>
      <c r="C563" s="29" t="s">
        <v>60</v>
      </c>
      <c r="D563" s="111">
        <v>12000</v>
      </c>
      <c r="E563" s="56">
        <v>18000</v>
      </c>
      <c r="F563" s="56"/>
      <c r="G563" s="56"/>
      <c r="H563" s="56"/>
      <c r="I563" s="56"/>
      <c r="J563" s="56"/>
      <c r="K563" s="45">
        <f t="shared" si="187"/>
        <v>18000</v>
      </c>
      <c r="L563" s="189">
        <v>18000</v>
      </c>
      <c r="M563" s="45">
        <f t="shared" si="188"/>
        <v>0</v>
      </c>
    </row>
    <row r="564" spans="1:13" x14ac:dyDescent="0.25">
      <c r="A564" s="365"/>
      <c r="B564" s="364"/>
      <c r="C564" s="242" t="s">
        <v>61</v>
      </c>
      <c r="D564" s="111">
        <v>0</v>
      </c>
      <c r="E564" s="56">
        <v>8000</v>
      </c>
      <c r="F564" s="56"/>
      <c r="G564" s="56"/>
      <c r="H564" s="56"/>
      <c r="I564" s="56"/>
      <c r="J564" s="56"/>
      <c r="K564" s="45">
        <f t="shared" si="187"/>
        <v>8000</v>
      </c>
      <c r="L564" s="189">
        <v>8000</v>
      </c>
      <c r="M564" s="45">
        <f t="shared" si="188"/>
        <v>0</v>
      </c>
    </row>
    <row r="565" spans="1:13" x14ac:dyDescent="0.25">
      <c r="A565" s="365"/>
      <c r="B565" s="364"/>
      <c r="C565" s="29" t="s">
        <v>48</v>
      </c>
      <c r="D565" s="111">
        <v>50220</v>
      </c>
      <c r="E565" s="56">
        <v>50220</v>
      </c>
      <c r="F565" s="56"/>
      <c r="G565" s="56"/>
      <c r="H565" s="56"/>
      <c r="I565" s="56"/>
      <c r="J565" s="56"/>
      <c r="K565" s="45">
        <f t="shared" si="187"/>
        <v>50220</v>
      </c>
      <c r="L565" s="189">
        <v>35910</v>
      </c>
      <c r="M565" s="45">
        <f t="shared" si="188"/>
        <v>14310</v>
      </c>
    </row>
    <row r="566" spans="1:13" x14ac:dyDescent="0.25">
      <c r="A566" s="356"/>
      <c r="B566" s="358"/>
      <c r="C566" s="18" t="s">
        <v>49</v>
      </c>
      <c r="D566" s="108">
        <f>SUM(D562:D565)</f>
        <v>236220</v>
      </c>
      <c r="E566" s="108">
        <v>250220</v>
      </c>
      <c r="F566" s="51">
        <f t="shared" ref="F566:M566" si="189">SUM(F562:F565)</f>
        <v>0</v>
      </c>
      <c r="G566" s="51">
        <f t="shared" si="189"/>
        <v>0</v>
      </c>
      <c r="H566" s="51">
        <f t="shared" si="189"/>
        <v>0</v>
      </c>
      <c r="I566" s="51">
        <f t="shared" si="189"/>
        <v>0</v>
      </c>
      <c r="J566" s="51">
        <f t="shared" si="189"/>
        <v>0</v>
      </c>
      <c r="K566" s="51">
        <f t="shared" si="189"/>
        <v>250220</v>
      </c>
      <c r="L566" s="185">
        <f t="shared" si="189"/>
        <v>168910</v>
      </c>
      <c r="M566" s="83">
        <f t="shared" si="189"/>
        <v>81310</v>
      </c>
    </row>
    <row r="567" spans="1:13" x14ac:dyDescent="0.25">
      <c r="A567" s="355" t="s">
        <v>102</v>
      </c>
      <c r="B567" s="357" t="s">
        <v>21</v>
      </c>
      <c r="C567" s="4" t="s">
        <v>43</v>
      </c>
      <c r="D567" s="100">
        <v>174800</v>
      </c>
      <c r="E567" s="45">
        <v>174800</v>
      </c>
      <c r="F567" s="45"/>
      <c r="G567" s="45"/>
      <c r="H567" s="45"/>
      <c r="I567" s="45"/>
      <c r="J567" s="45"/>
      <c r="K567" s="45">
        <f t="shared" ref="K567:K570" si="190">E567+F567+G567+H567+I567+J567</f>
        <v>174800</v>
      </c>
      <c r="L567" s="95">
        <v>116401</v>
      </c>
      <c r="M567" s="45">
        <f t="shared" ref="M567:M570" si="191">K567-L567</f>
        <v>58399</v>
      </c>
    </row>
    <row r="568" spans="1:13" x14ac:dyDescent="0.25">
      <c r="A568" s="356"/>
      <c r="B568" s="358"/>
      <c r="C568" s="4" t="s">
        <v>45</v>
      </c>
      <c r="D568" s="100">
        <v>32626</v>
      </c>
      <c r="E568" s="45">
        <v>32626</v>
      </c>
      <c r="F568" s="45"/>
      <c r="G568" s="45"/>
      <c r="H568" s="45"/>
      <c r="I568" s="45"/>
      <c r="J568" s="45"/>
      <c r="K568" s="45">
        <f t="shared" si="190"/>
        <v>32626</v>
      </c>
      <c r="L568" s="95">
        <v>20828</v>
      </c>
      <c r="M568" s="45">
        <f t="shared" si="191"/>
        <v>11798</v>
      </c>
    </row>
    <row r="569" spans="1:13" x14ac:dyDescent="0.25">
      <c r="A569" s="355" t="s">
        <v>103</v>
      </c>
      <c r="B569" s="357" t="s">
        <v>21</v>
      </c>
      <c r="C569" s="4" t="s">
        <v>54</v>
      </c>
      <c r="D569" s="100">
        <v>38400</v>
      </c>
      <c r="E569" s="45">
        <v>38400</v>
      </c>
      <c r="F569" s="45"/>
      <c r="G569" s="45"/>
      <c r="H569" s="45"/>
      <c r="I569" s="45"/>
      <c r="J569" s="45"/>
      <c r="K569" s="45">
        <f t="shared" si="190"/>
        <v>38400</v>
      </c>
      <c r="L569" s="95">
        <v>19300</v>
      </c>
      <c r="M569" s="45">
        <f t="shared" si="191"/>
        <v>19100</v>
      </c>
    </row>
    <row r="570" spans="1:13" x14ac:dyDescent="0.25">
      <c r="A570" s="356"/>
      <c r="B570" s="358"/>
      <c r="C570" s="4" t="s">
        <v>45</v>
      </c>
      <c r="D570" s="100">
        <v>7168</v>
      </c>
      <c r="E570" s="45">
        <v>7168</v>
      </c>
      <c r="F570" s="45"/>
      <c r="G570" s="45"/>
      <c r="H570" s="45"/>
      <c r="I570" s="45"/>
      <c r="J570" s="45"/>
      <c r="K570" s="45">
        <f t="shared" si="190"/>
        <v>7168</v>
      </c>
      <c r="L570" s="95">
        <v>3091</v>
      </c>
      <c r="M570" s="45">
        <f t="shared" si="191"/>
        <v>4077</v>
      </c>
    </row>
    <row r="571" spans="1:13" x14ac:dyDescent="0.25">
      <c r="A571" s="472" t="s">
        <v>159</v>
      </c>
      <c r="B571" s="473"/>
      <c r="C571" s="474"/>
      <c r="D571" s="224">
        <f>SUM(D536+D539+D540+D546+D547+D558+D561+D566+D567+D568+D569+D570)</f>
        <v>7240630</v>
      </c>
      <c r="E571" s="224">
        <v>7240630</v>
      </c>
      <c r="F571" s="228">
        <f t="shared" ref="F571:M571" si="192">SUM(F536,F539,F540,F546,F547,F558,F561,F567,F568,F569,F570,F566)</f>
        <v>0</v>
      </c>
      <c r="G571" s="228">
        <f t="shared" si="192"/>
        <v>0</v>
      </c>
      <c r="H571" s="228">
        <f t="shared" si="192"/>
        <v>0</v>
      </c>
      <c r="I571" s="228">
        <f t="shared" si="192"/>
        <v>0</v>
      </c>
      <c r="J571" s="228">
        <f t="shared" si="192"/>
        <v>0</v>
      </c>
      <c r="K571" s="228">
        <f t="shared" si="192"/>
        <v>7240630</v>
      </c>
      <c r="L571" s="229">
        <f>SUM(L536,L539,L540,L546,L547,L558,L561,L567,L568,L569,L570,L566)</f>
        <v>4486257</v>
      </c>
      <c r="M571" s="230">
        <f t="shared" si="192"/>
        <v>2754373</v>
      </c>
    </row>
    <row r="572" spans="1:13" x14ac:dyDescent="0.25">
      <c r="A572" s="363" t="s">
        <v>80</v>
      </c>
      <c r="B572" s="357" t="s">
        <v>42</v>
      </c>
      <c r="C572" s="92" t="s">
        <v>52</v>
      </c>
      <c r="D572" s="106">
        <v>0</v>
      </c>
      <c r="E572" s="45">
        <v>35640</v>
      </c>
      <c r="F572" s="45">
        <v>5940</v>
      </c>
      <c r="G572" s="45"/>
      <c r="H572" s="45"/>
      <c r="I572" s="45"/>
      <c r="J572" s="45"/>
      <c r="K572" s="45">
        <f t="shared" ref="K572:K574" si="193">E572+F572+G572+H572+I572+J572</f>
        <v>41580</v>
      </c>
      <c r="L572" s="95">
        <v>41580</v>
      </c>
      <c r="M572" s="94">
        <f t="shared" ref="M572:M574" si="194">K572-L572</f>
        <v>0</v>
      </c>
    </row>
    <row r="573" spans="1:13" x14ac:dyDescent="0.25">
      <c r="A573" s="363"/>
      <c r="B573" s="364"/>
      <c r="C573" s="4" t="s">
        <v>43</v>
      </c>
      <c r="D573" s="100">
        <v>978360</v>
      </c>
      <c r="E573" s="45">
        <v>966480</v>
      </c>
      <c r="F573" s="45">
        <v>-5940</v>
      </c>
      <c r="G573" s="45"/>
      <c r="H573" s="45"/>
      <c r="I573" s="45"/>
      <c r="J573" s="45"/>
      <c r="K573" s="45">
        <f t="shared" si="193"/>
        <v>960540</v>
      </c>
      <c r="L573" s="95">
        <v>632828</v>
      </c>
      <c r="M573" s="45">
        <f t="shared" si="194"/>
        <v>327712</v>
      </c>
    </row>
    <row r="574" spans="1:13" x14ac:dyDescent="0.25">
      <c r="A574" s="363"/>
      <c r="B574" s="364"/>
      <c r="C574" s="4" t="s">
        <v>54</v>
      </c>
      <c r="D574" s="100">
        <v>71280</v>
      </c>
      <c r="E574" s="45">
        <v>54431</v>
      </c>
      <c r="F574" s="45"/>
      <c r="G574" s="45"/>
      <c r="H574" s="45"/>
      <c r="I574" s="45"/>
      <c r="J574" s="45"/>
      <c r="K574" s="45">
        <f t="shared" si="193"/>
        <v>54431</v>
      </c>
      <c r="L574" s="95">
        <v>15463</v>
      </c>
      <c r="M574" s="45">
        <f t="shared" si="194"/>
        <v>38968</v>
      </c>
    </row>
    <row r="575" spans="1:13" x14ac:dyDescent="0.25">
      <c r="A575" s="363"/>
      <c r="B575" s="364"/>
      <c r="C575" s="18" t="s">
        <v>44</v>
      </c>
      <c r="D575" s="108">
        <f>SUM(D573:D574)</f>
        <v>1049640</v>
      </c>
      <c r="E575" s="108">
        <v>1056551</v>
      </c>
      <c r="F575" s="51">
        <f t="shared" ref="F575:K575" si="195">SUM(F572:F574)</f>
        <v>0</v>
      </c>
      <c r="G575" s="51">
        <f t="shared" si="195"/>
        <v>0</v>
      </c>
      <c r="H575" s="51">
        <f t="shared" si="195"/>
        <v>0</v>
      </c>
      <c r="I575" s="51">
        <f t="shared" si="195"/>
        <v>0</v>
      </c>
      <c r="J575" s="51">
        <f t="shared" si="195"/>
        <v>0</v>
      </c>
      <c r="K575" s="51">
        <f t="shared" si="195"/>
        <v>1056551</v>
      </c>
      <c r="L575" s="185">
        <f>SUM(L572:L574)</f>
        <v>689871</v>
      </c>
      <c r="M575" s="51">
        <f>SUM(M572:M574)</f>
        <v>366680</v>
      </c>
    </row>
    <row r="576" spans="1:13" x14ac:dyDescent="0.25">
      <c r="A576" s="363"/>
      <c r="B576" s="364"/>
      <c r="C576" s="220" t="s">
        <v>45</v>
      </c>
      <c r="D576" s="219">
        <v>91314</v>
      </c>
      <c r="E576" s="215">
        <v>91314</v>
      </c>
      <c r="F576" s="215"/>
      <c r="G576" s="215"/>
      <c r="H576" s="215"/>
      <c r="I576" s="215"/>
      <c r="J576" s="215"/>
      <c r="K576" s="216">
        <f t="shared" ref="K576:K580" si="196">E576+F576+G576+H576+I576+J576</f>
        <v>91314</v>
      </c>
      <c r="L576" s="217">
        <v>63535</v>
      </c>
      <c r="M576" s="216">
        <f t="shared" ref="M576:M580" si="197">K576-L576</f>
        <v>27779</v>
      </c>
    </row>
    <row r="577" spans="1:13" x14ac:dyDescent="0.25">
      <c r="A577" s="363"/>
      <c r="B577" s="364"/>
      <c r="C577" s="4" t="s">
        <v>46</v>
      </c>
      <c r="D577" s="100">
        <v>0</v>
      </c>
      <c r="E577" s="45">
        <v>3181</v>
      </c>
      <c r="F577" s="45"/>
      <c r="G577" s="45"/>
      <c r="H577" s="45"/>
      <c r="I577" s="45"/>
      <c r="J577" s="45"/>
      <c r="K577" s="45">
        <f t="shared" si="196"/>
        <v>3181</v>
      </c>
      <c r="L577" s="95">
        <v>3181</v>
      </c>
      <c r="M577" s="95">
        <f t="shared" si="197"/>
        <v>0</v>
      </c>
    </row>
    <row r="578" spans="1:13" x14ac:dyDescent="0.25">
      <c r="A578" s="363"/>
      <c r="B578" s="364"/>
      <c r="C578" s="4" t="s">
        <v>56</v>
      </c>
      <c r="D578" s="100">
        <v>0</v>
      </c>
      <c r="E578" s="45">
        <v>428</v>
      </c>
      <c r="F578" s="45"/>
      <c r="G578" s="45"/>
      <c r="H578" s="45"/>
      <c r="I578" s="45"/>
      <c r="J578" s="45"/>
      <c r="K578" s="45">
        <f t="shared" si="196"/>
        <v>428</v>
      </c>
      <c r="L578" s="95">
        <v>428</v>
      </c>
      <c r="M578" s="94">
        <f t="shared" si="197"/>
        <v>0</v>
      </c>
    </row>
    <row r="579" spans="1:13" x14ac:dyDescent="0.25">
      <c r="A579" s="363"/>
      <c r="B579" s="364"/>
      <c r="C579" s="92" t="s">
        <v>47</v>
      </c>
      <c r="D579" s="106">
        <v>0</v>
      </c>
      <c r="E579" s="45">
        <v>1900</v>
      </c>
      <c r="F579" s="45"/>
      <c r="G579" s="45"/>
      <c r="H579" s="45"/>
      <c r="I579" s="45"/>
      <c r="J579" s="45"/>
      <c r="K579" s="45">
        <f t="shared" si="196"/>
        <v>1900</v>
      </c>
      <c r="L579" s="95">
        <v>1900</v>
      </c>
      <c r="M579" s="95">
        <f t="shared" si="197"/>
        <v>0</v>
      </c>
    </row>
    <row r="580" spans="1:13" x14ac:dyDescent="0.25">
      <c r="A580" s="363"/>
      <c r="B580" s="364"/>
      <c r="C580" s="4" t="s">
        <v>48</v>
      </c>
      <c r="D580" s="100">
        <v>0</v>
      </c>
      <c r="E580" s="45">
        <v>975</v>
      </c>
      <c r="F580" s="45"/>
      <c r="G580" s="45"/>
      <c r="H580" s="45"/>
      <c r="I580" s="45"/>
      <c r="J580" s="45"/>
      <c r="K580" s="45">
        <f t="shared" si="196"/>
        <v>975</v>
      </c>
      <c r="L580" s="95">
        <v>975</v>
      </c>
      <c r="M580" s="94">
        <f t="shared" si="197"/>
        <v>0</v>
      </c>
    </row>
    <row r="581" spans="1:13" x14ac:dyDescent="0.25">
      <c r="A581" s="363"/>
      <c r="B581" s="358"/>
      <c r="C581" s="18" t="s">
        <v>49</v>
      </c>
      <c r="D581" s="108">
        <f>SUM(D577:D580)</f>
        <v>0</v>
      </c>
      <c r="E581" s="108">
        <v>6484</v>
      </c>
      <c r="F581" s="51">
        <f t="shared" ref="F581:M581" si="198">SUM(F577:F580)</f>
        <v>0</v>
      </c>
      <c r="G581" s="51">
        <f t="shared" si="198"/>
        <v>0</v>
      </c>
      <c r="H581" s="51">
        <f t="shared" si="198"/>
        <v>0</v>
      </c>
      <c r="I581" s="51">
        <f t="shared" si="198"/>
        <v>0</v>
      </c>
      <c r="J581" s="51">
        <f t="shared" si="198"/>
        <v>0</v>
      </c>
      <c r="K581" s="51">
        <f t="shared" si="198"/>
        <v>6484</v>
      </c>
      <c r="L581" s="185">
        <f t="shared" si="198"/>
        <v>6484</v>
      </c>
      <c r="M581" s="96">
        <f t="shared" si="198"/>
        <v>0</v>
      </c>
    </row>
    <row r="582" spans="1:13" x14ac:dyDescent="0.25">
      <c r="A582" s="363"/>
      <c r="B582" s="359" t="s">
        <v>21</v>
      </c>
      <c r="C582" s="4" t="s">
        <v>43</v>
      </c>
      <c r="D582" s="100">
        <v>4727872</v>
      </c>
      <c r="E582" s="45">
        <v>4709266</v>
      </c>
      <c r="F582" s="94">
        <f>-8239-70032</f>
        <v>-78271</v>
      </c>
      <c r="G582" s="45"/>
      <c r="H582" s="45"/>
      <c r="I582" s="45"/>
      <c r="J582" s="45"/>
      <c r="K582" s="45">
        <f t="shared" ref="K582:K588" si="199">E582+F582+G582+H582+I582+J582</f>
        <v>4630995</v>
      </c>
      <c r="L582" s="95">
        <v>2048325</v>
      </c>
      <c r="M582" s="45">
        <f t="shared" ref="M582:M588" si="200">K582-L582</f>
        <v>2582670</v>
      </c>
    </row>
    <row r="583" spans="1:13" x14ac:dyDescent="0.25">
      <c r="A583" s="363"/>
      <c r="B583" s="359"/>
      <c r="C583" s="4" t="s">
        <v>66</v>
      </c>
      <c r="D583" s="100">
        <v>195000</v>
      </c>
      <c r="E583" s="45">
        <v>195000</v>
      </c>
      <c r="F583" s="64"/>
      <c r="G583" s="45"/>
      <c r="H583" s="45"/>
      <c r="I583" s="45"/>
      <c r="J583" s="45"/>
      <c r="K583" s="45">
        <f t="shared" si="199"/>
        <v>195000</v>
      </c>
      <c r="L583" s="95">
        <v>195000</v>
      </c>
      <c r="M583" s="45">
        <f t="shared" si="200"/>
        <v>0</v>
      </c>
    </row>
    <row r="584" spans="1:13" x14ac:dyDescent="0.25">
      <c r="A584" s="363"/>
      <c r="B584" s="359"/>
      <c r="C584" s="4" t="s">
        <v>50</v>
      </c>
      <c r="D584" s="100">
        <v>179300</v>
      </c>
      <c r="E584" s="45">
        <v>179300</v>
      </c>
      <c r="F584" s="64"/>
      <c r="G584" s="45"/>
      <c r="H584" s="45"/>
      <c r="I584" s="45"/>
      <c r="J584" s="45"/>
      <c r="K584" s="45">
        <f t="shared" si="199"/>
        <v>179300</v>
      </c>
      <c r="L584" s="95">
        <v>56250</v>
      </c>
      <c r="M584" s="45">
        <f t="shared" si="200"/>
        <v>123050</v>
      </c>
    </row>
    <row r="585" spans="1:13" x14ac:dyDescent="0.25">
      <c r="A585" s="363"/>
      <c r="B585" s="359"/>
      <c r="C585" s="4" t="s">
        <v>51</v>
      </c>
      <c r="D585" s="100">
        <v>10000</v>
      </c>
      <c r="E585" s="45">
        <v>10000</v>
      </c>
      <c r="F585" s="64"/>
      <c r="G585" s="45"/>
      <c r="H585" s="45"/>
      <c r="I585" s="45"/>
      <c r="J585" s="45"/>
      <c r="K585" s="45">
        <f t="shared" si="199"/>
        <v>10000</v>
      </c>
      <c r="L585" s="95">
        <v>0</v>
      </c>
      <c r="M585" s="45">
        <f t="shared" si="200"/>
        <v>10000</v>
      </c>
    </row>
    <row r="586" spans="1:13" x14ac:dyDescent="0.25">
      <c r="A586" s="363"/>
      <c r="B586" s="359"/>
      <c r="C586" s="4" t="s">
        <v>52</v>
      </c>
      <c r="D586" s="100">
        <v>18000</v>
      </c>
      <c r="E586" s="45">
        <v>180</v>
      </c>
      <c r="F586" s="64">
        <v>8239</v>
      </c>
      <c r="G586" s="45"/>
      <c r="H586" s="45"/>
      <c r="I586" s="45"/>
      <c r="J586" s="45"/>
      <c r="K586" s="45">
        <f t="shared" si="199"/>
        <v>8419</v>
      </c>
      <c r="L586" s="95">
        <v>8239</v>
      </c>
      <c r="M586" s="45">
        <f t="shared" si="200"/>
        <v>180</v>
      </c>
    </row>
    <row r="587" spans="1:13" x14ac:dyDescent="0.25">
      <c r="A587" s="363"/>
      <c r="B587" s="359"/>
      <c r="C587" s="4" t="s">
        <v>53</v>
      </c>
      <c r="D587" s="100">
        <v>24000</v>
      </c>
      <c r="E587" s="45">
        <v>24000</v>
      </c>
      <c r="F587" s="64"/>
      <c r="G587" s="45"/>
      <c r="H587" s="45"/>
      <c r="I587" s="45"/>
      <c r="J587" s="45"/>
      <c r="K587" s="45">
        <f t="shared" si="199"/>
        <v>24000</v>
      </c>
      <c r="L587" s="95">
        <v>17000</v>
      </c>
      <c r="M587" s="45">
        <f t="shared" si="200"/>
        <v>7000</v>
      </c>
    </row>
    <row r="588" spans="1:13" x14ac:dyDescent="0.25">
      <c r="A588" s="363"/>
      <c r="B588" s="359"/>
      <c r="C588" s="4" t="s">
        <v>54</v>
      </c>
      <c r="D588" s="100">
        <v>0</v>
      </c>
      <c r="E588" s="45">
        <v>67866</v>
      </c>
      <c r="F588" s="94">
        <v>70032</v>
      </c>
      <c r="G588" s="45"/>
      <c r="H588" s="45"/>
      <c r="I588" s="45"/>
      <c r="J588" s="45"/>
      <c r="K588" s="45">
        <f t="shared" si="199"/>
        <v>137898</v>
      </c>
      <c r="L588" s="94">
        <v>137898</v>
      </c>
      <c r="M588" s="64">
        <f t="shared" si="200"/>
        <v>0</v>
      </c>
    </row>
    <row r="589" spans="1:13" x14ac:dyDescent="0.25">
      <c r="A589" s="363"/>
      <c r="B589" s="359"/>
      <c r="C589" s="18" t="s">
        <v>44</v>
      </c>
      <c r="D589" s="108">
        <f>SUM(D582:D588)</f>
        <v>5154172</v>
      </c>
      <c r="E589" s="108">
        <v>5185612</v>
      </c>
      <c r="F589" s="51">
        <f t="shared" ref="F589:M589" si="201">SUM(F582:F588)</f>
        <v>0</v>
      </c>
      <c r="G589" s="51">
        <f t="shared" si="201"/>
        <v>0</v>
      </c>
      <c r="H589" s="51">
        <f t="shared" si="201"/>
        <v>0</v>
      </c>
      <c r="I589" s="51">
        <f t="shared" si="201"/>
        <v>0</v>
      </c>
      <c r="J589" s="51">
        <f t="shared" si="201"/>
        <v>0</v>
      </c>
      <c r="K589" s="51">
        <f t="shared" si="201"/>
        <v>5185612</v>
      </c>
      <c r="L589" s="185">
        <f t="shared" si="201"/>
        <v>2462712</v>
      </c>
      <c r="M589" s="83">
        <f t="shared" si="201"/>
        <v>2722900</v>
      </c>
    </row>
    <row r="590" spans="1:13" x14ac:dyDescent="0.25">
      <c r="A590" s="363"/>
      <c r="B590" s="359"/>
      <c r="C590" s="220" t="s">
        <v>45</v>
      </c>
      <c r="D590" s="219">
        <v>986397</v>
      </c>
      <c r="E590" s="215">
        <v>986397</v>
      </c>
      <c r="F590" s="215"/>
      <c r="G590" s="215"/>
      <c r="H590" s="215"/>
      <c r="I590" s="215"/>
      <c r="J590" s="215"/>
      <c r="K590" s="216">
        <f t="shared" ref="K590:K601" si="202">E590+F590+G590+H590+I590+J590</f>
        <v>986397</v>
      </c>
      <c r="L590" s="217">
        <v>586637</v>
      </c>
      <c r="M590" s="216">
        <f t="shared" ref="M590:M601" si="203">K590-L590</f>
        <v>399760</v>
      </c>
    </row>
    <row r="591" spans="1:13" x14ac:dyDescent="0.25">
      <c r="A591" s="363"/>
      <c r="B591" s="359"/>
      <c r="C591" s="4" t="s">
        <v>46</v>
      </c>
      <c r="D591" s="100">
        <v>40000</v>
      </c>
      <c r="E591" s="45">
        <v>36819</v>
      </c>
      <c r="F591" s="45"/>
      <c r="G591" s="45"/>
      <c r="H591" s="45"/>
      <c r="I591" s="45"/>
      <c r="J591" s="45"/>
      <c r="K591" s="45">
        <f t="shared" si="202"/>
        <v>36819</v>
      </c>
      <c r="L591" s="95">
        <v>9141</v>
      </c>
      <c r="M591" s="45">
        <f t="shared" si="203"/>
        <v>27678</v>
      </c>
    </row>
    <row r="592" spans="1:13" x14ac:dyDescent="0.25">
      <c r="A592" s="363"/>
      <c r="B592" s="359"/>
      <c r="C592" s="4" t="s">
        <v>56</v>
      </c>
      <c r="D592" s="100">
        <v>90000</v>
      </c>
      <c r="E592" s="45">
        <v>47680</v>
      </c>
      <c r="F592" s="45"/>
      <c r="G592" s="45"/>
      <c r="H592" s="45"/>
      <c r="I592" s="45"/>
      <c r="J592" s="45"/>
      <c r="K592" s="45">
        <f t="shared" si="202"/>
        <v>47680</v>
      </c>
      <c r="L592" s="95">
        <v>15748</v>
      </c>
      <c r="M592" s="64">
        <f t="shared" si="203"/>
        <v>31932</v>
      </c>
    </row>
    <row r="593" spans="1:13" x14ac:dyDescent="0.25">
      <c r="A593" s="363"/>
      <c r="B593" s="359"/>
      <c r="C593" s="92" t="s">
        <v>58</v>
      </c>
      <c r="D593" s="106">
        <v>0</v>
      </c>
      <c r="E593" s="45">
        <v>1641</v>
      </c>
      <c r="F593" s="45"/>
      <c r="G593" s="45"/>
      <c r="H593" s="45"/>
      <c r="I593" s="45"/>
      <c r="J593" s="45"/>
      <c r="K593" s="45">
        <f t="shared" si="202"/>
        <v>1641</v>
      </c>
      <c r="L593" s="95">
        <v>1641</v>
      </c>
      <c r="M593" s="95">
        <f t="shared" si="203"/>
        <v>0</v>
      </c>
    </row>
    <row r="594" spans="1:13" x14ac:dyDescent="0.25">
      <c r="A594" s="363"/>
      <c r="B594" s="359"/>
      <c r="C594" s="4" t="s">
        <v>59</v>
      </c>
      <c r="D594" s="100">
        <v>200000</v>
      </c>
      <c r="E594" s="45">
        <v>200000</v>
      </c>
      <c r="F594" s="45"/>
      <c r="G594" s="45"/>
      <c r="H594" s="45"/>
      <c r="I594" s="45"/>
      <c r="J594" s="45"/>
      <c r="K594" s="45">
        <f t="shared" si="202"/>
        <v>200000</v>
      </c>
      <c r="L594" s="95">
        <v>101990</v>
      </c>
      <c r="M594" s="45">
        <f t="shared" si="203"/>
        <v>98010</v>
      </c>
    </row>
    <row r="595" spans="1:13" x14ac:dyDescent="0.25">
      <c r="A595" s="363"/>
      <c r="B595" s="359"/>
      <c r="C595" s="4" t="s">
        <v>65</v>
      </c>
      <c r="D595" s="100">
        <v>0</v>
      </c>
      <c r="E595" s="45">
        <v>0</v>
      </c>
      <c r="F595" s="45"/>
      <c r="G595" s="45"/>
      <c r="H595" s="45"/>
      <c r="I595" s="45"/>
      <c r="J595" s="45"/>
      <c r="K595" s="45">
        <f t="shared" si="202"/>
        <v>0</v>
      </c>
      <c r="L595" s="95">
        <v>0</v>
      </c>
      <c r="M595" s="45">
        <f t="shared" si="203"/>
        <v>0</v>
      </c>
    </row>
    <row r="596" spans="1:13" x14ac:dyDescent="0.25">
      <c r="A596" s="363"/>
      <c r="B596" s="359"/>
      <c r="C596" s="4" t="s">
        <v>60</v>
      </c>
      <c r="D596" s="100">
        <v>20000</v>
      </c>
      <c r="E596" s="45">
        <v>19794</v>
      </c>
      <c r="F596" s="45"/>
      <c r="G596" s="45">
        <v>123622</v>
      </c>
      <c r="H596" s="45"/>
      <c r="I596" s="45"/>
      <c r="J596" s="45"/>
      <c r="K596" s="45">
        <f t="shared" si="202"/>
        <v>143416</v>
      </c>
      <c r="L596" s="95">
        <v>10498</v>
      </c>
      <c r="M596" s="45">
        <f t="shared" si="203"/>
        <v>132918</v>
      </c>
    </row>
    <row r="597" spans="1:13" x14ac:dyDescent="0.25">
      <c r="A597" s="363"/>
      <c r="B597" s="359"/>
      <c r="C597" s="4" t="s">
        <v>47</v>
      </c>
      <c r="D597" s="100">
        <v>16800</v>
      </c>
      <c r="E597" s="45">
        <v>16800</v>
      </c>
      <c r="F597" s="45"/>
      <c r="G597" s="64"/>
      <c r="H597" s="45"/>
      <c r="I597" s="45"/>
      <c r="J597" s="45"/>
      <c r="K597" s="45">
        <f t="shared" si="202"/>
        <v>16800</v>
      </c>
      <c r="L597" s="95">
        <v>8400</v>
      </c>
      <c r="M597" s="45">
        <f t="shared" si="203"/>
        <v>8400</v>
      </c>
    </row>
    <row r="598" spans="1:13" x14ac:dyDescent="0.25">
      <c r="A598" s="363"/>
      <c r="B598" s="359"/>
      <c r="C598" s="4" t="s">
        <v>61</v>
      </c>
      <c r="D598" s="100">
        <v>0</v>
      </c>
      <c r="E598" s="45">
        <v>1013592</v>
      </c>
      <c r="F598" s="45"/>
      <c r="G598" s="64"/>
      <c r="H598" s="45"/>
      <c r="I598" s="45"/>
      <c r="J598" s="45"/>
      <c r="K598" s="45">
        <f t="shared" si="202"/>
        <v>1013592</v>
      </c>
      <c r="L598" s="95">
        <v>206</v>
      </c>
      <c r="M598" s="45">
        <f t="shared" si="203"/>
        <v>1013386</v>
      </c>
    </row>
    <row r="599" spans="1:13" x14ac:dyDescent="0.25">
      <c r="A599" s="363"/>
      <c r="B599" s="359"/>
      <c r="C599" s="4" t="s">
        <v>62</v>
      </c>
      <c r="D599" s="100">
        <v>9915</v>
      </c>
      <c r="E599" s="45">
        <v>9915</v>
      </c>
      <c r="F599" s="45"/>
      <c r="G599" s="64"/>
      <c r="H599" s="45"/>
      <c r="I599" s="45"/>
      <c r="J599" s="45"/>
      <c r="K599" s="45">
        <f t="shared" si="202"/>
        <v>9915</v>
      </c>
      <c r="L599" s="95">
        <v>865</v>
      </c>
      <c r="M599" s="45">
        <f t="shared" si="203"/>
        <v>9050</v>
      </c>
    </row>
    <row r="600" spans="1:13" x14ac:dyDescent="0.25">
      <c r="A600" s="363"/>
      <c r="B600" s="359"/>
      <c r="C600" s="4" t="s">
        <v>48</v>
      </c>
      <c r="D600" s="100">
        <v>46100</v>
      </c>
      <c r="E600" s="45">
        <v>318739</v>
      </c>
      <c r="F600" s="45"/>
      <c r="G600" s="64">
        <v>33378</v>
      </c>
      <c r="H600" s="45"/>
      <c r="I600" s="45"/>
      <c r="J600" s="45"/>
      <c r="K600" s="45">
        <f t="shared" si="202"/>
        <v>352117</v>
      </c>
      <c r="L600" s="95">
        <v>20353</v>
      </c>
      <c r="M600" s="64">
        <f t="shared" si="203"/>
        <v>331764</v>
      </c>
    </row>
    <row r="601" spans="1:13" x14ac:dyDescent="0.25">
      <c r="A601" s="363"/>
      <c r="B601" s="359"/>
      <c r="C601" s="4" t="s">
        <v>63</v>
      </c>
      <c r="D601" s="100">
        <v>0</v>
      </c>
      <c r="E601" s="45">
        <v>0</v>
      </c>
      <c r="F601" s="45"/>
      <c r="G601" s="64"/>
      <c r="H601" s="45"/>
      <c r="I601" s="45"/>
      <c r="J601" s="45"/>
      <c r="K601" s="45">
        <f t="shared" si="202"/>
        <v>0</v>
      </c>
      <c r="L601" s="95">
        <v>0</v>
      </c>
      <c r="M601" s="45">
        <f t="shared" si="203"/>
        <v>0</v>
      </c>
    </row>
    <row r="602" spans="1:13" x14ac:dyDescent="0.25">
      <c r="A602" s="363"/>
      <c r="B602" s="359"/>
      <c r="C602" s="18" t="s">
        <v>49</v>
      </c>
      <c r="D602" s="108">
        <f>SUM(D591:D601)</f>
        <v>422815</v>
      </c>
      <c r="E602" s="108">
        <v>1664980</v>
      </c>
      <c r="F602" s="51">
        <f t="shared" ref="F602:M602" si="204">SUM(F591:F601)</f>
        <v>0</v>
      </c>
      <c r="G602" s="51">
        <f t="shared" si="204"/>
        <v>157000</v>
      </c>
      <c r="H602" s="51">
        <f t="shared" si="204"/>
        <v>0</v>
      </c>
      <c r="I602" s="51">
        <f t="shared" si="204"/>
        <v>0</v>
      </c>
      <c r="J602" s="51">
        <f t="shared" si="204"/>
        <v>0</v>
      </c>
      <c r="K602" s="51">
        <f t="shared" si="204"/>
        <v>1821980</v>
      </c>
      <c r="L602" s="185">
        <f t="shared" si="204"/>
        <v>168842</v>
      </c>
      <c r="M602" s="83">
        <f t="shared" si="204"/>
        <v>1653138</v>
      </c>
    </row>
    <row r="603" spans="1:13" x14ac:dyDescent="0.25">
      <c r="A603" s="355" t="s">
        <v>104</v>
      </c>
      <c r="B603" s="357" t="s">
        <v>21</v>
      </c>
      <c r="C603" s="4" t="s">
        <v>43</v>
      </c>
      <c r="D603" s="100">
        <v>415617</v>
      </c>
      <c r="E603" s="45">
        <v>415617</v>
      </c>
      <c r="F603" s="45"/>
      <c r="G603" s="45"/>
      <c r="H603" s="45"/>
      <c r="I603" s="45"/>
      <c r="J603" s="45"/>
      <c r="K603" s="45">
        <f t="shared" ref="K603:K604" si="205">E603+F603+G603+H603+I603+J603</f>
        <v>415617</v>
      </c>
      <c r="L603" s="95">
        <v>165545</v>
      </c>
      <c r="M603" s="45">
        <f t="shared" ref="M603:M604" si="206">K603-L603</f>
        <v>250072</v>
      </c>
    </row>
    <row r="604" spans="1:13" x14ac:dyDescent="0.25">
      <c r="A604" s="356"/>
      <c r="B604" s="358"/>
      <c r="C604" s="4" t="s">
        <v>45</v>
      </c>
      <c r="D604" s="100">
        <v>77696</v>
      </c>
      <c r="E604" s="45">
        <v>77696</v>
      </c>
      <c r="F604" s="45"/>
      <c r="G604" s="45"/>
      <c r="H604" s="45"/>
      <c r="I604" s="45"/>
      <c r="J604" s="45"/>
      <c r="K604" s="45">
        <f t="shared" si="205"/>
        <v>77696</v>
      </c>
      <c r="L604" s="95">
        <v>31482</v>
      </c>
      <c r="M604" s="45">
        <f t="shared" si="206"/>
        <v>46214</v>
      </c>
    </row>
    <row r="605" spans="1:13" x14ac:dyDescent="0.25">
      <c r="A605" s="472" t="s">
        <v>160</v>
      </c>
      <c r="B605" s="473"/>
      <c r="C605" s="474"/>
      <c r="D605" s="224">
        <f>SUM(D575+D576+D581+D589+D590+D602+D603+D604)</f>
        <v>8197651</v>
      </c>
      <c r="E605" s="224">
        <v>9484651</v>
      </c>
      <c r="F605" s="225">
        <f>SUM(F575,F576,F581,F589,F590,F602,F603,F604)</f>
        <v>0</v>
      </c>
      <c r="G605" s="225">
        <f t="shared" ref="G605:M605" si="207">SUM(G575,G576,G581,G589,G590,G602,G603,G604)</f>
        <v>157000</v>
      </c>
      <c r="H605" s="225">
        <f t="shared" si="207"/>
        <v>0</v>
      </c>
      <c r="I605" s="225">
        <f t="shared" si="207"/>
        <v>0</v>
      </c>
      <c r="J605" s="225">
        <f t="shared" si="207"/>
        <v>0</v>
      </c>
      <c r="K605" s="225">
        <f t="shared" si="207"/>
        <v>9641651</v>
      </c>
      <c r="L605" s="226">
        <f>SUM(L575,L576,L581,L589,L590,L602,L603,L604)</f>
        <v>4175108</v>
      </c>
      <c r="M605" s="225">
        <f t="shared" si="207"/>
        <v>5466543</v>
      </c>
    </row>
    <row r="606" spans="1:13" x14ac:dyDescent="0.25">
      <c r="A606" s="363" t="s">
        <v>81</v>
      </c>
      <c r="B606" s="6" t="s">
        <v>9</v>
      </c>
      <c r="C606" s="4" t="s">
        <v>70</v>
      </c>
      <c r="D606" s="100">
        <v>0</v>
      </c>
      <c r="E606" s="45">
        <v>0</v>
      </c>
      <c r="F606" s="45"/>
      <c r="G606" s="45"/>
      <c r="H606" s="45"/>
      <c r="I606" s="45"/>
      <c r="J606" s="45"/>
      <c r="K606" s="45">
        <f>E606+F606+G606+H606+I606+J606</f>
        <v>0</v>
      </c>
      <c r="L606" s="95">
        <v>0</v>
      </c>
      <c r="M606" s="45">
        <f t="shared" ref="M606:M610" si="208">K606-L606</f>
        <v>0</v>
      </c>
    </row>
    <row r="607" spans="1:13" x14ac:dyDescent="0.25">
      <c r="A607" s="363"/>
      <c r="B607" s="359" t="s">
        <v>42</v>
      </c>
      <c r="C607" s="18" t="s">
        <v>43</v>
      </c>
      <c r="D607" s="108">
        <f>D606</f>
        <v>0</v>
      </c>
      <c r="E607" s="108">
        <v>0</v>
      </c>
      <c r="F607" s="108">
        <f t="shared" ref="F607:M607" si="209">F606</f>
        <v>0</v>
      </c>
      <c r="G607" s="108">
        <f t="shared" si="209"/>
        <v>0</v>
      </c>
      <c r="H607" s="108">
        <f t="shared" si="209"/>
        <v>0</v>
      </c>
      <c r="I607" s="108">
        <f t="shared" si="209"/>
        <v>0</v>
      </c>
      <c r="J607" s="108">
        <f t="shared" si="209"/>
        <v>0</v>
      </c>
      <c r="K607" s="108">
        <f t="shared" si="209"/>
        <v>0</v>
      </c>
      <c r="L607" s="108">
        <v>0</v>
      </c>
      <c r="M607" s="108">
        <f t="shared" si="209"/>
        <v>0</v>
      </c>
    </row>
    <row r="608" spans="1:13" x14ac:dyDescent="0.25">
      <c r="A608" s="363"/>
      <c r="B608" s="359"/>
      <c r="C608" s="220" t="s">
        <v>45</v>
      </c>
      <c r="D608" s="219">
        <v>0</v>
      </c>
      <c r="E608" s="215">
        <v>0</v>
      </c>
      <c r="F608" s="215"/>
      <c r="G608" s="215"/>
      <c r="H608" s="215"/>
      <c r="I608" s="215"/>
      <c r="J608" s="215"/>
      <c r="K608" s="216">
        <f t="shared" ref="K608:K610" si="210">E608+F608+G608+H608+I608+J608</f>
        <v>0</v>
      </c>
      <c r="L608" s="217">
        <v>0</v>
      </c>
      <c r="M608" s="216">
        <f t="shared" si="208"/>
        <v>0</v>
      </c>
    </row>
    <row r="609" spans="1:13" x14ac:dyDescent="0.25">
      <c r="A609" s="363"/>
      <c r="B609" s="359"/>
      <c r="C609" s="4" t="s">
        <v>46</v>
      </c>
      <c r="D609" s="100">
        <v>0</v>
      </c>
      <c r="E609" s="45">
        <v>0</v>
      </c>
      <c r="F609" s="45"/>
      <c r="G609" s="45"/>
      <c r="H609" s="45"/>
      <c r="I609" s="45"/>
      <c r="J609" s="45"/>
      <c r="K609" s="45">
        <f t="shared" si="210"/>
        <v>0</v>
      </c>
      <c r="L609" s="95">
        <v>0</v>
      </c>
      <c r="M609" s="45">
        <f t="shared" si="208"/>
        <v>0</v>
      </c>
    </row>
    <row r="610" spans="1:13" x14ac:dyDescent="0.25">
      <c r="A610" s="363"/>
      <c r="B610" s="359"/>
      <c r="C610" s="4" t="s">
        <v>48</v>
      </c>
      <c r="D610" s="100">
        <v>0</v>
      </c>
      <c r="E610" s="45">
        <v>0</v>
      </c>
      <c r="F610" s="45"/>
      <c r="G610" s="45"/>
      <c r="H610" s="45"/>
      <c r="I610" s="45"/>
      <c r="J610" s="45"/>
      <c r="K610" s="45">
        <f t="shared" si="210"/>
        <v>0</v>
      </c>
      <c r="L610" s="95">
        <v>0</v>
      </c>
      <c r="M610" s="45">
        <f t="shared" si="208"/>
        <v>0</v>
      </c>
    </row>
    <row r="611" spans="1:13" x14ac:dyDescent="0.25">
      <c r="A611" s="363"/>
      <c r="B611" s="359"/>
      <c r="C611" s="18" t="s">
        <v>49</v>
      </c>
      <c r="D611" s="108">
        <f>SUM(D609:D610)</f>
        <v>0</v>
      </c>
      <c r="E611" s="108">
        <v>0</v>
      </c>
      <c r="F611" s="51">
        <f t="shared" ref="F611:M611" si="211">SUM(F609:F610)</f>
        <v>0</v>
      </c>
      <c r="G611" s="51">
        <f t="shared" si="211"/>
        <v>0</v>
      </c>
      <c r="H611" s="51">
        <f t="shared" si="211"/>
        <v>0</v>
      </c>
      <c r="I611" s="51">
        <f t="shared" si="211"/>
        <v>0</v>
      </c>
      <c r="J611" s="51">
        <f t="shared" si="211"/>
        <v>0</v>
      </c>
      <c r="K611" s="51">
        <f t="shared" si="211"/>
        <v>0</v>
      </c>
      <c r="L611" s="185">
        <f t="shared" si="211"/>
        <v>0</v>
      </c>
      <c r="M611" s="83">
        <f t="shared" si="211"/>
        <v>0</v>
      </c>
    </row>
    <row r="612" spans="1:13" x14ac:dyDescent="0.25">
      <c r="A612" s="363"/>
      <c r="B612" s="359" t="s">
        <v>21</v>
      </c>
      <c r="C612" s="4" t="s">
        <v>43</v>
      </c>
      <c r="D612" s="100">
        <v>4885436</v>
      </c>
      <c r="E612" s="45">
        <v>4842703</v>
      </c>
      <c r="F612" s="45"/>
      <c r="G612" s="45"/>
      <c r="H612" s="45"/>
      <c r="I612" s="45"/>
      <c r="J612" s="45"/>
      <c r="K612" s="45">
        <f t="shared" ref="K612:K618" si="212">E612+F612+G612+H612+I612+J612</f>
        <v>4842703</v>
      </c>
      <c r="L612" s="95">
        <v>3000381</v>
      </c>
      <c r="M612" s="45">
        <f t="shared" ref="M612:M618" si="213">K612-L612</f>
        <v>1842322</v>
      </c>
    </row>
    <row r="613" spans="1:13" x14ac:dyDescent="0.25">
      <c r="A613" s="363"/>
      <c r="B613" s="359"/>
      <c r="C613" s="4" t="s">
        <v>50</v>
      </c>
      <c r="D613" s="100">
        <v>200000</v>
      </c>
      <c r="E613" s="45">
        <v>200000</v>
      </c>
      <c r="F613" s="45"/>
      <c r="G613" s="45"/>
      <c r="H613" s="45"/>
      <c r="I613" s="45"/>
      <c r="J613" s="45"/>
      <c r="K613" s="45">
        <f t="shared" si="212"/>
        <v>200000</v>
      </c>
      <c r="L613" s="95">
        <v>100000</v>
      </c>
      <c r="M613" s="45">
        <f t="shared" si="213"/>
        <v>100000</v>
      </c>
    </row>
    <row r="614" spans="1:13" x14ac:dyDescent="0.25">
      <c r="A614" s="363"/>
      <c r="B614" s="359"/>
      <c r="C614" s="4" t="s">
        <v>51</v>
      </c>
      <c r="D614" s="100">
        <v>10000</v>
      </c>
      <c r="E614" s="45">
        <v>10000</v>
      </c>
      <c r="F614" s="45"/>
      <c r="G614" s="45"/>
      <c r="H614" s="45"/>
      <c r="I614" s="45"/>
      <c r="J614" s="45"/>
      <c r="K614" s="45">
        <f t="shared" si="212"/>
        <v>10000</v>
      </c>
      <c r="L614" s="95">
        <v>0</v>
      </c>
      <c r="M614" s="45">
        <f t="shared" si="213"/>
        <v>10000</v>
      </c>
    </row>
    <row r="615" spans="1:13" x14ac:dyDescent="0.25">
      <c r="A615" s="363"/>
      <c r="B615" s="359"/>
      <c r="C615" s="4" t="s">
        <v>52</v>
      </c>
      <c r="D615" s="100">
        <v>100000</v>
      </c>
      <c r="E615" s="45">
        <v>100000</v>
      </c>
      <c r="F615" s="45"/>
      <c r="G615" s="45"/>
      <c r="H615" s="45"/>
      <c r="I615" s="45"/>
      <c r="J615" s="45"/>
      <c r="K615" s="45">
        <f t="shared" si="212"/>
        <v>100000</v>
      </c>
      <c r="L615" s="95">
        <v>0</v>
      </c>
      <c r="M615" s="45">
        <f t="shared" si="213"/>
        <v>100000</v>
      </c>
    </row>
    <row r="616" spans="1:13" x14ac:dyDescent="0.25">
      <c r="A616" s="363"/>
      <c r="B616" s="359"/>
      <c r="C616" s="4" t="s">
        <v>53</v>
      </c>
      <c r="D616" s="100">
        <v>24000</v>
      </c>
      <c r="E616" s="45">
        <v>24000</v>
      </c>
      <c r="F616" s="45"/>
      <c r="G616" s="45"/>
      <c r="H616" s="45"/>
      <c r="I616" s="45"/>
      <c r="J616" s="45"/>
      <c r="K616" s="45">
        <f t="shared" si="212"/>
        <v>24000</v>
      </c>
      <c r="L616" s="95">
        <v>12000</v>
      </c>
      <c r="M616" s="45">
        <f t="shared" si="213"/>
        <v>12000</v>
      </c>
    </row>
    <row r="617" spans="1:13" x14ac:dyDescent="0.25">
      <c r="A617" s="363"/>
      <c r="B617" s="359"/>
      <c r="C617" s="4" t="s">
        <v>54</v>
      </c>
      <c r="D617" s="100">
        <v>0</v>
      </c>
      <c r="E617" s="45">
        <v>42733</v>
      </c>
      <c r="F617" s="45"/>
      <c r="G617" s="45"/>
      <c r="H617" s="45"/>
      <c r="I617" s="45"/>
      <c r="J617" s="45"/>
      <c r="K617" s="45">
        <f t="shared" si="212"/>
        <v>42733</v>
      </c>
      <c r="L617" s="95">
        <v>42733</v>
      </c>
      <c r="M617" s="45">
        <f t="shared" si="213"/>
        <v>0</v>
      </c>
    </row>
    <row r="618" spans="1:13" x14ac:dyDescent="0.25">
      <c r="A618" s="363"/>
      <c r="B618" s="359"/>
      <c r="C618" s="4" t="s">
        <v>55</v>
      </c>
      <c r="D618" s="100">
        <v>0</v>
      </c>
      <c r="E618" s="45">
        <v>0</v>
      </c>
      <c r="F618" s="45"/>
      <c r="G618" s="45"/>
      <c r="H618" s="45"/>
      <c r="I618" s="45"/>
      <c r="J618" s="45"/>
      <c r="K618" s="45">
        <f t="shared" si="212"/>
        <v>0</v>
      </c>
      <c r="L618" s="95">
        <v>0</v>
      </c>
      <c r="M618" s="45">
        <f t="shared" si="213"/>
        <v>0</v>
      </c>
    </row>
    <row r="619" spans="1:13" x14ac:dyDescent="0.25">
      <c r="A619" s="363"/>
      <c r="B619" s="359"/>
      <c r="C619" s="18" t="s">
        <v>44</v>
      </c>
      <c r="D619" s="108">
        <f>SUM(D612:D618)</f>
        <v>5219436</v>
      </c>
      <c r="E619" s="108">
        <v>5219436</v>
      </c>
      <c r="F619" s="51">
        <f t="shared" ref="F619:M619" si="214">SUM(F612:F618)</f>
        <v>0</v>
      </c>
      <c r="G619" s="51">
        <f t="shared" si="214"/>
        <v>0</v>
      </c>
      <c r="H619" s="51">
        <f t="shared" si="214"/>
        <v>0</v>
      </c>
      <c r="I619" s="51">
        <f t="shared" si="214"/>
        <v>0</v>
      </c>
      <c r="J619" s="51">
        <f t="shared" si="214"/>
        <v>0</v>
      </c>
      <c r="K619" s="51">
        <f t="shared" si="214"/>
        <v>5219436</v>
      </c>
      <c r="L619" s="185">
        <f t="shared" si="214"/>
        <v>3155114</v>
      </c>
      <c r="M619" s="83">
        <f t="shared" si="214"/>
        <v>2064322</v>
      </c>
    </row>
    <row r="620" spans="1:13" x14ac:dyDescent="0.25">
      <c r="A620" s="363"/>
      <c r="B620" s="359"/>
      <c r="C620" s="220" t="s">
        <v>45</v>
      </c>
      <c r="D620" s="219">
        <v>985874</v>
      </c>
      <c r="E620" s="215">
        <v>985874</v>
      </c>
      <c r="F620" s="215"/>
      <c r="G620" s="215"/>
      <c r="H620" s="215"/>
      <c r="I620" s="215"/>
      <c r="J620" s="215"/>
      <c r="K620" s="216">
        <f t="shared" ref="K620:K630" si="215">E620+F620+G620+H620+I620+J620</f>
        <v>985874</v>
      </c>
      <c r="L620" s="217">
        <v>618642</v>
      </c>
      <c r="M620" s="216">
        <f t="shared" ref="M620:M630" si="216">K620-L620</f>
        <v>367232</v>
      </c>
    </row>
    <row r="621" spans="1:13" x14ac:dyDescent="0.25">
      <c r="A621" s="363"/>
      <c r="B621" s="359"/>
      <c r="C621" s="4" t="s">
        <v>46</v>
      </c>
      <c r="D621" s="100">
        <v>40000</v>
      </c>
      <c r="E621" s="45">
        <v>40000</v>
      </c>
      <c r="F621" s="45"/>
      <c r="G621" s="45"/>
      <c r="H621" s="45"/>
      <c r="I621" s="45"/>
      <c r="J621" s="45"/>
      <c r="K621" s="45">
        <f t="shared" si="215"/>
        <v>40000</v>
      </c>
      <c r="L621" s="95">
        <v>8289</v>
      </c>
      <c r="M621" s="45">
        <f t="shared" si="216"/>
        <v>31711</v>
      </c>
    </row>
    <row r="622" spans="1:13" x14ac:dyDescent="0.25">
      <c r="A622" s="363"/>
      <c r="B622" s="359"/>
      <c r="C622" s="4" t="s">
        <v>56</v>
      </c>
      <c r="D622" s="100">
        <v>40000</v>
      </c>
      <c r="E622" s="45">
        <v>38359</v>
      </c>
      <c r="F622" s="45"/>
      <c r="G622" s="45"/>
      <c r="H622" s="45"/>
      <c r="I622" s="45"/>
      <c r="J622" s="45"/>
      <c r="K622" s="45">
        <f t="shared" si="215"/>
        <v>38359</v>
      </c>
      <c r="L622" s="95">
        <v>0</v>
      </c>
      <c r="M622" s="45">
        <f t="shared" si="216"/>
        <v>38359</v>
      </c>
    </row>
    <row r="623" spans="1:13" x14ac:dyDescent="0.25">
      <c r="A623" s="363"/>
      <c r="B623" s="359"/>
      <c r="C623" s="92" t="s">
        <v>58</v>
      </c>
      <c r="D623" s="106">
        <v>0</v>
      </c>
      <c r="E623" s="45">
        <v>1641</v>
      </c>
      <c r="F623" s="45"/>
      <c r="G623" s="45"/>
      <c r="H623" s="45"/>
      <c r="I623" s="45"/>
      <c r="J623" s="45"/>
      <c r="K623" s="45">
        <f t="shared" si="215"/>
        <v>1641</v>
      </c>
      <c r="L623" s="95">
        <v>1641</v>
      </c>
      <c r="M623" s="95">
        <f t="shared" si="216"/>
        <v>0</v>
      </c>
    </row>
    <row r="624" spans="1:13" x14ac:dyDescent="0.25">
      <c r="A624" s="363"/>
      <c r="B624" s="359"/>
      <c r="C624" s="4" t="s">
        <v>65</v>
      </c>
      <c r="D624" s="100">
        <v>0</v>
      </c>
      <c r="E624" s="45">
        <v>0</v>
      </c>
      <c r="F624" s="45"/>
      <c r="G624" s="45"/>
      <c r="H624" s="45"/>
      <c r="I624" s="45"/>
      <c r="J624" s="45"/>
      <c r="K624" s="45">
        <f t="shared" si="215"/>
        <v>0</v>
      </c>
      <c r="L624" s="95">
        <v>0</v>
      </c>
      <c r="M624" s="45">
        <f t="shared" si="216"/>
        <v>0</v>
      </c>
    </row>
    <row r="625" spans="1:13" x14ac:dyDescent="0.25">
      <c r="A625" s="363"/>
      <c r="B625" s="359"/>
      <c r="C625" s="4" t="s">
        <v>60</v>
      </c>
      <c r="D625" s="100">
        <v>5000</v>
      </c>
      <c r="E625" s="45">
        <v>6000</v>
      </c>
      <c r="F625" s="64"/>
      <c r="G625" s="45"/>
      <c r="H625" s="45"/>
      <c r="I625" s="45"/>
      <c r="J625" s="45"/>
      <c r="K625" s="45">
        <f t="shared" si="215"/>
        <v>6000</v>
      </c>
      <c r="L625" s="95">
        <v>3937</v>
      </c>
      <c r="M625" s="45">
        <f t="shared" si="216"/>
        <v>2063</v>
      </c>
    </row>
    <row r="626" spans="1:13" x14ac:dyDescent="0.25">
      <c r="A626" s="363"/>
      <c r="B626" s="359"/>
      <c r="C626" s="4" t="s">
        <v>47</v>
      </c>
      <c r="D626" s="100">
        <v>16800</v>
      </c>
      <c r="E626" s="45">
        <v>16800</v>
      </c>
      <c r="F626" s="45"/>
      <c r="G626" s="45"/>
      <c r="H626" s="45"/>
      <c r="I626" s="45"/>
      <c r="J626" s="45"/>
      <c r="K626" s="45">
        <f t="shared" si="215"/>
        <v>16800</v>
      </c>
      <c r="L626" s="95">
        <v>8400</v>
      </c>
      <c r="M626" s="45">
        <f t="shared" si="216"/>
        <v>8400</v>
      </c>
    </row>
    <row r="627" spans="1:13" x14ac:dyDescent="0.25">
      <c r="A627" s="363"/>
      <c r="B627" s="359"/>
      <c r="C627" s="4" t="s">
        <v>61</v>
      </c>
      <c r="D627" s="100">
        <v>0</v>
      </c>
      <c r="E627" s="45">
        <v>206</v>
      </c>
      <c r="F627" s="45"/>
      <c r="G627" s="45"/>
      <c r="H627" s="45"/>
      <c r="I627" s="45"/>
      <c r="J627" s="45"/>
      <c r="K627" s="45">
        <f t="shared" si="215"/>
        <v>206</v>
      </c>
      <c r="L627" s="95">
        <v>206</v>
      </c>
      <c r="M627" s="45">
        <f t="shared" si="216"/>
        <v>0</v>
      </c>
    </row>
    <row r="628" spans="1:13" x14ac:dyDescent="0.25">
      <c r="A628" s="363"/>
      <c r="B628" s="359"/>
      <c r="C628" s="4" t="s">
        <v>62</v>
      </c>
      <c r="D628" s="100">
        <v>10000</v>
      </c>
      <c r="E628" s="45">
        <v>10000</v>
      </c>
      <c r="F628" s="45"/>
      <c r="G628" s="45"/>
      <c r="H628" s="45"/>
      <c r="I628" s="45"/>
      <c r="J628" s="45"/>
      <c r="K628" s="45">
        <f t="shared" si="215"/>
        <v>10000</v>
      </c>
      <c r="L628" s="95">
        <v>0</v>
      </c>
      <c r="M628" s="45">
        <f t="shared" si="216"/>
        <v>10000</v>
      </c>
    </row>
    <row r="629" spans="1:13" x14ac:dyDescent="0.25">
      <c r="A629" s="363"/>
      <c r="B629" s="359"/>
      <c r="C629" s="4" t="s">
        <v>48</v>
      </c>
      <c r="D629" s="100">
        <v>18550</v>
      </c>
      <c r="E629" s="45">
        <v>18550</v>
      </c>
      <c r="F629" s="45"/>
      <c r="G629" s="45"/>
      <c r="H629" s="45"/>
      <c r="I629" s="45"/>
      <c r="J629" s="45"/>
      <c r="K629" s="45">
        <f t="shared" si="215"/>
        <v>18550</v>
      </c>
      <c r="L629" s="95">
        <v>3344</v>
      </c>
      <c r="M629" s="45">
        <f t="shared" si="216"/>
        <v>15206</v>
      </c>
    </row>
    <row r="630" spans="1:13" x14ac:dyDescent="0.25">
      <c r="A630" s="363"/>
      <c r="B630" s="359"/>
      <c r="C630" s="4" t="s">
        <v>63</v>
      </c>
      <c r="D630" s="100">
        <v>493692</v>
      </c>
      <c r="E630" s="45">
        <v>492486</v>
      </c>
      <c r="F630" s="64"/>
      <c r="G630" s="45"/>
      <c r="H630" s="45"/>
      <c r="I630" s="45"/>
      <c r="J630" s="45"/>
      <c r="K630" s="45">
        <f t="shared" si="215"/>
        <v>492486</v>
      </c>
      <c r="L630" s="95">
        <v>0</v>
      </c>
      <c r="M630" s="45">
        <f t="shared" si="216"/>
        <v>492486</v>
      </c>
    </row>
    <row r="631" spans="1:13" x14ac:dyDescent="0.25">
      <c r="A631" s="363"/>
      <c r="B631" s="359"/>
      <c r="C631" s="18" t="s">
        <v>49</v>
      </c>
      <c r="D631" s="108">
        <f>SUM(D621:D630)</f>
        <v>624042</v>
      </c>
      <c r="E631" s="108">
        <v>624042</v>
      </c>
      <c r="F631" s="51">
        <f t="shared" ref="F631:M631" si="217">SUM(F621:F630)</f>
        <v>0</v>
      </c>
      <c r="G631" s="51">
        <f t="shared" si="217"/>
        <v>0</v>
      </c>
      <c r="H631" s="51">
        <f t="shared" si="217"/>
        <v>0</v>
      </c>
      <c r="I631" s="51">
        <f t="shared" si="217"/>
        <v>0</v>
      </c>
      <c r="J631" s="51">
        <f t="shared" si="217"/>
        <v>0</v>
      </c>
      <c r="K631" s="51">
        <f t="shared" si="217"/>
        <v>624042</v>
      </c>
      <c r="L631" s="185">
        <f t="shared" si="217"/>
        <v>25817</v>
      </c>
      <c r="M631" s="83">
        <f t="shared" si="217"/>
        <v>598225</v>
      </c>
    </row>
    <row r="632" spans="1:13" x14ac:dyDescent="0.25">
      <c r="A632" s="363"/>
      <c r="B632" s="359" t="s">
        <v>24</v>
      </c>
      <c r="C632" s="4" t="s">
        <v>65</v>
      </c>
      <c r="D632" s="100">
        <v>72000</v>
      </c>
      <c r="E632" s="45">
        <v>66000</v>
      </c>
      <c r="F632" s="45"/>
      <c r="G632" s="45"/>
      <c r="H632" s="45"/>
      <c r="I632" s="45"/>
      <c r="J632" s="45"/>
      <c r="K632" s="45">
        <f t="shared" ref="K632:K635" si="218">E632+F632+G632+H632+I632+J632</f>
        <v>66000</v>
      </c>
      <c r="L632" s="95">
        <v>42000</v>
      </c>
      <c r="M632" s="45">
        <f t="shared" ref="M632:M635" si="219">K632-L632</f>
        <v>24000</v>
      </c>
    </row>
    <row r="633" spans="1:13" x14ac:dyDescent="0.25">
      <c r="A633" s="363"/>
      <c r="B633" s="359"/>
      <c r="C633" s="4" t="s">
        <v>60</v>
      </c>
      <c r="D633" s="100">
        <v>6000</v>
      </c>
      <c r="E633" s="45">
        <v>12000</v>
      </c>
      <c r="F633" s="45"/>
      <c r="G633" s="45"/>
      <c r="H633" s="45"/>
      <c r="I633" s="45"/>
      <c r="J633" s="45"/>
      <c r="K633" s="45">
        <f t="shared" si="218"/>
        <v>12000</v>
      </c>
      <c r="L633" s="95">
        <v>12000</v>
      </c>
      <c r="M633" s="64">
        <f t="shared" si="219"/>
        <v>0</v>
      </c>
    </row>
    <row r="634" spans="1:13" x14ac:dyDescent="0.25">
      <c r="A634" s="363"/>
      <c r="B634" s="359"/>
      <c r="C634" s="4" t="s">
        <v>61</v>
      </c>
      <c r="D634" s="100">
        <v>0</v>
      </c>
      <c r="E634" s="45">
        <v>0</v>
      </c>
      <c r="F634" s="45"/>
      <c r="G634" s="45"/>
      <c r="H634" s="45"/>
      <c r="I634" s="45"/>
      <c r="J634" s="45"/>
      <c r="K634" s="45">
        <f t="shared" si="218"/>
        <v>0</v>
      </c>
      <c r="L634" s="95">
        <v>0</v>
      </c>
      <c r="M634" s="45">
        <f t="shared" si="219"/>
        <v>0</v>
      </c>
    </row>
    <row r="635" spans="1:13" x14ac:dyDescent="0.25">
      <c r="A635" s="363"/>
      <c r="B635" s="359"/>
      <c r="C635" s="4" t="s">
        <v>48</v>
      </c>
      <c r="D635" s="100">
        <v>21060</v>
      </c>
      <c r="E635" s="45">
        <v>21060</v>
      </c>
      <c r="F635" s="45"/>
      <c r="G635" s="45"/>
      <c r="H635" s="45"/>
      <c r="I635" s="45"/>
      <c r="J635" s="45"/>
      <c r="K635" s="45">
        <f t="shared" si="218"/>
        <v>21060</v>
      </c>
      <c r="L635" s="95">
        <v>14580</v>
      </c>
      <c r="M635" s="45">
        <f t="shared" si="219"/>
        <v>6480</v>
      </c>
    </row>
    <row r="636" spans="1:13" x14ac:dyDescent="0.25">
      <c r="A636" s="363"/>
      <c r="B636" s="359"/>
      <c r="C636" s="18" t="s">
        <v>49</v>
      </c>
      <c r="D636" s="108">
        <f>SUM(D632:D635)</f>
        <v>99060</v>
      </c>
      <c r="E636" s="108">
        <v>99060</v>
      </c>
      <c r="F636" s="51">
        <f t="shared" ref="F636:M636" si="220">SUM(F632:F635)</f>
        <v>0</v>
      </c>
      <c r="G636" s="51">
        <f t="shared" si="220"/>
        <v>0</v>
      </c>
      <c r="H636" s="51">
        <f t="shared" si="220"/>
        <v>0</v>
      </c>
      <c r="I636" s="51">
        <f t="shared" si="220"/>
        <v>0</v>
      </c>
      <c r="J636" s="51">
        <f t="shared" si="220"/>
        <v>0</v>
      </c>
      <c r="K636" s="51">
        <f t="shared" si="220"/>
        <v>99060</v>
      </c>
      <c r="L636" s="185">
        <f t="shared" si="220"/>
        <v>68580</v>
      </c>
      <c r="M636" s="83">
        <f t="shared" si="220"/>
        <v>30480</v>
      </c>
    </row>
    <row r="637" spans="1:13" x14ac:dyDescent="0.25">
      <c r="A637" s="363" t="s">
        <v>105</v>
      </c>
      <c r="B637" s="359" t="s">
        <v>21</v>
      </c>
      <c r="C637" s="4" t="s">
        <v>43</v>
      </c>
      <c r="D637" s="100">
        <v>498865</v>
      </c>
      <c r="E637" s="45">
        <v>498865</v>
      </c>
      <c r="F637" s="45"/>
      <c r="G637" s="45"/>
      <c r="H637" s="45"/>
      <c r="I637" s="45"/>
      <c r="J637" s="45"/>
      <c r="K637" s="45">
        <f t="shared" ref="K637:K638" si="221">E637+F637+G637+H637+I637+J637</f>
        <v>498865</v>
      </c>
      <c r="L637" s="95">
        <v>124863</v>
      </c>
      <c r="M637" s="45">
        <f t="shared" ref="M637:M638" si="222">K637-L637</f>
        <v>374002</v>
      </c>
    </row>
    <row r="638" spans="1:13" x14ac:dyDescent="0.25">
      <c r="A638" s="363"/>
      <c r="B638" s="359"/>
      <c r="C638" s="4" t="s">
        <v>45</v>
      </c>
      <c r="D638" s="100">
        <v>92817</v>
      </c>
      <c r="E638" s="45">
        <v>92817</v>
      </c>
      <c r="F638" s="45"/>
      <c r="G638" s="45"/>
      <c r="H638" s="45"/>
      <c r="I638" s="45"/>
      <c r="J638" s="45"/>
      <c r="K638" s="45">
        <f t="shared" si="221"/>
        <v>92817</v>
      </c>
      <c r="L638" s="95">
        <v>24019</v>
      </c>
      <c r="M638" s="45">
        <f t="shared" si="222"/>
        <v>68798</v>
      </c>
    </row>
    <row r="639" spans="1:13" x14ac:dyDescent="0.25">
      <c r="A639" s="472" t="s">
        <v>161</v>
      </c>
      <c r="B639" s="473"/>
      <c r="C639" s="474"/>
      <c r="D639" s="224">
        <f>SUM(D606+D607+D608+D611+D619+D620+D631+D636+D637+D638)</f>
        <v>7520094</v>
      </c>
      <c r="E639" s="225">
        <v>7520094</v>
      </c>
      <c r="F639" s="225">
        <f t="shared" ref="F639:M639" si="223">SUM(F606,F607,F608,F611,F619,F620,F631,F636,F637,F638)</f>
        <v>0</v>
      </c>
      <c r="G639" s="225">
        <f t="shared" si="223"/>
        <v>0</v>
      </c>
      <c r="H639" s="225">
        <f t="shared" si="223"/>
        <v>0</v>
      </c>
      <c r="I639" s="225">
        <f t="shared" si="223"/>
        <v>0</v>
      </c>
      <c r="J639" s="225">
        <f t="shared" si="223"/>
        <v>0</v>
      </c>
      <c r="K639" s="225">
        <f t="shared" si="223"/>
        <v>7520094</v>
      </c>
      <c r="L639" s="226">
        <f>SUM(L606,L607,L608,L611,L619,L620,L631,L636,L637,L638)</f>
        <v>4017035</v>
      </c>
      <c r="M639" s="225">
        <f t="shared" si="223"/>
        <v>3503059</v>
      </c>
    </row>
    <row r="640" spans="1:13" x14ac:dyDescent="0.25">
      <c r="A640" s="363" t="s">
        <v>106</v>
      </c>
      <c r="B640" s="357" t="s">
        <v>42</v>
      </c>
      <c r="C640" s="92" t="s">
        <v>52</v>
      </c>
      <c r="D640" s="106">
        <v>0</v>
      </c>
      <c r="E640" s="45">
        <v>29700</v>
      </c>
      <c r="F640" s="45">
        <v>5940</v>
      </c>
      <c r="G640" s="45"/>
      <c r="H640" s="45"/>
      <c r="I640" s="45"/>
      <c r="J640" s="45"/>
      <c r="K640" s="45">
        <f t="shared" ref="K640:K642" si="224">E640+F640+G640+H640+I640+J640</f>
        <v>35640</v>
      </c>
      <c r="L640" s="95">
        <v>35640</v>
      </c>
      <c r="M640" s="64">
        <f t="shared" ref="M640:M642" si="225">K640-L640</f>
        <v>0</v>
      </c>
    </row>
    <row r="641" spans="1:13" x14ac:dyDescent="0.25">
      <c r="A641" s="363"/>
      <c r="B641" s="364"/>
      <c r="C641" s="4" t="s">
        <v>43</v>
      </c>
      <c r="D641" s="100">
        <v>978360</v>
      </c>
      <c r="E641" s="45">
        <v>954600</v>
      </c>
      <c r="F641" s="45">
        <v>-5940</v>
      </c>
      <c r="G641" s="45"/>
      <c r="H641" s="45"/>
      <c r="I641" s="45"/>
      <c r="J641" s="45"/>
      <c r="K641" s="45">
        <f t="shared" si="224"/>
        <v>948660</v>
      </c>
      <c r="L641" s="95">
        <v>619807</v>
      </c>
      <c r="M641" s="45">
        <f t="shared" si="225"/>
        <v>328853</v>
      </c>
    </row>
    <row r="642" spans="1:13" x14ac:dyDescent="0.25">
      <c r="A642" s="363"/>
      <c r="B642" s="364"/>
      <c r="C642" s="4" t="s">
        <v>54</v>
      </c>
      <c r="D642" s="100">
        <v>0</v>
      </c>
      <c r="E642" s="45">
        <v>1875</v>
      </c>
      <c r="F642" s="45"/>
      <c r="G642" s="45"/>
      <c r="H642" s="45"/>
      <c r="I642" s="45"/>
      <c r="J642" s="45"/>
      <c r="K642" s="45">
        <f t="shared" si="224"/>
        <v>1875</v>
      </c>
      <c r="L642" s="95">
        <v>1875</v>
      </c>
      <c r="M642" s="45">
        <f t="shared" si="225"/>
        <v>0</v>
      </c>
    </row>
    <row r="643" spans="1:13" x14ac:dyDescent="0.25">
      <c r="A643" s="363"/>
      <c r="B643" s="364"/>
      <c r="C643" s="18" t="s">
        <v>44</v>
      </c>
      <c r="D643" s="108">
        <f>SUM(D640:D642)</f>
        <v>978360</v>
      </c>
      <c r="E643" s="108">
        <v>986175</v>
      </c>
      <c r="F643" s="51">
        <f t="shared" ref="F643:M643" si="226">SUM(F640:F642)</f>
        <v>0</v>
      </c>
      <c r="G643" s="51">
        <f t="shared" si="226"/>
        <v>0</v>
      </c>
      <c r="H643" s="51">
        <f t="shared" si="226"/>
        <v>0</v>
      </c>
      <c r="I643" s="51">
        <f>SUM(I640:I642)</f>
        <v>0</v>
      </c>
      <c r="J643" s="51">
        <f>SUM(J640:J642)</f>
        <v>0</v>
      </c>
      <c r="K643" s="51">
        <f t="shared" si="226"/>
        <v>986175</v>
      </c>
      <c r="L643" s="185">
        <f t="shared" si="226"/>
        <v>657322</v>
      </c>
      <c r="M643" s="83">
        <f t="shared" si="226"/>
        <v>328853</v>
      </c>
    </row>
    <row r="644" spans="1:13" x14ac:dyDescent="0.25">
      <c r="A644" s="363"/>
      <c r="B644" s="364"/>
      <c r="C644" s="220" t="s">
        <v>45</v>
      </c>
      <c r="D644" s="219">
        <v>91314</v>
      </c>
      <c r="E644" s="215">
        <v>91314</v>
      </c>
      <c r="F644" s="215"/>
      <c r="G644" s="215"/>
      <c r="H644" s="215"/>
      <c r="I644" s="215"/>
      <c r="J644" s="215"/>
      <c r="K644" s="216">
        <f t="shared" ref="K644:K648" si="227">E644+F644+G644+H644+I644+J644</f>
        <v>91314</v>
      </c>
      <c r="L644" s="217">
        <v>59899</v>
      </c>
      <c r="M644" s="216">
        <f t="shared" ref="M644:M648" si="228">K644-L644</f>
        <v>31415</v>
      </c>
    </row>
    <row r="645" spans="1:13" x14ac:dyDescent="0.25">
      <c r="A645" s="363"/>
      <c r="B645" s="364"/>
      <c r="C645" s="4" t="s">
        <v>46</v>
      </c>
      <c r="D645" s="100">
        <v>0</v>
      </c>
      <c r="E645" s="45">
        <v>3181</v>
      </c>
      <c r="F645" s="45"/>
      <c r="G645" s="45"/>
      <c r="H645" s="45"/>
      <c r="I645" s="45"/>
      <c r="J645" s="45"/>
      <c r="K645" s="45">
        <f t="shared" si="227"/>
        <v>3181</v>
      </c>
      <c r="L645" s="95">
        <v>3181</v>
      </c>
      <c r="M645" s="95">
        <f t="shared" si="228"/>
        <v>0</v>
      </c>
    </row>
    <row r="646" spans="1:13" x14ac:dyDescent="0.25">
      <c r="A646" s="363"/>
      <c r="B646" s="364"/>
      <c r="C646" s="4" t="s">
        <v>56</v>
      </c>
      <c r="D646" s="100">
        <v>0</v>
      </c>
      <c r="E646" s="45">
        <v>428</v>
      </c>
      <c r="F646" s="45"/>
      <c r="G646" s="45"/>
      <c r="H646" s="45"/>
      <c r="I646" s="45"/>
      <c r="J646" s="45"/>
      <c r="K646" s="45">
        <f t="shared" si="227"/>
        <v>428</v>
      </c>
      <c r="L646" s="95">
        <v>428</v>
      </c>
      <c r="M646" s="94">
        <f t="shared" si="228"/>
        <v>0</v>
      </c>
    </row>
    <row r="647" spans="1:13" x14ac:dyDescent="0.25">
      <c r="A647" s="363"/>
      <c r="B647" s="364"/>
      <c r="C647" s="4" t="s">
        <v>47</v>
      </c>
      <c r="D647" s="100">
        <v>0</v>
      </c>
      <c r="E647" s="45">
        <v>3800</v>
      </c>
      <c r="F647" s="64">
        <v>1900</v>
      </c>
      <c r="G647" s="45"/>
      <c r="H647" s="45"/>
      <c r="I647" s="45"/>
      <c r="J647" s="45"/>
      <c r="K647" s="45">
        <f t="shared" si="227"/>
        <v>5700</v>
      </c>
      <c r="L647" s="95">
        <v>5700</v>
      </c>
      <c r="M647" s="95">
        <f t="shared" si="228"/>
        <v>0</v>
      </c>
    </row>
    <row r="648" spans="1:13" x14ac:dyDescent="0.25">
      <c r="A648" s="363"/>
      <c r="B648" s="364"/>
      <c r="C648" s="92" t="s">
        <v>48</v>
      </c>
      <c r="D648" s="106">
        <v>0</v>
      </c>
      <c r="E648" s="45">
        <v>973</v>
      </c>
      <c r="F648" s="45"/>
      <c r="G648" s="45"/>
      <c r="H648" s="45"/>
      <c r="I648" s="45"/>
      <c r="J648" s="45"/>
      <c r="K648" s="45">
        <f t="shared" si="227"/>
        <v>973</v>
      </c>
      <c r="L648" s="95">
        <v>973</v>
      </c>
      <c r="M648" s="94">
        <f t="shared" si="228"/>
        <v>0</v>
      </c>
    </row>
    <row r="649" spans="1:13" x14ac:dyDescent="0.25">
      <c r="A649" s="363"/>
      <c r="B649" s="358"/>
      <c r="C649" s="18" t="s">
        <v>49</v>
      </c>
      <c r="D649" s="108">
        <f>SUM(D645:D648)</f>
        <v>0</v>
      </c>
      <c r="E649" s="108">
        <v>8382</v>
      </c>
      <c r="F649" s="51">
        <f t="shared" ref="F649:J649" si="229">SUM(F645:F648)</f>
        <v>1900</v>
      </c>
      <c r="G649" s="51">
        <f t="shared" si="229"/>
        <v>0</v>
      </c>
      <c r="H649" s="51">
        <f t="shared" si="229"/>
        <v>0</v>
      </c>
      <c r="I649" s="51">
        <f t="shared" si="229"/>
        <v>0</v>
      </c>
      <c r="J649" s="51">
        <f t="shared" si="229"/>
        <v>0</v>
      </c>
      <c r="K649" s="51">
        <f>SUM(K645:K648)</f>
        <v>10282</v>
      </c>
      <c r="L649" s="185">
        <f t="shared" ref="L649:M649" si="230">SUM(L645:L648)</f>
        <v>10282</v>
      </c>
      <c r="M649" s="96">
        <f t="shared" si="230"/>
        <v>0</v>
      </c>
    </row>
    <row r="650" spans="1:13" x14ac:dyDescent="0.25">
      <c r="A650" s="363"/>
      <c r="B650" s="359" t="s">
        <v>21</v>
      </c>
      <c r="C650" s="4" t="s">
        <v>43</v>
      </c>
      <c r="D650" s="100">
        <v>2466477</v>
      </c>
      <c r="E650" s="45">
        <v>2445514</v>
      </c>
      <c r="F650" s="64"/>
      <c r="G650" s="45"/>
      <c r="H650" s="45"/>
      <c r="I650" s="45"/>
      <c r="J650" s="45"/>
      <c r="K650" s="45">
        <f t="shared" ref="K650:K655" si="231">E650+F650+G650+H650+I650+J650</f>
        <v>2445514</v>
      </c>
      <c r="L650" s="95">
        <v>1620256</v>
      </c>
      <c r="M650" s="45">
        <f t="shared" ref="M650:M655" si="232">K650-L650</f>
        <v>825258</v>
      </c>
    </row>
    <row r="651" spans="1:13" x14ac:dyDescent="0.25">
      <c r="A651" s="363"/>
      <c r="B651" s="359"/>
      <c r="C651" s="4" t="s">
        <v>50</v>
      </c>
      <c r="D651" s="100">
        <v>100000</v>
      </c>
      <c r="E651" s="45">
        <v>100000</v>
      </c>
      <c r="F651" s="45"/>
      <c r="G651" s="45"/>
      <c r="H651" s="45"/>
      <c r="I651" s="45"/>
      <c r="J651" s="45"/>
      <c r="K651" s="45">
        <f t="shared" si="231"/>
        <v>100000</v>
      </c>
      <c r="L651" s="95">
        <v>50000</v>
      </c>
      <c r="M651" s="45">
        <f t="shared" si="232"/>
        <v>50000</v>
      </c>
    </row>
    <row r="652" spans="1:13" x14ac:dyDescent="0.25">
      <c r="A652" s="363"/>
      <c r="B652" s="359"/>
      <c r="C652" s="4" t="s">
        <v>51</v>
      </c>
      <c r="D652" s="100">
        <v>5000</v>
      </c>
      <c r="E652" s="45">
        <v>5000</v>
      </c>
      <c r="F652" s="45"/>
      <c r="G652" s="45"/>
      <c r="H652" s="45"/>
      <c r="I652" s="45"/>
      <c r="J652" s="45"/>
      <c r="K652" s="45">
        <f t="shared" si="231"/>
        <v>5000</v>
      </c>
      <c r="L652" s="95">
        <v>0</v>
      </c>
      <c r="M652" s="45">
        <f t="shared" si="232"/>
        <v>5000</v>
      </c>
    </row>
    <row r="653" spans="1:13" x14ac:dyDescent="0.25">
      <c r="A653" s="363"/>
      <c r="B653" s="359"/>
      <c r="C653" s="92" t="s">
        <v>52</v>
      </c>
      <c r="D653" s="100">
        <v>0</v>
      </c>
      <c r="E653" s="45">
        <v>0</v>
      </c>
      <c r="F653" s="64"/>
      <c r="G653" s="45"/>
      <c r="H653" s="45"/>
      <c r="I653" s="45"/>
      <c r="J653" s="45"/>
      <c r="K653" s="45">
        <f t="shared" si="231"/>
        <v>0</v>
      </c>
      <c r="L653" s="95">
        <v>0</v>
      </c>
      <c r="M653" s="45">
        <f t="shared" si="232"/>
        <v>0</v>
      </c>
    </row>
    <row r="654" spans="1:13" x14ac:dyDescent="0.25">
      <c r="A654" s="363"/>
      <c r="B654" s="359"/>
      <c r="C654" s="4" t="s">
        <v>53</v>
      </c>
      <c r="D654" s="100">
        <v>12000</v>
      </c>
      <c r="E654" s="45">
        <v>12000</v>
      </c>
      <c r="F654" s="45"/>
      <c r="G654" s="45"/>
      <c r="H654" s="45"/>
      <c r="I654" s="45"/>
      <c r="J654" s="45"/>
      <c r="K654" s="45">
        <f t="shared" si="231"/>
        <v>12000</v>
      </c>
      <c r="L654" s="95">
        <v>6000</v>
      </c>
      <c r="M654" s="45">
        <f t="shared" si="232"/>
        <v>6000</v>
      </c>
    </row>
    <row r="655" spans="1:13" x14ac:dyDescent="0.25">
      <c r="A655" s="363"/>
      <c r="B655" s="359"/>
      <c r="C655" s="4" t="s">
        <v>54</v>
      </c>
      <c r="D655" s="100">
        <v>0</v>
      </c>
      <c r="E655" s="45">
        <v>113148</v>
      </c>
      <c r="F655" s="64"/>
      <c r="G655" s="45"/>
      <c r="H655" s="64"/>
      <c r="I655" s="45"/>
      <c r="J655" s="45"/>
      <c r="K655" s="45">
        <f t="shared" si="231"/>
        <v>113148</v>
      </c>
      <c r="L655" s="95">
        <v>13148</v>
      </c>
      <c r="M655" s="45">
        <f t="shared" si="232"/>
        <v>100000</v>
      </c>
    </row>
    <row r="656" spans="1:13" x14ac:dyDescent="0.25">
      <c r="A656" s="363"/>
      <c r="B656" s="359"/>
      <c r="C656" s="18" t="s">
        <v>44</v>
      </c>
      <c r="D656" s="108">
        <f>SUM(D650:D655)</f>
        <v>2583477</v>
      </c>
      <c r="E656" s="108">
        <v>2675662</v>
      </c>
      <c r="F656" s="51">
        <f t="shared" ref="F656:M656" si="233">SUM(F650:F655)</f>
        <v>0</v>
      </c>
      <c r="G656" s="51">
        <f t="shared" si="233"/>
        <v>0</v>
      </c>
      <c r="H656" s="51">
        <f t="shared" si="233"/>
        <v>0</v>
      </c>
      <c r="I656" s="51">
        <f t="shared" si="233"/>
        <v>0</v>
      </c>
      <c r="J656" s="51">
        <f t="shared" si="233"/>
        <v>0</v>
      </c>
      <c r="K656" s="51">
        <f t="shared" si="233"/>
        <v>2675662</v>
      </c>
      <c r="L656" s="185">
        <f t="shared" si="233"/>
        <v>1689404</v>
      </c>
      <c r="M656" s="83">
        <f t="shared" si="233"/>
        <v>986258</v>
      </c>
    </row>
    <row r="657" spans="1:13" x14ac:dyDescent="0.25">
      <c r="A657" s="363"/>
      <c r="B657" s="359"/>
      <c r="C657" s="220" t="s">
        <v>45</v>
      </c>
      <c r="D657" s="219">
        <v>497366</v>
      </c>
      <c r="E657" s="215">
        <v>516866</v>
      </c>
      <c r="F657" s="215"/>
      <c r="G657" s="215"/>
      <c r="H657" s="215"/>
      <c r="I657" s="215"/>
      <c r="J657" s="215"/>
      <c r="K657" s="216">
        <f t="shared" ref="K657:K666" si="234">E657+F657+G657+H657+I657+J657</f>
        <v>516866</v>
      </c>
      <c r="L657" s="217">
        <v>328869</v>
      </c>
      <c r="M657" s="216">
        <f t="shared" ref="M657:M666" si="235">K657-L657</f>
        <v>187997</v>
      </c>
    </row>
    <row r="658" spans="1:13" x14ac:dyDescent="0.25">
      <c r="A658" s="363"/>
      <c r="B658" s="359"/>
      <c r="C658" s="4" t="s">
        <v>46</v>
      </c>
      <c r="D658" s="100">
        <v>40000</v>
      </c>
      <c r="E658" s="45">
        <v>36819</v>
      </c>
      <c r="F658" s="45"/>
      <c r="G658" s="45"/>
      <c r="H658" s="45"/>
      <c r="I658" s="45"/>
      <c r="J658" s="45"/>
      <c r="K658" s="45">
        <f t="shared" si="234"/>
        <v>36819</v>
      </c>
      <c r="L658" s="95">
        <v>0</v>
      </c>
      <c r="M658" s="45">
        <f t="shared" si="235"/>
        <v>36819</v>
      </c>
    </row>
    <row r="659" spans="1:13" x14ac:dyDescent="0.25">
      <c r="A659" s="363"/>
      <c r="B659" s="359"/>
      <c r="C659" s="4" t="s">
        <v>56</v>
      </c>
      <c r="D659" s="100">
        <v>45000</v>
      </c>
      <c r="E659" s="45">
        <v>41031</v>
      </c>
      <c r="F659" s="45"/>
      <c r="G659" s="45"/>
      <c r="H659" s="45"/>
      <c r="I659" s="45"/>
      <c r="J659" s="45"/>
      <c r="K659" s="45">
        <f t="shared" si="234"/>
        <v>41031</v>
      </c>
      <c r="L659" s="95">
        <v>3937</v>
      </c>
      <c r="M659" s="64">
        <f t="shared" si="235"/>
        <v>37094</v>
      </c>
    </row>
    <row r="660" spans="1:13" x14ac:dyDescent="0.25">
      <c r="A660" s="363"/>
      <c r="B660" s="359"/>
      <c r="C660" s="92" t="s">
        <v>58</v>
      </c>
      <c r="D660" s="106">
        <v>0</v>
      </c>
      <c r="E660" s="45">
        <v>1641</v>
      </c>
      <c r="F660" s="45"/>
      <c r="G660" s="45"/>
      <c r="H660" s="45"/>
      <c r="I660" s="45"/>
      <c r="J660" s="45"/>
      <c r="K660" s="45">
        <f t="shared" si="234"/>
        <v>1641</v>
      </c>
      <c r="L660" s="95">
        <v>1641</v>
      </c>
      <c r="M660" s="95">
        <f t="shared" si="235"/>
        <v>0</v>
      </c>
    </row>
    <row r="661" spans="1:13" x14ac:dyDescent="0.25">
      <c r="A661" s="363"/>
      <c r="B661" s="359"/>
      <c r="C661" s="4" t="s">
        <v>59</v>
      </c>
      <c r="D661" s="100">
        <v>50000</v>
      </c>
      <c r="E661" s="45">
        <v>50000</v>
      </c>
      <c r="F661" s="45"/>
      <c r="G661" s="45"/>
      <c r="H661" s="64"/>
      <c r="I661" s="45"/>
      <c r="J661" s="45"/>
      <c r="K661" s="45">
        <f t="shared" si="234"/>
        <v>50000</v>
      </c>
      <c r="L661" s="95">
        <v>33999</v>
      </c>
      <c r="M661" s="45">
        <f t="shared" si="235"/>
        <v>16001</v>
      </c>
    </row>
    <row r="662" spans="1:13" x14ac:dyDescent="0.25">
      <c r="A662" s="363"/>
      <c r="B662" s="359"/>
      <c r="C662" s="4" t="s">
        <v>60</v>
      </c>
      <c r="D662" s="100">
        <v>10000</v>
      </c>
      <c r="E662" s="45">
        <v>59794</v>
      </c>
      <c r="F662" s="45">
        <v>-1900</v>
      </c>
      <c r="G662" s="45"/>
      <c r="H662" s="64"/>
      <c r="I662" s="45"/>
      <c r="J662" s="45"/>
      <c r="K662" s="45">
        <f t="shared" si="234"/>
        <v>57894</v>
      </c>
      <c r="L662" s="95">
        <v>10000</v>
      </c>
      <c r="M662" s="45">
        <f t="shared" si="235"/>
        <v>47894</v>
      </c>
    </row>
    <row r="663" spans="1:13" x14ac:dyDescent="0.25">
      <c r="A663" s="363"/>
      <c r="B663" s="359"/>
      <c r="C663" s="4" t="s">
        <v>47</v>
      </c>
      <c r="D663" s="100">
        <v>8400</v>
      </c>
      <c r="E663" s="45">
        <v>8400</v>
      </c>
      <c r="F663" s="64"/>
      <c r="G663" s="45"/>
      <c r="H663" s="64"/>
      <c r="I663" s="45"/>
      <c r="J663" s="45"/>
      <c r="K663" s="45">
        <f t="shared" si="234"/>
        <v>8400</v>
      </c>
      <c r="L663" s="95">
        <v>4200</v>
      </c>
      <c r="M663" s="45">
        <f t="shared" si="235"/>
        <v>4200</v>
      </c>
    </row>
    <row r="664" spans="1:13" x14ac:dyDescent="0.25">
      <c r="A664" s="363"/>
      <c r="B664" s="359"/>
      <c r="C664" s="4" t="s">
        <v>61</v>
      </c>
      <c r="D664" s="100">
        <v>0</v>
      </c>
      <c r="E664" s="45">
        <v>100206</v>
      </c>
      <c r="F664" s="45"/>
      <c r="G664" s="45"/>
      <c r="H664" s="64"/>
      <c r="I664" s="45"/>
      <c r="J664" s="45"/>
      <c r="K664" s="45">
        <f t="shared" si="234"/>
        <v>100206</v>
      </c>
      <c r="L664" s="95">
        <v>206</v>
      </c>
      <c r="M664" s="45">
        <f t="shared" si="235"/>
        <v>100000</v>
      </c>
    </row>
    <row r="665" spans="1:13" x14ac:dyDescent="0.25">
      <c r="A665" s="363"/>
      <c r="B665" s="359"/>
      <c r="C665" s="4" t="s">
        <v>48</v>
      </c>
      <c r="D665" s="100">
        <v>23750</v>
      </c>
      <c r="E665" s="45">
        <v>22777</v>
      </c>
      <c r="F665" s="45"/>
      <c r="G665" s="45"/>
      <c r="H665" s="64"/>
      <c r="I665" s="45"/>
      <c r="J665" s="45"/>
      <c r="K665" s="45">
        <f t="shared" si="234"/>
        <v>22777</v>
      </c>
      <c r="L665" s="95">
        <v>5664</v>
      </c>
      <c r="M665" s="64">
        <f t="shared" si="235"/>
        <v>17113</v>
      </c>
    </row>
    <row r="666" spans="1:13" x14ac:dyDescent="0.25">
      <c r="A666" s="363"/>
      <c r="B666" s="359"/>
      <c r="C666" s="4" t="s">
        <v>63</v>
      </c>
      <c r="D666" s="100">
        <v>491461</v>
      </c>
      <c r="E666" s="45">
        <v>650961</v>
      </c>
      <c r="F666" s="45"/>
      <c r="G666" s="45"/>
      <c r="H666" s="64"/>
      <c r="I666" s="45"/>
      <c r="J666" s="45"/>
      <c r="K666" s="45">
        <f t="shared" si="234"/>
        <v>650961</v>
      </c>
      <c r="L666" s="95">
        <v>0</v>
      </c>
      <c r="M666" s="45">
        <f t="shared" si="235"/>
        <v>650961</v>
      </c>
    </row>
    <row r="667" spans="1:13" x14ac:dyDescent="0.25">
      <c r="A667" s="363"/>
      <c r="B667" s="359"/>
      <c r="C667" s="18" t="s">
        <v>49</v>
      </c>
      <c r="D667" s="108">
        <f>SUM(D658:D666)</f>
        <v>668611</v>
      </c>
      <c r="E667" s="108">
        <v>971629</v>
      </c>
      <c r="F667" s="51">
        <f t="shared" ref="F667:M667" si="236">SUM(F658:F666)</f>
        <v>-1900</v>
      </c>
      <c r="G667" s="51">
        <f t="shared" si="236"/>
        <v>0</v>
      </c>
      <c r="H667" s="51">
        <f t="shared" si="236"/>
        <v>0</v>
      </c>
      <c r="I667" s="51">
        <f t="shared" si="236"/>
        <v>0</v>
      </c>
      <c r="J667" s="51">
        <f t="shared" si="236"/>
        <v>0</v>
      </c>
      <c r="K667" s="51">
        <f t="shared" si="236"/>
        <v>969729</v>
      </c>
      <c r="L667" s="185">
        <f t="shared" si="236"/>
        <v>59647</v>
      </c>
      <c r="M667" s="83">
        <f t="shared" si="236"/>
        <v>910082</v>
      </c>
    </row>
    <row r="668" spans="1:13" x14ac:dyDescent="0.25">
      <c r="A668" s="363"/>
      <c r="B668" s="359" t="s">
        <v>24</v>
      </c>
      <c r="C668" s="4" t="s">
        <v>65</v>
      </c>
      <c r="D668" s="100">
        <v>36000</v>
      </c>
      <c r="E668" s="45">
        <v>26100</v>
      </c>
      <c r="F668" s="45"/>
      <c r="G668" s="45"/>
      <c r="H668" s="45"/>
      <c r="I668" s="45"/>
      <c r="J668" s="45"/>
      <c r="K668" s="45">
        <f t="shared" ref="K668:K672" si="237">E668+F668+G668+H668+I668+J668</f>
        <v>26100</v>
      </c>
      <c r="L668" s="95">
        <v>0</v>
      </c>
      <c r="M668" s="45">
        <f t="shared" ref="M668:M672" si="238">K668-L668</f>
        <v>26100</v>
      </c>
    </row>
    <row r="669" spans="1:13" x14ac:dyDescent="0.25">
      <c r="A669" s="363"/>
      <c r="B669" s="359"/>
      <c r="C669" s="4" t="s">
        <v>60</v>
      </c>
      <c r="D669" s="100">
        <v>10000</v>
      </c>
      <c r="E669" s="45">
        <v>10000</v>
      </c>
      <c r="F669" s="45"/>
      <c r="G669" s="45"/>
      <c r="H669" s="45"/>
      <c r="I669" s="45"/>
      <c r="J669" s="45"/>
      <c r="K669" s="45">
        <f t="shared" si="237"/>
        <v>10000</v>
      </c>
      <c r="L669" s="95">
        <v>0</v>
      </c>
      <c r="M669" s="45">
        <f t="shared" si="238"/>
        <v>10000</v>
      </c>
    </row>
    <row r="670" spans="1:13" x14ac:dyDescent="0.25">
      <c r="A670" s="363"/>
      <c r="B670" s="359"/>
      <c r="C670" s="4" t="s">
        <v>67</v>
      </c>
      <c r="D670" s="100">
        <v>0</v>
      </c>
      <c r="E670" s="45">
        <v>4000</v>
      </c>
      <c r="F670" s="45"/>
      <c r="G670" s="45"/>
      <c r="H670" s="45"/>
      <c r="I670" s="45"/>
      <c r="J670" s="45"/>
      <c r="K670" s="45">
        <f t="shared" si="237"/>
        <v>4000</v>
      </c>
      <c r="L670" s="95">
        <v>4000</v>
      </c>
      <c r="M670" s="45">
        <f t="shared" si="238"/>
        <v>0</v>
      </c>
    </row>
    <row r="671" spans="1:13" x14ac:dyDescent="0.25">
      <c r="A671" s="363"/>
      <c r="B671" s="359"/>
      <c r="C671" s="4" t="s">
        <v>61</v>
      </c>
      <c r="D671" s="100">
        <v>0</v>
      </c>
      <c r="E671" s="45">
        <v>4000</v>
      </c>
      <c r="F671" s="45"/>
      <c r="G671" s="45"/>
      <c r="H671" s="45"/>
      <c r="I671" s="45"/>
      <c r="J671" s="45"/>
      <c r="K671" s="45">
        <f t="shared" si="237"/>
        <v>4000</v>
      </c>
      <c r="L671" s="95">
        <v>4000</v>
      </c>
      <c r="M671" s="45">
        <f t="shared" si="238"/>
        <v>0</v>
      </c>
    </row>
    <row r="672" spans="1:13" x14ac:dyDescent="0.25">
      <c r="A672" s="363"/>
      <c r="B672" s="359"/>
      <c r="C672" s="4" t="s">
        <v>48</v>
      </c>
      <c r="D672" s="100">
        <v>12420</v>
      </c>
      <c r="E672" s="45">
        <v>12420</v>
      </c>
      <c r="F672" s="45"/>
      <c r="G672" s="45"/>
      <c r="H672" s="45"/>
      <c r="I672" s="45"/>
      <c r="J672" s="45"/>
      <c r="K672" s="45">
        <f t="shared" si="237"/>
        <v>12420</v>
      </c>
      <c r="L672" s="95">
        <v>2160</v>
      </c>
      <c r="M672" s="45">
        <f t="shared" si="238"/>
        <v>10260</v>
      </c>
    </row>
    <row r="673" spans="1:13" x14ac:dyDescent="0.25">
      <c r="A673" s="363"/>
      <c r="B673" s="359"/>
      <c r="C673" s="18" t="s">
        <v>49</v>
      </c>
      <c r="D673" s="108">
        <f>SUM(D668:D672)</f>
        <v>58420</v>
      </c>
      <c r="E673" s="108">
        <v>56520</v>
      </c>
      <c r="F673" s="51">
        <f t="shared" ref="F673:M673" si="239">SUM(F668:F672)</f>
        <v>0</v>
      </c>
      <c r="G673" s="51">
        <f t="shared" si="239"/>
        <v>0</v>
      </c>
      <c r="H673" s="51">
        <f t="shared" si="239"/>
        <v>0</v>
      </c>
      <c r="I673" s="51">
        <f t="shared" si="239"/>
        <v>0</v>
      </c>
      <c r="J673" s="51">
        <f t="shared" si="239"/>
        <v>0</v>
      </c>
      <c r="K673" s="51">
        <f t="shared" si="239"/>
        <v>56520</v>
      </c>
      <c r="L673" s="185">
        <f t="shared" si="239"/>
        <v>10160</v>
      </c>
      <c r="M673" s="83">
        <f t="shared" si="239"/>
        <v>46360</v>
      </c>
    </row>
    <row r="674" spans="1:13" x14ac:dyDescent="0.25">
      <c r="A674" s="363" t="s">
        <v>107</v>
      </c>
      <c r="B674" s="359" t="s">
        <v>21</v>
      </c>
      <c r="C674" s="4" t="s">
        <v>43</v>
      </c>
      <c r="D674" s="100">
        <v>82800</v>
      </c>
      <c r="E674" s="45">
        <v>82800</v>
      </c>
      <c r="F674" s="45"/>
      <c r="G674" s="45"/>
      <c r="H674" s="45"/>
      <c r="I674" s="45"/>
      <c r="J674" s="45"/>
      <c r="K674" s="45">
        <f t="shared" ref="K674:K675" si="240">E674+F674+G674+H674+I674+J674</f>
        <v>82800</v>
      </c>
      <c r="L674" s="95">
        <v>55199</v>
      </c>
      <c r="M674" s="45">
        <f t="shared" ref="M674:M675" si="241">K674-L674</f>
        <v>27601</v>
      </c>
    </row>
    <row r="675" spans="1:13" x14ac:dyDescent="0.25">
      <c r="A675" s="363"/>
      <c r="B675" s="359"/>
      <c r="C675" s="4" t="s">
        <v>45</v>
      </c>
      <c r="D675" s="100">
        <v>15456</v>
      </c>
      <c r="E675" s="45">
        <v>15456</v>
      </c>
      <c r="F675" s="45"/>
      <c r="G675" s="45"/>
      <c r="H675" s="45"/>
      <c r="I675" s="45"/>
      <c r="J675" s="45"/>
      <c r="K675" s="45">
        <f t="shared" si="240"/>
        <v>15456</v>
      </c>
      <c r="L675" s="95">
        <v>10625</v>
      </c>
      <c r="M675" s="45">
        <f t="shared" si="241"/>
        <v>4831</v>
      </c>
    </row>
    <row r="676" spans="1:13" x14ac:dyDescent="0.25">
      <c r="A676" s="472" t="s">
        <v>210</v>
      </c>
      <c r="B676" s="473"/>
      <c r="C676" s="474"/>
      <c r="D676" s="224">
        <f>SUM(D643+D644+D649+D656+D657+D667+D673+D674+D675)</f>
        <v>4975804</v>
      </c>
      <c r="E676" s="224">
        <v>5404804</v>
      </c>
      <c r="F676" s="225">
        <f>SUM(F643,F644,F649,F656,F657,F667,F673,F674,F675)</f>
        <v>0</v>
      </c>
      <c r="G676" s="225">
        <f t="shared" ref="G676:M676" si="242">SUM(G643,G644,G649,G656,G657,G667,G673,G674,G675)</f>
        <v>0</v>
      </c>
      <c r="H676" s="225">
        <f t="shared" si="242"/>
        <v>0</v>
      </c>
      <c r="I676" s="225">
        <f>SUM(I643,I644,I649,I656,I657,I667,I673,I674,I675)</f>
        <v>0</v>
      </c>
      <c r="J676" s="225">
        <f>SUM(J643,J644,J649,J656,J657,J667,J673,J674,J675)</f>
        <v>0</v>
      </c>
      <c r="K676" s="225">
        <f t="shared" si="242"/>
        <v>5404804</v>
      </c>
      <c r="L676" s="226">
        <f>SUM(L643,L644,L649,L656,L657,L667,L673,L674,L675)</f>
        <v>2881407</v>
      </c>
      <c r="M676" s="225">
        <f t="shared" si="242"/>
        <v>2523397</v>
      </c>
    </row>
    <row r="677" spans="1:13" x14ac:dyDescent="0.25">
      <c r="A677" s="363" t="s">
        <v>108</v>
      </c>
      <c r="B677" s="357" t="s">
        <v>42</v>
      </c>
      <c r="C677" s="4" t="s">
        <v>43</v>
      </c>
      <c r="D677" s="100">
        <v>978360</v>
      </c>
      <c r="E677" s="45">
        <v>794871</v>
      </c>
      <c r="F677" s="45"/>
      <c r="G677" s="45"/>
      <c r="H677" s="45"/>
      <c r="I677" s="45"/>
      <c r="J677" s="45"/>
      <c r="K677" s="45">
        <f t="shared" ref="K677:K681" si="243">E677+F677+G677+H677+I677+J677</f>
        <v>794871</v>
      </c>
      <c r="L677" s="95">
        <v>441003</v>
      </c>
      <c r="M677" s="45">
        <f t="shared" ref="M677:M681" si="244">K677-L677</f>
        <v>353868</v>
      </c>
    </row>
    <row r="678" spans="1:13" x14ac:dyDescent="0.25">
      <c r="A678" s="363"/>
      <c r="B678" s="364"/>
      <c r="C678" s="4" t="s">
        <v>50</v>
      </c>
      <c r="D678" s="100">
        <v>0</v>
      </c>
      <c r="E678" s="45">
        <v>0</v>
      </c>
      <c r="F678" s="45"/>
      <c r="G678" s="45"/>
      <c r="H678" s="45"/>
      <c r="I678" s="45"/>
      <c r="J678" s="45"/>
      <c r="K678" s="45">
        <f t="shared" si="243"/>
        <v>0</v>
      </c>
      <c r="L678" s="95">
        <v>0</v>
      </c>
      <c r="M678" s="45">
        <f t="shared" si="244"/>
        <v>0</v>
      </c>
    </row>
    <row r="679" spans="1:13" x14ac:dyDescent="0.25">
      <c r="A679" s="363"/>
      <c r="B679" s="364"/>
      <c r="C679" s="4" t="s">
        <v>51</v>
      </c>
      <c r="D679" s="100">
        <v>0</v>
      </c>
      <c r="E679" s="45">
        <v>0</v>
      </c>
      <c r="F679" s="45"/>
      <c r="G679" s="45"/>
      <c r="H679" s="45"/>
      <c r="I679" s="45"/>
      <c r="J679" s="45"/>
      <c r="K679" s="45">
        <f t="shared" si="243"/>
        <v>0</v>
      </c>
      <c r="L679" s="95">
        <v>0</v>
      </c>
      <c r="M679" s="45">
        <f t="shared" si="244"/>
        <v>0</v>
      </c>
    </row>
    <row r="680" spans="1:13" x14ac:dyDescent="0.25">
      <c r="A680" s="363"/>
      <c r="B680" s="364"/>
      <c r="C680" s="4" t="s">
        <v>53</v>
      </c>
      <c r="D680" s="100">
        <v>0</v>
      </c>
      <c r="E680" s="45">
        <v>0</v>
      </c>
      <c r="F680" s="45"/>
      <c r="G680" s="45"/>
      <c r="H680" s="45"/>
      <c r="I680" s="45"/>
      <c r="J680" s="45"/>
      <c r="K680" s="45">
        <f t="shared" si="243"/>
        <v>0</v>
      </c>
      <c r="L680" s="95">
        <v>0</v>
      </c>
      <c r="M680" s="45">
        <f t="shared" si="244"/>
        <v>0</v>
      </c>
    </row>
    <row r="681" spans="1:13" x14ac:dyDescent="0.25">
      <c r="A681" s="363"/>
      <c r="B681" s="364"/>
      <c r="C681" s="4" t="s">
        <v>54</v>
      </c>
      <c r="D681" s="100">
        <v>0</v>
      </c>
      <c r="E681" s="45">
        <v>1875</v>
      </c>
      <c r="F681" s="45"/>
      <c r="G681" s="45"/>
      <c r="H681" s="45"/>
      <c r="I681" s="45"/>
      <c r="J681" s="45"/>
      <c r="K681" s="45">
        <f t="shared" si="243"/>
        <v>1875</v>
      </c>
      <c r="L681" s="95">
        <v>1875</v>
      </c>
      <c r="M681" s="45">
        <f t="shared" si="244"/>
        <v>0</v>
      </c>
    </row>
    <row r="682" spans="1:13" x14ac:dyDescent="0.25">
      <c r="A682" s="363"/>
      <c r="B682" s="364"/>
      <c r="C682" s="18" t="s">
        <v>44</v>
      </c>
      <c r="D682" s="108">
        <f>SUM(D677:D681)</f>
        <v>978360</v>
      </c>
      <c r="E682" s="108">
        <v>796746</v>
      </c>
      <c r="F682" s="51">
        <f t="shared" ref="F682:M682" si="245">SUM(F677:F681)</f>
        <v>0</v>
      </c>
      <c r="G682" s="51">
        <f t="shared" si="245"/>
        <v>0</v>
      </c>
      <c r="H682" s="51">
        <f t="shared" si="245"/>
        <v>0</v>
      </c>
      <c r="I682" s="51">
        <f t="shared" si="245"/>
        <v>0</v>
      </c>
      <c r="J682" s="51">
        <f t="shared" si="245"/>
        <v>0</v>
      </c>
      <c r="K682" s="51">
        <f t="shared" si="245"/>
        <v>796746</v>
      </c>
      <c r="L682" s="185">
        <f t="shared" si="245"/>
        <v>442878</v>
      </c>
      <c r="M682" s="83">
        <f t="shared" si="245"/>
        <v>353868</v>
      </c>
    </row>
    <row r="683" spans="1:13" x14ac:dyDescent="0.25">
      <c r="A683" s="363"/>
      <c r="B683" s="364"/>
      <c r="C683" s="220" t="s">
        <v>45</v>
      </c>
      <c r="D683" s="219">
        <v>91314</v>
      </c>
      <c r="E683" s="215">
        <v>81113</v>
      </c>
      <c r="F683" s="215"/>
      <c r="G683" s="215"/>
      <c r="H683" s="215"/>
      <c r="I683" s="215"/>
      <c r="J683" s="215"/>
      <c r="K683" s="216">
        <f t="shared" ref="K683:K686" si="246">E683+F683+G683+H683+I683+J683</f>
        <v>81113</v>
      </c>
      <c r="L683" s="217">
        <v>53276</v>
      </c>
      <c r="M683" s="216">
        <f t="shared" ref="M683:M699" si="247">K683-L683</f>
        <v>27837</v>
      </c>
    </row>
    <row r="684" spans="1:13" x14ac:dyDescent="0.25">
      <c r="A684" s="363"/>
      <c r="B684" s="364"/>
      <c r="C684" s="97" t="s">
        <v>46</v>
      </c>
      <c r="D684" s="112">
        <v>0</v>
      </c>
      <c r="E684" s="82">
        <v>3181</v>
      </c>
      <c r="F684" s="82"/>
      <c r="G684" s="82"/>
      <c r="H684" s="82"/>
      <c r="I684" s="82"/>
      <c r="J684" s="82"/>
      <c r="K684" s="82">
        <f t="shared" si="246"/>
        <v>3181</v>
      </c>
      <c r="L684" s="187">
        <v>3181</v>
      </c>
      <c r="M684" s="95">
        <f t="shared" si="247"/>
        <v>0</v>
      </c>
    </row>
    <row r="685" spans="1:13" x14ac:dyDescent="0.25">
      <c r="A685" s="363"/>
      <c r="B685" s="364"/>
      <c r="C685" s="203" t="s">
        <v>56</v>
      </c>
      <c r="D685" s="112">
        <v>0</v>
      </c>
      <c r="E685" s="82">
        <v>428</v>
      </c>
      <c r="F685" s="82"/>
      <c r="G685" s="82"/>
      <c r="H685" s="82"/>
      <c r="I685" s="82"/>
      <c r="J685" s="82"/>
      <c r="K685" s="82">
        <f t="shared" si="246"/>
        <v>428</v>
      </c>
      <c r="L685" s="187">
        <v>428</v>
      </c>
      <c r="M685" s="94">
        <f t="shared" si="247"/>
        <v>0</v>
      </c>
    </row>
    <row r="686" spans="1:13" x14ac:dyDescent="0.25">
      <c r="A686" s="363"/>
      <c r="B686" s="364"/>
      <c r="C686" s="97" t="s">
        <v>48</v>
      </c>
      <c r="D686" s="112">
        <v>0</v>
      </c>
      <c r="E686" s="82">
        <v>975</v>
      </c>
      <c r="F686" s="82"/>
      <c r="G686" s="82"/>
      <c r="H686" s="82"/>
      <c r="I686" s="82"/>
      <c r="J686" s="82"/>
      <c r="K686" s="82">
        <f t="shared" si="246"/>
        <v>975</v>
      </c>
      <c r="L686" s="187">
        <v>975</v>
      </c>
      <c r="M686" s="94">
        <f t="shared" si="247"/>
        <v>0</v>
      </c>
    </row>
    <row r="687" spans="1:13" x14ac:dyDescent="0.25">
      <c r="A687" s="363"/>
      <c r="B687" s="358"/>
      <c r="C687" s="18" t="s">
        <v>49</v>
      </c>
      <c r="D687" s="108">
        <f>SUM(D684:D686)</f>
        <v>0</v>
      </c>
      <c r="E687" s="108">
        <v>4584</v>
      </c>
      <c r="F687" s="51">
        <f>F684+F686+F685</f>
        <v>0</v>
      </c>
      <c r="G687" s="51">
        <f t="shared" ref="G687:J687" si="248">G684+G686</f>
        <v>0</v>
      </c>
      <c r="H687" s="51">
        <f t="shared" si="248"/>
        <v>0</v>
      </c>
      <c r="I687" s="51">
        <f t="shared" si="248"/>
        <v>0</v>
      </c>
      <c r="J687" s="51">
        <f t="shared" si="248"/>
        <v>0</v>
      </c>
      <c r="K687" s="51">
        <f>K684+K686+K685</f>
        <v>4584</v>
      </c>
      <c r="L687" s="185">
        <f>L684+L686+L685</f>
        <v>4584</v>
      </c>
      <c r="M687" s="96">
        <f>M684+M686+M685</f>
        <v>0</v>
      </c>
    </row>
    <row r="688" spans="1:13" x14ac:dyDescent="0.25">
      <c r="A688" s="363"/>
      <c r="B688" s="357" t="s">
        <v>21</v>
      </c>
      <c r="C688" s="97" t="s">
        <v>43</v>
      </c>
      <c r="D688" s="112">
        <v>0</v>
      </c>
      <c r="E688" s="82">
        <v>180287</v>
      </c>
      <c r="F688" s="82"/>
      <c r="G688" s="82"/>
      <c r="H688" s="82"/>
      <c r="I688" s="82"/>
      <c r="J688" s="82"/>
      <c r="K688" s="82">
        <f>E688+F688+G688+H688+I688+J688</f>
        <v>180287</v>
      </c>
      <c r="L688" s="187">
        <v>180287</v>
      </c>
      <c r="M688" s="94">
        <f t="shared" si="247"/>
        <v>0</v>
      </c>
    </row>
    <row r="689" spans="1:13" x14ac:dyDescent="0.25">
      <c r="A689" s="363"/>
      <c r="B689" s="364"/>
      <c r="C689" s="18" t="s">
        <v>44</v>
      </c>
      <c r="D689" s="108">
        <f>SUM(D688)</f>
        <v>0</v>
      </c>
      <c r="E689" s="108">
        <v>180287</v>
      </c>
      <c r="F689" s="51">
        <f t="shared" ref="F689:M689" si="249">F688</f>
        <v>0</v>
      </c>
      <c r="G689" s="51">
        <f t="shared" si="249"/>
        <v>0</v>
      </c>
      <c r="H689" s="51">
        <f t="shared" si="249"/>
        <v>0</v>
      </c>
      <c r="I689" s="51">
        <f t="shared" si="249"/>
        <v>0</v>
      </c>
      <c r="J689" s="51">
        <f t="shared" si="249"/>
        <v>0</v>
      </c>
      <c r="K689" s="51">
        <f t="shared" si="249"/>
        <v>180287</v>
      </c>
      <c r="L689" s="185">
        <f t="shared" si="249"/>
        <v>180287</v>
      </c>
      <c r="M689" s="96">
        <f t="shared" si="249"/>
        <v>0</v>
      </c>
    </row>
    <row r="690" spans="1:13" x14ac:dyDescent="0.25">
      <c r="A690" s="363"/>
      <c r="B690" s="364"/>
      <c r="C690" s="220" t="s">
        <v>45</v>
      </c>
      <c r="D690" s="219">
        <v>0</v>
      </c>
      <c r="E690" s="215">
        <v>9942</v>
      </c>
      <c r="F690" s="215"/>
      <c r="G690" s="215"/>
      <c r="H690" s="215"/>
      <c r="I690" s="215"/>
      <c r="J690" s="215"/>
      <c r="K690" s="215">
        <f t="shared" ref="K690:K699" si="250">E690+F690+G690+H690+I690+J690</f>
        <v>9942</v>
      </c>
      <c r="L690" s="217">
        <v>9942</v>
      </c>
      <c r="M690" s="218">
        <f t="shared" ref="M690" si="251">K690-L690</f>
        <v>0</v>
      </c>
    </row>
    <row r="691" spans="1:13" x14ac:dyDescent="0.25">
      <c r="A691" s="363"/>
      <c r="B691" s="364"/>
      <c r="C691" s="4" t="s">
        <v>46</v>
      </c>
      <c r="D691" s="100">
        <v>40000</v>
      </c>
      <c r="E691" s="45">
        <v>36819</v>
      </c>
      <c r="F691" s="45"/>
      <c r="G691" s="45"/>
      <c r="H691" s="45"/>
      <c r="I691" s="45"/>
      <c r="J691" s="45"/>
      <c r="K691" s="45">
        <f t="shared" si="250"/>
        <v>36819</v>
      </c>
      <c r="L691" s="95">
        <v>0</v>
      </c>
      <c r="M691" s="45">
        <f t="shared" si="247"/>
        <v>36819</v>
      </c>
    </row>
    <row r="692" spans="1:13" x14ac:dyDescent="0.25">
      <c r="A692" s="363"/>
      <c r="B692" s="364"/>
      <c r="C692" s="4" t="s">
        <v>56</v>
      </c>
      <c r="D692" s="100">
        <v>45000</v>
      </c>
      <c r="E692" s="45">
        <v>42931</v>
      </c>
      <c r="F692" s="45"/>
      <c r="G692" s="45"/>
      <c r="H692" s="45"/>
      <c r="I692" s="45"/>
      <c r="J692" s="45"/>
      <c r="K692" s="45">
        <f t="shared" si="250"/>
        <v>42931</v>
      </c>
      <c r="L692" s="95">
        <v>0</v>
      </c>
      <c r="M692" s="64">
        <f t="shared" si="247"/>
        <v>42931</v>
      </c>
    </row>
    <row r="693" spans="1:13" x14ac:dyDescent="0.25">
      <c r="A693" s="363"/>
      <c r="B693" s="364"/>
      <c r="C693" s="92" t="s">
        <v>58</v>
      </c>
      <c r="D693" s="106">
        <v>0</v>
      </c>
      <c r="E693" s="45">
        <v>1641</v>
      </c>
      <c r="F693" s="45"/>
      <c r="G693" s="45"/>
      <c r="H693" s="45"/>
      <c r="I693" s="45"/>
      <c r="J693" s="45"/>
      <c r="K693" s="45">
        <f t="shared" si="250"/>
        <v>1641</v>
      </c>
      <c r="L693" s="95">
        <v>1641</v>
      </c>
      <c r="M693" s="95">
        <f t="shared" si="247"/>
        <v>0</v>
      </c>
    </row>
    <row r="694" spans="1:13" x14ac:dyDescent="0.25">
      <c r="A694" s="363"/>
      <c r="B694" s="364"/>
      <c r="C694" s="4" t="s">
        <v>60</v>
      </c>
      <c r="D694" s="100">
        <v>5000</v>
      </c>
      <c r="E694" s="45">
        <v>4794</v>
      </c>
      <c r="F694" s="45"/>
      <c r="G694" s="45"/>
      <c r="H694" s="45"/>
      <c r="I694" s="45"/>
      <c r="J694" s="45"/>
      <c r="K694" s="45">
        <f t="shared" si="250"/>
        <v>4794</v>
      </c>
      <c r="L694" s="95">
        <v>0</v>
      </c>
      <c r="M694" s="45">
        <f t="shared" si="247"/>
        <v>4794</v>
      </c>
    </row>
    <row r="695" spans="1:13" x14ac:dyDescent="0.25">
      <c r="A695" s="363"/>
      <c r="B695" s="364"/>
      <c r="C695" s="4" t="s">
        <v>47</v>
      </c>
      <c r="D695" s="100">
        <v>0</v>
      </c>
      <c r="E695" s="45">
        <v>0</v>
      </c>
      <c r="F695" s="45"/>
      <c r="G695" s="45"/>
      <c r="H695" s="45"/>
      <c r="I695" s="45"/>
      <c r="J695" s="45"/>
      <c r="K695" s="45">
        <f t="shared" si="250"/>
        <v>0</v>
      </c>
      <c r="L695" s="95">
        <v>0</v>
      </c>
      <c r="M695" s="45">
        <f t="shared" si="247"/>
        <v>0</v>
      </c>
    </row>
    <row r="696" spans="1:13" x14ac:dyDescent="0.25">
      <c r="A696" s="363"/>
      <c r="B696" s="364"/>
      <c r="C696" s="4" t="s">
        <v>61</v>
      </c>
      <c r="D696" s="100">
        <v>0</v>
      </c>
      <c r="E696" s="45">
        <v>206</v>
      </c>
      <c r="F696" s="45"/>
      <c r="G696" s="45"/>
      <c r="H696" s="45"/>
      <c r="I696" s="45"/>
      <c r="J696" s="45"/>
      <c r="K696" s="45">
        <f t="shared" si="250"/>
        <v>206</v>
      </c>
      <c r="L696" s="95">
        <v>206</v>
      </c>
      <c r="M696" s="45">
        <f t="shared" si="247"/>
        <v>0</v>
      </c>
    </row>
    <row r="697" spans="1:13" x14ac:dyDescent="0.25">
      <c r="A697" s="363"/>
      <c r="B697" s="364"/>
      <c r="C697" s="4" t="s">
        <v>62</v>
      </c>
      <c r="D697" s="100">
        <v>0</v>
      </c>
      <c r="E697" s="45">
        <v>0</v>
      </c>
      <c r="F697" s="45"/>
      <c r="G697" s="45"/>
      <c r="H697" s="45"/>
      <c r="I697" s="45"/>
      <c r="J697" s="45"/>
      <c r="K697" s="45">
        <f t="shared" si="250"/>
        <v>0</v>
      </c>
      <c r="L697" s="95">
        <v>0</v>
      </c>
      <c r="M697" s="45">
        <f t="shared" si="247"/>
        <v>0</v>
      </c>
    </row>
    <row r="698" spans="1:13" x14ac:dyDescent="0.25">
      <c r="A698" s="363"/>
      <c r="B698" s="364"/>
      <c r="C698" s="4" t="s">
        <v>48</v>
      </c>
      <c r="D698" s="100">
        <v>19900</v>
      </c>
      <c r="E698" s="45">
        <v>18925</v>
      </c>
      <c r="F698" s="45"/>
      <c r="G698" s="45"/>
      <c r="H698" s="45"/>
      <c r="I698" s="45"/>
      <c r="J698" s="45"/>
      <c r="K698" s="45">
        <f t="shared" si="250"/>
        <v>18925</v>
      </c>
      <c r="L698" s="95">
        <v>498</v>
      </c>
      <c r="M698" s="64">
        <f t="shared" si="247"/>
        <v>18427</v>
      </c>
    </row>
    <row r="699" spans="1:13" x14ac:dyDescent="0.25">
      <c r="A699" s="363"/>
      <c r="B699" s="364"/>
      <c r="C699" s="4" t="s">
        <v>63</v>
      </c>
      <c r="D699" s="100">
        <v>774949</v>
      </c>
      <c r="E699" s="45">
        <v>624949</v>
      </c>
      <c r="F699" s="45"/>
      <c r="G699" s="64"/>
      <c r="H699" s="45"/>
      <c r="I699" s="45"/>
      <c r="J699" s="45"/>
      <c r="K699" s="45">
        <f t="shared" si="250"/>
        <v>624949</v>
      </c>
      <c r="L699" s="95">
        <v>0</v>
      </c>
      <c r="M699" s="45">
        <f t="shared" si="247"/>
        <v>624949</v>
      </c>
    </row>
    <row r="700" spans="1:13" x14ac:dyDescent="0.25">
      <c r="A700" s="363"/>
      <c r="B700" s="358"/>
      <c r="C700" s="18" t="s">
        <v>49</v>
      </c>
      <c r="D700" s="108">
        <f>SUM(D691:D699)</f>
        <v>884849</v>
      </c>
      <c r="E700" s="108">
        <v>730265</v>
      </c>
      <c r="F700" s="51">
        <f t="shared" ref="F700:M700" si="252">SUM(F691:F699)</f>
        <v>0</v>
      </c>
      <c r="G700" s="51">
        <f t="shared" si="252"/>
        <v>0</v>
      </c>
      <c r="H700" s="51">
        <f t="shared" si="252"/>
        <v>0</v>
      </c>
      <c r="I700" s="51">
        <f>SUM(I691:I699)</f>
        <v>0</v>
      </c>
      <c r="J700" s="51">
        <f>SUM(J691:J699)</f>
        <v>0</v>
      </c>
      <c r="K700" s="51">
        <f t="shared" si="252"/>
        <v>730265</v>
      </c>
      <c r="L700" s="185">
        <f t="shared" si="252"/>
        <v>2345</v>
      </c>
      <c r="M700" s="83">
        <f t="shared" si="252"/>
        <v>727920</v>
      </c>
    </row>
    <row r="701" spans="1:13" x14ac:dyDescent="0.25">
      <c r="A701" s="363" t="s">
        <v>109</v>
      </c>
      <c r="B701" s="359" t="s">
        <v>21</v>
      </c>
      <c r="C701" s="4" t="s">
        <v>43</v>
      </c>
      <c r="D701" s="100">
        <v>0</v>
      </c>
      <c r="E701" s="45">
        <v>1327</v>
      </c>
      <c r="F701" s="45"/>
      <c r="G701" s="45"/>
      <c r="H701" s="45"/>
      <c r="I701" s="45"/>
      <c r="J701" s="45"/>
      <c r="K701" s="45">
        <f t="shared" ref="K701:K702" si="253">E701+F701+G701+H701+I701+J701</f>
        <v>1327</v>
      </c>
      <c r="L701" s="95">
        <v>1327</v>
      </c>
      <c r="M701" s="45">
        <f t="shared" ref="M701:M702" si="254">K701-L701</f>
        <v>0</v>
      </c>
    </row>
    <row r="702" spans="1:13" x14ac:dyDescent="0.25">
      <c r="A702" s="363"/>
      <c r="B702" s="359"/>
      <c r="C702" s="4" t="s">
        <v>45</v>
      </c>
      <c r="D702" s="100">
        <v>0</v>
      </c>
      <c r="E702" s="45">
        <v>259</v>
      </c>
      <c r="F702" s="45"/>
      <c r="G702" s="45"/>
      <c r="H702" s="45"/>
      <c r="I702" s="45"/>
      <c r="J702" s="45"/>
      <c r="K702" s="45">
        <f t="shared" si="253"/>
        <v>259</v>
      </c>
      <c r="L702" s="95">
        <v>259</v>
      </c>
      <c r="M702" s="45">
        <f t="shared" si="254"/>
        <v>0</v>
      </c>
    </row>
    <row r="703" spans="1:13" x14ac:dyDescent="0.25">
      <c r="A703" s="472" t="s">
        <v>163</v>
      </c>
      <c r="B703" s="473"/>
      <c r="C703" s="474"/>
      <c r="D703" s="224">
        <f>SUM(D682+D683+D687+D689+D690+D700+D701+D702)</f>
        <v>1954523</v>
      </c>
      <c r="E703" s="224">
        <v>1804523</v>
      </c>
      <c r="F703" s="225">
        <f>SUM(F682,F683,F700,F701,F702)+F690+F689+F687</f>
        <v>0</v>
      </c>
      <c r="G703" s="225">
        <f t="shared" ref="G703:M703" si="255">SUM(G682,G683,G700,G701,G702)+G690+G689+G687</f>
        <v>0</v>
      </c>
      <c r="H703" s="225">
        <f t="shared" si="255"/>
        <v>0</v>
      </c>
      <c r="I703" s="225">
        <f>SUM(I682,I683,I700,I701,I702)+I690+I689+I687</f>
        <v>0</v>
      </c>
      <c r="J703" s="225">
        <f>SUM(J682,J683,J700,J701,J702)+J690+J689+J687</f>
        <v>0</v>
      </c>
      <c r="K703" s="225">
        <f t="shared" si="255"/>
        <v>1804523</v>
      </c>
      <c r="L703" s="226">
        <f>SUM(L682,L683,L700,L701,L702)+L690+L689+L687</f>
        <v>694898</v>
      </c>
      <c r="M703" s="225">
        <f t="shared" si="255"/>
        <v>1109625</v>
      </c>
    </row>
    <row r="704" spans="1:13" x14ac:dyDescent="0.25">
      <c r="A704" s="355" t="s">
        <v>110</v>
      </c>
      <c r="B704" s="244" t="s">
        <v>9</v>
      </c>
      <c r="C704" s="4" t="s">
        <v>70</v>
      </c>
      <c r="D704" s="100">
        <v>0</v>
      </c>
      <c r="E704" s="45">
        <v>0</v>
      </c>
      <c r="F704" s="45"/>
      <c r="G704" s="45"/>
      <c r="H704" s="45"/>
      <c r="I704" s="45"/>
      <c r="J704" s="45"/>
      <c r="K704" s="45">
        <f t="shared" ref="K704:K706" si="256">E704+F704+G704+H704+I704+J704</f>
        <v>0</v>
      </c>
      <c r="L704" s="95">
        <v>0</v>
      </c>
      <c r="M704" s="45">
        <f t="shared" ref="M704:M706" si="257">K704-L704</f>
        <v>0</v>
      </c>
    </row>
    <row r="705" spans="1:13" x14ac:dyDescent="0.25">
      <c r="A705" s="365"/>
      <c r="B705" s="357" t="s">
        <v>42</v>
      </c>
      <c r="C705" s="4" t="s">
        <v>43</v>
      </c>
      <c r="D705" s="100">
        <v>978360</v>
      </c>
      <c r="E705" s="45">
        <v>978360</v>
      </c>
      <c r="F705" s="45"/>
      <c r="G705" s="45"/>
      <c r="H705" s="45"/>
      <c r="I705" s="45"/>
      <c r="J705" s="45"/>
      <c r="K705" s="45">
        <f t="shared" si="256"/>
        <v>978360</v>
      </c>
      <c r="L705" s="95">
        <v>652240</v>
      </c>
      <c r="M705" s="45">
        <f t="shared" si="257"/>
        <v>326120</v>
      </c>
    </row>
    <row r="706" spans="1:13" x14ac:dyDescent="0.25">
      <c r="A706" s="365"/>
      <c r="B706" s="364"/>
      <c r="C706" s="4" t="s">
        <v>54</v>
      </c>
      <c r="D706" s="100">
        <v>0</v>
      </c>
      <c r="E706" s="45">
        <v>1875</v>
      </c>
      <c r="F706" s="45"/>
      <c r="G706" s="45"/>
      <c r="H706" s="45"/>
      <c r="I706" s="45"/>
      <c r="J706" s="45"/>
      <c r="K706" s="45">
        <f t="shared" si="256"/>
        <v>1875</v>
      </c>
      <c r="L706" s="95">
        <v>1875</v>
      </c>
      <c r="M706" s="45">
        <f t="shared" si="257"/>
        <v>0</v>
      </c>
    </row>
    <row r="707" spans="1:13" x14ac:dyDescent="0.25">
      <c r="A707" s="365"/>
      <c r="B707" s="364"/>
      <c r="C707" s="18" t="s">
        <v>44</v>
      </c>
      <c r="D707" s="108">
        <f>SUM(D705:D706)</f>
        <v>978360</v>
      </c>
      <c r="E707" s="108">
        <v>980235</v>
      </c>
      <c r="F707" s="51">
        <f t="shared" ref="F707:M707" si="258">SUM(F705:F706)</f>
        <v>0</v>
      </c>
      <c r="G707" s="51">
        <f t="shared" si="258"/>
        <v>0</v>
      </c>
      <c r="H707" s="51">
        <f t="shared" si="258"/>
        <v>0</v>
      </c>
      <c r="I707" s="51">
        <f t="shared" si="258"/>
        <v>0</v>
      </c>
      <c r="J707" s="51">
        <f t="shared" si="258"/>
        <v>0</v>
      </c>
      <c r="K707" s="51">
        <f t="shared" si="258"/>
        <v>980235</v>
      </c>
      <c r="L707" s="185">
        <f t="shared" si="258"/>
        <v>654115</v>
      </c>
      <c r="M707" s="83">
        <f t="shared" si="258"/>
        <v>326120</v>
      </c>
    </row>
    <row r="708" spans="1:13" x14ac:dyDescent="0.25">
      <c r="A708" s="365"/>
      <c r="B708" s="364"/>
      <c r="C708" s="220" t="s">
        <v>45</v>
      </c>
      <c r="D708" s="219">
        <v>91314</v>
      </c>
      <c r="E708" s="215">
        <v>91314</v>
      </c>
      <c r="F708" s="215"/>
      <c r="G708" s="215"/>
      <c r="H708" s="215"/>
      <c r="I708" s="215"/>
      <c r="J708" s="215"/>
      <c r="K708" s="216">
        <f t="shared" ref="K708:K712" si="259">E708+F708+G708+H708+I708+J708</f>
        <v>91314</v>
      </c>
      <c r="L708" s="217">
        <v>62778</v>
      </c>
      <c r="M708" s="216">
        <f t="shared" ref="M708:M712" si="260">K708-L708</f>
        <v>28536</v>
      </c>
    </row>
    <row r="709" spans="1:13" x14ac:dyDescent="0.25">
      <c r="A709" s="365"/>
      <c r="B709" s="364"/>
      <c r="C709" s="4" t="s">
        <v>46</v>
      </c>
      <c r="D709" s="100">
        <v>0</v>
      </c>
      <c r="E709" s="45">
        <v>3181</v>
      </c>
      <c r="F709" s="45"/>
      <c r="G709" s="45"/>
      <c r="H709" s="45"/>
      <c r="I709" s="45"/>
      <c r="J709" s="45"/>
      <c r="K709" s="45">
        <f t="shared" si="259"/>
        <v>3181</v>
      </c>
      <c r="L709" s="95">
        <v>3181</v>
      </c>
      <c r="M709" s="95">
        <f t="shared" si="260"/>
        <v>0</v>
      </c>
    </row>
    <row r="710" spans="1:13" x14ac:dyDescent="0.25">
      <c r="A710" s="365"/>
      <c r="B710" s="364"/>
      <c r="C710" s="4" t="s">
        <v>56</v>
      </c>
      <c r="D710" s="100">
        <v>0</v>
      </c>
      <c r="E710" s="45">
        <v>428</v>
      </c>
      <c r="F710" s="45"/>
      <c r="G710" s="45"/>
      <c r="H710" s="45"/>
      <c r="I710" s="45"/>
      <c r="J710" s="45"/>
      <c r="K710" s="45">
        <f t="shared" si="259"/>
        <v>428</v>
      </c>
      <c r="L710" s="95">
        <v>428</v>
      </c>
      <c r="M710" s="94">
        <f t="shared" si="260"/>
        <v>0</v>
      </c>
    </row>
    <row r="711" spans="1:13" x14ac:dyDescent="0.25">
      <c r="A711" s="365"/>
      <c r="B711" s="364"/>
      <c r="C711" s="4" t="s">
        <v>47</v>
      </c>
      <c r="D711" s="100">
        <v>0</v>
      </c>
      <c r="E711" s="45">
        <v>1900</v>
      </c>
      <c r="F711" s="45"/>
      <c r="G711" s="45"/>
      <c r="H711" s="45"/>
      <c r="I711" s="45"/>
      <c r="J711" s="45"/>
      <c r="K711" s="45">
        <f t="shared" si="259"/>
        <v>1900</v>
      </c>
      <c r="L711" s="95">
        <v>1900</v>
      </c>
      <c r="M711" s="94">
        <f t="shared" si="260"/>
        <v>0</v>
      </c>
    </row>
    <row r="712" spans="1:13" x14ac:dyDescent="0.25">
      <c r="A712" s="365"/>
      <c r="B712" s="364"/>
      <c r="C712" s="4" t="s">
        <v>48</v>
      </c>
      <c r="D712" s="100">
        <v>0</v>
      </c>
      <c r="E712" s="45">
        <v>974</v>
      </c>
      <c r="F712" s="45"/>
      <c r="G712" s="45"/>
      <c r="H712" s="45"/>
      <c r="I712" s="45"/>
      <c r="J712" s="45"/>
      <c r="K712" s="45">
        <f t="shared" si="259"/>
        <v>974</v>
      </c>
      <c r="L712" s="95">
        <v>974</v>
      </c>
      <c r="M712" s="94">
        <f t="shared" si="260"/>
        <v>0</v>
      </c>
    </row>
    <row r="713" spans="1:13" x14ac:dyDescent="0.25">
      <c r="A713" s="365"/>
      <c r="B713" s="358"/>
      <c r="C713" s="18" t="s">
        <v>49</v>
      </c>
      <c r="D713" s="108">
        <f>SUM(D709:D712)</f>
        <v>0</v>
      </c>
      <c r="E713" s="108">
        <v>6483</v>
      </c>
      <c r="F713" s="51">
        <f t="shared" ref="F713:M713" si="261">SUM(F709:F712)</f>
        <v>0</v>
      </c>
      <c r="G713" s="51">
        <f t="shared" si="261"/>
        <v>0</v>
      </c>
      <c r="H713" s="51">
        <f t="shared" si="261"/>
        <v>0</v>
      </c>
      <c r="I713" s="51">
        <f t="shared" si="261"/>
        <v>0</v>
      </c>
      <c r="J713" s="51">
        <f t="shared" si="261"/>
        <v>0</v>
      </c>
      <c r="K713" s="51">
        <f t="shared" si="261"/>
        <v>6483</v>
      </c>
      <c r="L713" s="185">
        <f>SUM(L709:L712)</f>
        <v>6483</v>
      </c>
      <c r="M713" s="96">
        <f t="shared" si="261"/>
        <v>0</v>
      </c>
    </row>
    <row r="714" spans="1:13" x14ac:dyDescent="0.25">
      <c r="A714" s="365"/>
      <c r="B714" s="357" t="s">
        <v>21</v>
      </c>
      <c r="C714" s="4" t="s">
        <v>43</v>
      </c>
      <c r="D714" s="100">
        <v>4906206</v>
      </c>
      <c r="E714" s="45">
        <v>4900581</v>
      </c>
      <c r="F714" s="45"/>
      <c r="G714" s="45"/>
      <c r="H714" s="45"/>
      <c r="I714" s="45"/>
      <c r="J714" s="64"/>
      <c r="K714" s="45">
        <f t="shared" ref="K714:K718" si="262">E714+F714+G714+H714+I714+J714</f>
        <v>4900581</v>
      </c>
      <c r="L714" s="95">
        <v>3193958</v>
      </c>
      <c r="M714" s="45">
        <f t="shared" ref="M714:M718" si="263">K714-L714</f>
        <v>1706623</v>
      </c>
    </row>
    <row r="715" spans="1:13" x14ac:dyDescent="0.25">
      <c r="A715" s="365"/>
      <c r="B715" s="364"/>
      <c r="C715" s="4" t="s">
        <v>50</v>
      </c>
      <c r="D715" s="100">
        <v>200000</v>
      </c>
      <c r="E715" s="45">
        <v>200000</v>
      </c>
      <c r="F715" s="45"/>
      <c r="G715" s="45"/>
      <c r="H715" s="45"/>
      <c r="I715" s="45"/>
      <c r="J715" s="45"/>
      <c r="K715" s="45">
        <f t="shared" si="262"/>
        <v>200000</v>
      </c>
      <c r="L715" s="95">
        <v>100000</v>
      </c>
      <c r="M715" s="45">
        <f t="shared" si="263"/>
        <v>100000</v>
      </c>
    </row>
    <row r="716" spans="1:13" x14ac:dyDescent="0.25">
      <c r="A716" s="365"/>
      <c r="B716" s="364"/>
      <c r="C716" s="4" t="s">
        <v>51</v>
      </c>
      <c r="D716" s="100">
        <v>10000</v>
      </c>
      <c r="E716" s="45">
        <v>10000</v>
      </c>
      <c r="F716" s="45"/>
      <c r="G716" s="45"/>
      <c r="H716" s="45"/>
      <c r="I716" s="45"/>
      <c r="J716" s="45"/>
      <c r="K716" s="45">
        <f t="shared" si="262"/>
        <v>10000</v>
      </c>
      <c r="L716" s="95">
        <v>0</v>
      </c>
      <c r="M716" s="45">
        <f t="shared" si="263"/>
        <v>10000</v>
      </c>
    </row>
    <row r="717" spans="1:13" x14ac:dyDescent="0.25">
      <c r="A717" s="365"/>
      <c r="B717" s="364"/>
      <c r="C717" s="4" t="s">
        <v>53</v>
      </c>
      <c r="D717" s="100">
        <v>24000</v>
      </c>
      <c r="E717" s="45">
        <v>24000</v>
      </c>
      <c r="F717" s="45"/>
      <c r="G717" s="45"/>
      <c r="H717" s="45"/>
      <c r="I717" s="45"/>
      <c r="J717" s="45"/>
      <c r="K717" s="45">
        <f t="shared" si="262"/>
        <v>24000</v>
      </c>
      <c r="L717" s="95">
        <v>12000</v>
      </c>
      <c r="M717" s="45">
        <f t="shared" si="263"/>
        <v>12000</v>
      </c>
    </row>
    <row r="718" spans="1:13" x14ac:dyDescent="0.25">
      <c r="A718" s="365"/>
      <c r="B718" s="364"/>
      <c r="C718" s="4" t="s">
        <v>54</v>
      </c>
      <c r="D718" s="100">
        <v>0</v>
      </c>
      <c r="E718" s="45">
        <v>3750</v>
      </c>
      <c r="F718" s="45"/>
      <c r="G718" s="45"/>
      <c r="H718" s="45"/>
      <c r="I718" s="45"/>
      <c r="J718" s="45"/>
      <c r="K718" s="45">
        <f t="shared" si="262"/>
        <v>3750</v>
      </c>
      <c r="L718" s="95">
        <v>3750</v>
      </c>
      <c r="M718" s="45">
        <f t="shared" si="263"/>
        <v>0</v>
      </c>
    </row>
    <row r="719" spans="1:13" x14ac:dyDescent="0.25">
      <c r="A719" s="365"/>
      <c r="B719" s="364"/>
      <c r="C719" s="18" t="s">
        <v>44</v>
      </c>
      <c r="D719" s="108">
        <f>SUM(D714:D718)</f>
        <v>5140206</v>
      </c>
      <c r="E719" s="108">
        <v>5138331</v>
      </c>
      <c r="F719" s="51">
        <f t="shared" ref="F719:M719" si="264">SUM(F714:F718)</f>
        <v>0</v>
      </c>
      <c r="G719" s="51">
        <f t="shared" si="264"/>
        <v>0</v>
      </c>
      <c r="H719" s="51">
        <f t="shared" si="264"/>
        <v>0</v>
      </c>
      <c r="I719" s="51">
        <f t="shared" si="264"/>
        <v>0</v>
      </c>
      <c r="J719" s="51">
        <f t="shared" si="264"/>
        <v>0</v>
      </c>
      <c r="K719" s="51">
        <f t="shared" si="264"/>
        <v>5138331</v>
      </c>
      <c r="L719" s="185">
        <f t="shared" si="264"/>
        <v>3309708</v>
      </c>
      <c r="M719" s="83">
        <f t="shared" si="264"/>
        <v>1828623</v>
      </c>
    </row>
    <row r="720" spans="1:13" x14ac:dyDescent="0.25">
      <c r="A720" s="365"/>
      <c r="B720" s="364"/>
      <c r="C720" s="220" t="s">
        <v>45</v>
      </c>
      <c r="D720" s="219">
        <v>989509</v>
      </c>
      <c r="E720" s="215">
        <v>989509</v>
      </c>
      <c r="F720" s="215"/>
      <c r="G720" s="215"/>
      <c r="H720" s="215"/>
      <c r="I720" s="215"/>
      <c r="J720" s="215"/>
      <c r="K720" s="216">
        <f t="shared" ref="K720:K732" si="265">E720+F720+G720+H720+I720+J720</f>
        <v>989509</v>
      </c>
      <c r="L720" s="217">
        <v>651248</v>
      </c>
      <c r="M720" s="216">
        <f t="shared" ref="M720:M732" si="266">K720-L720</f>
        <v>338261</v>
      </c>
    </row>
    <row r="721" spans="1:13" x14ac:dyDescent="0.25">
      <c r="A721" s="365"/>
      <c r="B721" s="364"/>
      <c r="C721" s="4" t="s">
        <v>46</v>
      </c>
      <c r="D721" s="100">
        <v>50000</v>
      </c>
      <c r="E721" s="45">
        <v>46819</v>
      </c>
      <c r="F721" s="45"/>
      <c r="G721" s="45"/>
      <c r="H721" s="45"/>
      <c r="I721" s="45"/>
      <c r="J721" s="45"/>
      <c r="K721" s="45">
        <f t="shared" si="265"/>
        <v>46819</v>
      </c>
      <c r="L721" s="95">
        <v>18839</v>
      </c>
      <c r="M721" s="45">
        <f t="shared" si="266"/>
        <v>27980</v>
      </c>
    </row>
    <row r="722" spans="1:13" x14ac:dyDescent="0.25">
      <c r="A722" s="365"/>
      <c r="B722" s="364"/>
      <c r="C722" s="4" t="s">
        <v>56</v>
      </c>
      <c r="D722" s="100">
        <v>75000</v>
      </c>
      <c r="E722" s="45">
        <v>72931</v>
      </c>
      <c r="F722" s="45"/>
      <c r="G722" s="45"/>
      <c r="H722" s="45"/>
      <c r="I722" s="45"/>
      <c r="J722" s="45"/>
      <c r="K722" s="45">
        <f t="shared" si="265"/>
        <v>72931</v>
      </c>
      <c r="L722" s="95">
        <v>34698</v>
      </c>
      <c r="M722" s="64">
        <f t="shared" si="266"/>
        <v>38233</v>
      </c>
    </row>
    <row r="723" spans="1:13" x14ac:dyDescent="0.25">
      <c r="A723" s="365"/>
      <c r="B723" s="364"/>
      <c r="C723" s="4" t="s">
        <v>57</v>
      </c>
      <c r="D723" s="100">
        <v>33456</v>
      </c>
      <c r="E723" s="45">
        <v>33456</v>
      </c>
      <c r="F723" s="45"/>
      <c r="G723" s="45"/>
      <c r="H723" s="45"/>
      <c r="I723" s="45"/>
      <c r="J723" s="45"/>
      <c r="K723" s="45">
        <f t="shared" si="265"/>
        <v>33456</v>
      </c>
      <c r="L723" s="95">
        <v>19516</v>
      </c>
      <c r="M723" s="45">
        <f t="shared" si="266"/>
        <v>13940</v>
      </c>
    </row>
    <row r="724" spans="1:13" x14ac:dyDescent="0.25">
      <c r="A724" s="365"/>
      <c r="B724" s="364"/>
      <c r="C724" s="92" t="s">
        <v>58</v>
      </c>
      <c r="D724" s="106">
        <v>0</v>
      </c>
      <c r="E724" s="45">
        <v>1641</v>
      </c>
      <c r="F724" s="45"/>
      <c r="G724" s="45"/>
      <c r="H724" s="45"/>
      <c r="I724" s="45"/>
      <c r="J724" s="45"/>
      <c r="K724" s="45">
        <f t="shared" si="265"/>
        <v>1641</v>
      </c>
      <c r="L724" s="95">
        <v>1641</v>
      </c>
      <c r="M724" s="95">
        <f t="shared" si="266"/>
        <v>0</v>
      </c>
    </row>
    <row r="725" spans="1:13" x14ac:dyDescent="0.25">
      <c r="A725" s="365"/>
      <c r="B725" s="364"/>
      <c r="C725" s="4" t="s">
        <v>59</v>
      </c>
      <c r="D725" s="100">
        <v>50000</v>
      </c>
      <c r="E725" s="45">
        <v>50000</v>
      </c>
      <c r="F725" s="45"/>
      <c r="G725" s="45"/>
      <c r="H725" s="45"/>
      <c r="I725" s="45"/>
      <c r="J725" s="45"/>
      <c r="K725" s="45">
        <f t="shared" si="265"/>
        <v>50000</v>
      </c>
      <c r="L725" s="95">
        <v>33999</v>
      </c>
      <c r="M725" s="45">
        <f t="shared" si="266"/>
        <v>16001</v>
      </c>
    </row>
    <row r="726" spans="1:13" x14ac:dyDescent="0.25">
      <c r="A726" s="365"/>
      <c r="B726" s="364"/>
      <c r="C726" s="4" t="s">
        <v>65</v>
      </c>
      <c r="D726" s="100">
        <v>300000</v>
      </c>
      <c r="E726" s="45">
        <v>300000</v>
      </c>
      <c r="F726" s="45"/>
      <c r="G726" s="45"/>
      <c r="H726" s="45"/>
      <c r="I726" s="45"/>
      <c r="J726" s="45"/>
      <c r="K726" s="45">
        <f t="shared" si="265"/>
        <v>300000</v>
      </c>
      <c r="L726" s="95">
        <v>150000</v>
      </c>
      <c r="M726" s="45">
        <f t="shared" si="266"/>
        <v>150000</v>
      </c>
    </row>
    <row r="727" spans="1:13" x14ac:dyDescent="0.25">
      <c r="A727" s="365"/>
      <c r="B727" s="364"/>
      <c r="C727" s="4" t="s">
        <v>60</v>
      </c>
      <c r="D727" s="100">
        <v>10000</v>
      </c>
      <c r="E727" s="45">
        <v>9794</v>
      </c>
      <c r="F727" s="64">
        <v>-1900</v>
      </c>
      <c r="G727" s="45"/>
      <c r="H727" s="45"/>
      <c r="I727" s="45"/>
      <c r="J727" s="45"/>
      <c r="K727" s="45">
        <f t="shared" si="265"/>
        <v>7894</v>
      </c>
      <c r="L727" s="95">
        <v>0</v>
      </c>
      <c r="M727" s="45">
        <f t="shared" si="266"/>
        <v>7894</v>
      </c>
    </row>
    <row r="728" spans="1:13" x14ac:dyDescent="0.25">
      <c r="A728" s="365"/>
      <c r="B728" s="364"/>
      <c r="C728" s="4" t="s">
        <v>47</v>
      </c>
      <c r="D728" s="100">
        <v>8400</v>
      </c>
      <c r="E728" s="45">
        <v>6500</v>
      </c>
      <c r="F728" s="64">
        <v>1900</v>
      </c>
      <c r="G728" s="45"/>
      <c r="H728" s="45"/>
      <c r="I728" s="45"/>
      <c r="J728" s="45"/>
      <c r="K728" s="45">
        <f t="shared" si="265"/>
        <v>8400</v>
      </c>
      <c r="L728" s="95">
        <v>8400</v>
      </c>
      <c r="M728" s="45">
        <f t="shared" si="266"/>
        <v>0</v>
      </c>
    </row>
    <row r="729" spans="1:13" x14ac:dyDescent="0.25">
      <c r="A729" s="365"/>
      <c r="B729" s="364"/>
      <c r="C729" s="4" t="s">
        <v>61</v>
      </c>
      <c r="D729" s="100">
        <v>0</v>
      </c>
      <c r="E729" s="45">
        <v>206</v>
      </c>
      <c r="F729" s="45"/>
      <c r="G729" s="45"/>
      <c r="H729" s="45"/>
      <c r="I729" s="45"/>
      <c r="J729" s="45"/>
      <c r="K729" s="45">
        <f t="shared" si="265"/>
        <v>206</v>
      </c>
      <c r="L729" s="95">
        <v>206</v>
      </c>
      <c r="M729" s="45">
        <f t="shared" si="266"/>
        <v>0</v>
      </c>
    </row>
    <row r="730" spans="1:13" x14ac:dyDescent="0.25">
      <c r="A730" s="365"/>
      <c r="B730" s="364"/>
      <c r="C730" s="4" t="s">
        <v>62</v>
      </c>
      <c r="D730" s="100">
        <v>22830</v>
      </c>
      <c r="E730" s="45">
        <v>22830</v>
      </c>
      <c r="F730" s="45"/>
      <c r="G730" s="45"/>
      <c r="H730" s="45"/>
      <c r="I730" s="45"/>
      <c r="J730" s="45"/>
      <c r="K730" s="45">
        <f t="shared" si="265"/>
        <v>22830</v>
      </c>
      <c r="L730" s="95">
        <v>15670</v>
      </c>
      <c r="M730" s="45">
        <f t="shared" si="266"/>
        <v>7160</v>
      </c>
    </row>
    <row r="731" spans="1:13" x14ac:dyDescent="0.25">
      <c r="A731" s="365"/>
      <c r="B731" s="364"/>
      <c r="C731" s="4" t="s">
        <v>48</v>
      </c>
      <c r="D731" s="100">
        <v>36223</v>
      </c>
      <c r="E731" s="45">
        <v>35249</v>
      </c>
      <c r="F731" s="45"/>
      <c r="G731" s="45"/>
      <c r="H731" s="45"/>
      <c r="I731" s="45"/>
      <c r="J731" s="45"/>
      <c r="K731" s="45">
        <f t="shared" si="265"/>
        <v>35249</v>
      </c>
      <c r="L731" s="95">
        <v>17121</v>
      </c>
      <c r="M731" s="64">
        <f t="shared" si="266"/>
        <v>18128</v>
      </c>
    </row>
    <row r="732" spans="1:13" x14ac:dyDescent="0.25">
      <c r="A732" s="365"/>
      <c r="B732" s="364"/>
      <c r="C732" s="4" t="s">
        <v>63</v>
      </c>
      <c r="D732" s="100">
        <v>859158</v>
      </c>
      <c r="E732" s="45">
        <v>859158</v>
      </c>
      <c r="F732" s="45"/>
      <c r="G732" s="45"/>
      <c r="H732" s="45"/>
      <c r="I732" s="45"/>
      <c r="J732" s="45"/>
      <c r="K732" s="45">
        <f t="shared" si="265"/>
        <v>859158</v>
      </c>
      <c r="L732" s="95">
        <v>0</v>
      </c>
      <c r="M732" s="45">
        <f t="shared" si="266"/>
        <v>859158</v>
      </c>
    </row>
    <row r="733" spans="1:13" x14ac:dyDescent="0.25">
      <c r="A733" s="365"/>
      <c r="B733" s="364"/>
      <c r="C733" s="18" t="s">
        <v>49</v>
      </c>
      <c r="D733" s="108">
        <f>SUM(D721:D732)</f>
        <v>1445067</v>
      </c>
      <c r="E733" s="108">
        <v>1438584</v>
      </c>
      <c r="F733" s="51">
        <f t="shared" ref="F733:M733" si="267">SUM(F721:F732)</f>
        <v>0</v>
      </c>
      <c r="G733" s="51">
        <f t="shared" si="267"/>
        <v>0</v>
      </c>
      <c r="H733" s="51">
        <f t="shared" si="267"/>
        <v>0</v>
      </c>
      <c r="I733" s="51">
        <f t="shared" si="267"/>
        <v>0</v>
      </c>
      <c r="J733" s="51">
        <f t="shared" si="267"/>
        <v>0</v>
      </c>
      <c r="K733" s="51">
        <f t="shared" si="267"/>
        <v>1438584</v>
      </c>
      <c r="L733" s="185">
        <f t="shared" si="267"/>
        <v>300090</v>
      </c>
      <c r="M733" s="83">
        <f t="shared" si="267"/>
        <v>1138494</v>
      </c>
    </row>
    <row r="734" spans="1:13" x14ac:dyDescent="0.25">
      <c r="A734" s="365"/>
      <c r="B734" s="364"/>
      <c r="C734" s="4" t="s">
        <v>143</v>
      </c>
      <c r="D734" s="100">
        <v>55118</v>
      </c>
      <c r="E734" s="45">
        <v>55118</v>
      </c>
      <c r="F734" s="45"/>
      <c r="G734" s="45"/>
      <c r="H734" s="45"/>
      <c r="I734" s="45"/>
      <c r="J734" s="45"/>
      <c r="K734" s="45">
        <f t="shared" ref="K734:K735" si="268">E734+F734+G734+H734+I734+J734</f>
        <v>55118</v>
      </c>
      <c r="L734" s="95">
        <v>55118</v>
      </c>
      <c r="M734" s="45">
        <f t="shared" ref="M734:M735" si="269">K734-L734</f>
        <v>0</v>
      </c>
    </row>
    <row r="735" spans="1:13" x14ac:dyDescent="0.25">
      <c r="A735" s="365"/>
      <c r="B735" s="364"/>
      <c r="C735" s="4" t="s">
        <v>144</v>
      </c>
      <c r="D735" s="100">
        <v>14882</v>
      </c>
      <c r="E735" s="45">
        <v>14882</v>
      </c>
      <c r="F735" s="45"/>
      <c r="G735" s="45"/>
      <c r="H735" s="45"/>
      <c r="I735" s="45"/>
      <c r="J735" s="45"/>
      <c r="K735" s="45">
        <f t="shared" si="268"/>
        <v>14882</v>
      </c>
      <c r="L735" s="95">
        <v>14882</v>
      </c>
      <c r="M735" s="45">
        <f t="shared" si="269"/>
        <v>0</v>
      </c>
    </row>
    <row r="736" spans="1:13" x14ac:dyDescent="0.25">
      <c r="A736" s="365"/>
      <c r="B736" s="358"/>
      <c r="C736" s="18" t="s">
        <v>145</v>
      </c>
      <c r="D736" s="108">
        <f>SUM(D734:D735)</f>
        <v>70000</v>
      </c>
      <c r="E736" s="108">
        <v>70000</v>
      </c>
      <c r="F736" s="51">
        <f t="shared" ref="F736:M736" si="270">SUM(F734:F735)</f>
        <v>0</v>
      </c>
      <c r="G736" s="51">
        <f t="shared" si="270"/>
        <v>0</v>
      </c>
      <c r="H736" s="51">
        <f t="shared" si="270"/>
        <v>0</v>
      </c>
      <c r="I736" s="51">
        <f t="shared" si="270"/>
        <v>0</v>
      </c>
      <c r="J736" s="51">
        <f t="shared" si="270"/>
        <v>0</v>
      </c>
      <c r="K736" s="51">
        <f t="shared" si="270"/>
        <v>70000</v>
      </c>
      <c r="L736" s="185">
        <f t="shared" si="270"/>
        <v>70000</v>
      </c>
      <c r="M736" s="83">
        <f t="shared" si="270"/>
        <v>0</v>
      </c>
    </row>
    <row r="737" spans="1:13" x14ac:dyDescent="0.25">
      <c r="A737" s="365"/>
      <c r="B737" s="357" t="s">
        <v>24</v>
      </c>
      <c r="C737" s="4" t="s">
        <v>65</v>
      </c>
      <c r="D737" s="100">
        <v>72000</v>
      </c>
      <c r="E737" s="45">
        <v>72000</v>
      </c>
      <c r="F737" s="45"/>
      <c r="G737" s="45"/>
      <c r="H737" s="45"/>
      <c r="I737" s="45"/>
      <c r="J737" s="45"/>
      <c r="K737" s="45">
        <f t="shared" ref="K737:K740" si="271">E737+F737+G737+H737+I737+J737</f>
        <v>72000</v>
      </c>
      <c r="L737" s="95">
        <v>42000</v>
      </c>
      <c r="M737" s="45">
        <f t="shared" ref="M737:M740" si="272">K737-L737</f>
        <v>30000</v>
      </c>
    </row>
    <row r="738" spans="1:13" x14ac:dyDescent="0.25">
      <c r="A738" s="365"/>
      <c r="B738" s="364"/>
      <c r="C738" s="4" t="s">
        <v>60</v>
      </c>
      <c r="D738" s="100">
        <v>6000</v>
      </c>
      <c r="E738" s="45">
        <v>6000</v>
      </c>
      <c r="F738" s="45"/>
      <c r="G738" s="45"/>
      <c r="H738" s="45"/>
      <c r="I738" s="45"/>
      <c r="J738" s="45"/>
      <c r="K738" s="45">
        <f t="shared" si="271"/>
        <v>6000</v>
      </c>
      <c r="L738" s="95">
        <v>0</v>
      </c>
      <c r="M738" s="45">
        <f t="shared" si="272"/>
        <v>6000</v>
      </c>
    </row>
    <row r="739" spans="1:13" x14ac:dyDescent="0.25">
      <c r="A739" s="365"/>
      <c r="B739" s="364"/>
      <c r="C739" s="4" t="s">
        <v>61</v>
      </c>
      <c r="D739" s="100">
        <v>0</v>
      </c>
      <c r="E739" s="45">
        <v>0</v>
      </c>
      <c r="F739" s="45"/>
      <c r="G739" s="45"/>
      <c r="H739" s="45"/>
      <c r="I739" s="45"/>
      <c r="J739" s="45"/>
      <c r="K739" s="45">
        <f t="shared" si="271"/>
        <v>0</v>
      </c>
      <c r="L739" s="95">
        <v>0</v>
      </c>
      <c r="M739" s="45">
        <f t="shared" si="272"/>
        <v>0</v>
      </c>
    </row>
    <row r="740" spans="1:13" x14ac:dyDescent="0.25">
      <c r="A740" s="365"/>
      <c r="B740" s="364"/>
      <c r="C740" s="4" t="s">
        <v>48</v>
      </c>
      <c r="D740" s="100">
        <v>21060</v>
      </c>
      <c r="E740" s="45">
        <v>21060</v>
      </c>
      <c r="F740" s="45"/>
      <c r="G740" s="45"/>
      <c r="H740" s="45"/>
      <c r="I740" s="45"/>
      <c r="J740" s="45"/>
      <c r="K740" s="45">
        <f t="shared" si="271"/>
        <v>21060</v>
      </c>
      <c r="L740" s="95">
        <v>11340</v>
      </c>
      <c r="M740" s="45">
        <f t="shared" si="272"/>
        <v>9720</v>
      </c>
    </row>
    <row r="741" spans="1:13" x14ac:dyDescent="0.25">
      <c r="A741" s="356"/>
      <c r="B741" s="358"/>
      <c r="C741" s="18" t="s">
        <v>49</v>
      </c>
      <c r="D741" s="108">
        <f>SUM(D737:D740)</f>
        <v>99060</v>
      </c>
      <c r="E741" s="108">
        <v>99060</v>
      </c>
      <c r="F741" s="51">
        <f t="shared" ref="F741:M741" si="273">SUM(F737:F740)</f>
        <v>0</v>
      </c>
      <c r="G741" s="51">
        <f t="shared" si="273"/>
        <v>0</v>
      </c>
      <c r="H741" s="51">
        <f t="shared" si="273"/>
        <v>0</v>
      </c>
      <c r="I741" s="51">
        <f t="shared" si="273"/>
        <v>0</v>
      </c>
      <c r="J741" s="51">
        <f t="shared" si="273"/>
        <v>0</v>
      </c>
      <c r="K741" s="51">
        <f t="shared" si="273"/>
        <v>99060</v>
      </c>
      <c r="L741" s="185">
        <f t="shared" si="273"/>
        <v>53340</v>
      </c>
      <c r="M741" s="83">
        <f t="shared" si="273"/>
        <v>45720</v>
      </c>
    </row>
    <row r="742" spans="1:13" x14ac:dyDescent="0.25">
      <c r="A742" s="363" t="s">
        <v>111</v>
      </c>
      <c r="B742" s="359" t="s">
        <v>21</v>
      </c>
      <c r="C742" s="4" t="s">
        <v>43</v>
      </c>
      <c r="D742" s="100">
        <v>270768</v>
      </c>
      <c r="E742" s="45">
        <v>270768</v>
      </c>
      <c r="F742" s="45"/>
      <c r="G742" s="45"/>
      <c r="H742" s="45"/>
      <c r="I742" s="45"/>
      <c r="J742" s="45"/>
      <c r="K742" s="45">
        <f t="shared" ref="K742:K743" si="274">E742+F742+G742+H742+I742+J742</f>
        <v>270768</v>
      </c>
      <c r="L742" s="95">
        <v>180512</v>
      </c>
      <c r="M742" s="45">
        <f t="shared" ref="M742:M743" si="275">K742-L742</f>
        <v>90256</v>
      </c>
    </row>
    <row r="743" spans="1:13" x14ac:dyDescent="0.25">
      <c r="A743" s="363"/>
      <c r="B743" s="359"/>
      <c r="C743" s="4" t="s">
        <v>45</v>
      </c>
      <c r="D743" s="100">
        <v>50543</v>
      </c>
      <c r="E743" s="45">
        <v>50543</v>
      </c>
      <c r="F743" s="45"/>
      <c r="G743" s="45"/>
      <c r="H743" s="45"/>
      <c r="I743" s="45"/>
      <c r="J743" s="45"/>
      <c r="K743" s="45">
        <f t="shared" si="274"/>
        <v>50543</v>
      </c>
      <c r="L743" s="95">
        <v>34750</v>
      </c>
      <c r="M743" s="45">
        <f t="shared" si="275"/>
        <v>15793</v>
      </c>
    </row>
    <row r="744" spans="1:13" x14ac:dyDescent="0.25">
      <c r="A744" s="472" t="s">
        <v>164</v>
      </c>
      <c r="B744" s="473"/>
      <c r="C744" s="474"/>
      <c r="D744" s="224">
        <f>SUM(D704+D707+D708+D713+D719+D720+D733+D736+D741+D742+D743)</f>
        <v>9134827</v>
      </c>
      <c r="E744" s="224">
        <v>9134827</v>
      </c>
      <c r="F744" s="225">
        <f t="shared" ref="F744:M744" si="276">SUM(F704,F707,F708,F713,F719,F720,F733,F736,F741,F742,F743)</f>
        <v>0</v>
      </c>
      <c r="G744" s="225">
        <f t="shared" si="276"/>
        <v>0</v>
      </c>
      <c r="H744" s="225">
        <f t="shared" si="276"/>
        <v>0</v>
      </c>
      <c r="I744" s="225">
        <f t="shared" si="276"/>
        <v>0</v>
      </c>
      <c r="J744" s="225">
        <f t="shared" si="276"/>
        <v>0</v>
      </c>
      <c r="K744" s="225">
        <f t="shared" si="276"/>
        <v>9134827</v>
      </c>
      <c r="L744" s="226">
        <f>SUM(L704,L707,L708,L713,L719,L720,L733,L736,L741,L742,L743)</f>
        <v>5323024</v>
      </c>
      <c r="M744" s="227">
        <f t="shared" si="276"/>
        <v>3811803</v>
      </c>
    </row>
    <row r="745" spans="1:13" x14ac:dyDescent="0.25">
      <c r="A745" s="363" t="s">
        <v>112</v>
      </c>
      <c r="B745" s="359" t="s">
        <v>42</v>
      </c>
      <c r="C745" s="18" t="s">
        <v>43</v>
      </c>
      <c r="D745" s="108">
        <v>0</v>
      </c>
      <c r="E745" s="108">
        <v>0</v>
      </c>
      <c r="F745" s="51"/>
      <c r="G745" s="51"/>
      <c r="H745" s="51"/>
      <c r="I745" s="51"/>
      <c r="J745" s="51"/>
      <c r="K745" s="62">
        <f>E745+F745+G745+H745+I745+J745</f>
        <v>0</v>
      </c>
      <c r="L745" s="185">
        <v>0</v>
      </c>
      <c r="M745" s="62">
        <f t="shared" ref="M745:M748" si="277">K745-L745</f>
        <v>0</v>
      </c>
    </row>
    <row r="746" spans="1:13" x14ac:dyDescent="0.25">
      <c r="A746" s="363"/>
      <c r="B746" s="359"/>
      <c r="C746" s="220" t="s">
        <v>45</v>
      </c>
      <c r="D746" s="219">
        <v>0</v>
      </c>
      <c r="E746" s="215">
        <v>0</v>
      </c>
      <c r="F746" s="215"/>
      <c r="G746" s="215"/>
      <c r="H746" s="215"/>
      <c r="I746" s="215"/>
      <c r="J746" s="215"/>
      <c r="K746" s="216">
        <f>E746+F746+G746+H746+I746+J746</f>
        <v>0</v>
      </c>
      <c r="L746" s="217">
        <v>0</v>
      </c>
      <c r="M746" s="216">
        <f t="shared" si="277"/>
        <v>0</v>
      </c>
    </row>
    <row r="747" spans="1:13" x14ac:dyDescent="0.25">
      <c r="A747" s="363"/>
      <c r="B747" s="359"/>
      <c r="C747" s="4" t="s">
        <v>46</v>
      </c>
      <c r="D747" s="100">
        <v>0</v>
      </c>
      <c r="E747" s="45">
        <v>0</v>
      </c>
      <c r="F747" s="45"/>
      <c r="G747" s="45"/>
      <c r="H747" s="45"/>
      <c r="I747" s="45"/>
      <c r="J747" s="45"/>
      <c r="K747" s="45">
        <f>E747+F747+G747+H747+I747+J747</f>
        <v>0</v>
      </c>
      <c r="L747" s="95">
        <v>0</v>
      </c>
      <c r="M747" s="45">
        <f t="shared" si="277"/>
        <v>0</v>
      </c>
    </row>
    <row r="748" spans="1:13" x14ac:dyDescent="0.25">
      <c r="A748" s="363"/>
      <c r="B748" s="359"/>
      <c r="C748" s="4" t="s">
        <v>48</v>
      </c>
      <c r="D748" s="100">
        <v>0</v>
      </c>
      <c r="E748" s="45">
        <v>0</v>
      </c>
      <c r="F748" s="45"/>
      <c r="G748" s="45"/>
      <c r="H748" s="45"/>
      <c r="I748" s="45"/>
      <c r="J748" s="45"/>
      <c r="K748" s="45">
        <f>E748+F748+G748+H748+I748+J748</f>
        <v>0</v>
      </c>
      <c r="L748" s="95">
        <v>0</v>
      </c>
      <c r="M748" s="45">
        <f t="shared" si="277"/>
        <v>0</v>
      </c>
    </row>
    <row r="749" spans="1:13" x14ac:dyDescent="0.25">
      <c r="A749" s="363"/>
      <c r="B749" s="359"/>
      <c r="C749" s="18" t="s">
        <v>49</v>
      </c>
      <c r="D749" s="108">
        <f>SUM(D747:D748)</f>
        <v>0</v>
      </c>
      <c r="E749" s="108">
        <v>0</v>
      </c>
      <c r="F749" s="51">
        <f t="shared" ref="F749:M749" si="278">SUM(F747:F748)</f>
        <v>0</v>
      </c>
      <c r="G749" s="51">
        <f t="shared" si="278"/>
        <v>0</v>
      </c>
      <c r="H749" s="51">
        <f t="shared" si="278"/>
        <v>0</v>
      </c>
      <c r="I749" s="51">
        <f t="shared" si="278"/>
        <v>0</v>
      </c>
      <c r="J749" s="51">
        <f t="shared" si="278"/>
        <v>0</v>
      </c>
      <c r="K749" s="51">
        <f t="shared" si="278"/>
        <v>0</v>
      </c>
      <c r="L749" s="185">
        <f t="shared" si="278"/>
        <v>0</v>
      </c>
      <c r="M749" s="83">
        <f t="shared" si="278"/>
        <v>0</v>
      </c>
    </row>
    <row r="750" spans="1:13" x14ac:dyDescent="0.25">
      <c r="A750" s="363"/>
      <c r="B750" s="359" t="s">
        <v>21</v>
      </c>
      <c r="C750" s="4" t="s">
        <v>43</v>
      </c>
      <c r="D750" s="100">
        <v>8412365</v>
      </c>
      <c r="E750" s="45">
        <v>8373462</v>
      </c>
      <c r="F750" s="45"/>
      <c r="G750" s="45"/>
      <c r="H750" s="45"/>
      <c r="I750" s="45"/>
      <c r="J750" s="45"/>
      <c r="K750" s="45">
        <f t="shared" ref="K750:K755" si="279">E750+F750+G750+H750+I750+J750</f>
        <v>8373462</v>
      </c>
      <c r="L750" s="95">
        <v>5327795</v>
      </c>
      <c r="M750" s="45">
        <f t="shared" ref="M750:M755" si="280">K750-L750</f>
        <v>3045667</v>
      </c>
    </row>
    <row r="751" spans="1:13" x14ac:dyDescent="0.25">
      <c r="A751" s="363"/>
      <c r="B751" s="359"/>
      <c r="C751" s="4" t="s">
        <v>66</v>
      </c>
      <c r="D751" s="100">
        <v>390000</v>
      </c>
      <c r="E751" s="45">
        <v>390000</v>
      </c>
      <c r="F751" s="45"/>
      <c r="G751" s="45"/>
      <c r="H751" s="45"/>
      <c r="I751" s="45"/>
      <c r="J751" s="45"/>
      <c r="K751" s="45">
        <f t="shared" si="279"/>
        <v>390000</v>
      </c>
      <c r="L751" s="95">
        <v>0</v>
      </c>
      <c r="M751" s="45">
        <f t="shared" si="280"/>
        <v>390000</v>
      </c>
    </row>
    <row r="752" spans="1:13" x14ac:dyDescent="0.25">
      <c r="A752" s="363"/>
      <c r="B752" s="359"/>
      <c r="C752" s="4" t="s">
        <v>50</v>
      </c>
      <c r="D752" s="100">
        <v>300000</v>
      </c>
      <c r="E752" s="45">
        <v>300000</v>
      </c>
      <c r="F752" s="45"/>
      <c r="G752" s="45"/>
      <c r="H752" s="45"/>
      <c r="I752" s="45"/>
      <c r="J752" s="45"/>
      <c r="K752" s="45">
        <f t="shared" si="279"/>
        <v>300000</v>
      </c>
      <c r="L752" s="95">
        <v>150000</v>
      </c>
      <c r="M752" s="45">
        <f t="shared" si="280"/>
        <v>150000</v>
      </c>
    </row>
    <row r="753" spans="1:13" x14ac:dyDescent="0.25">
      <c r="A753" s="363"/>
      <c r="B753" s="359"/>
      <c r="C753" s="4" t="s">
        <v>51</v>
      </c>
      <c r="D753" s="100">
        <v>15000</v>
      </c>
      <c r="E753" s="45">
        <v>15000</v>
      </c>
      <c r="F753" s="45"/>
      <c r="G753" s="45"/>
      <c r="H753" s="45"/>
      <c r="I753" s="45"/>
      <c r="J753" s="45"/>
      <c r="K753" s="45">
        <f t="shared" si="279"/>
        <v>15000</v>
      </c>
      <c r="L753" s="95">
        <v>0</v>
      </c>
      <c r="M753" s="45">
        <f t="shared" si="280"/>
        <v>15000</v>
      </c>
    </row>
    <row r="754" spans="1:13" x14ac:dyDescent="0.25">
      <c r="A754" s="363"/>
      <c r="B754" s="359"/>
      <c r="C754" s="4" t="s">
        <v>53</v>
      </c>
      <c r="D754" s="100">
        <v>36000</v>
      </c>
      <c r="E754" s="45">
        <v>36000</v>
      </c>
      <c r="F754" s="45"/>
      <c r="G754" s="45"/>
      <c r="H754" s="45"/>
      <c r="I754" s="45"/>
      <c r="J754" s="45"/>
      <c r="K754" s="45">
        <f t="shared" si="279"/>
        <v>36000</v>
      </c>
      <c r="L754" s="95">
        <v>18000</v>
      </c>
      <c r="M754" s="45">
        <f t="shared" si="280"/>
        <v>18000</v>
      </c>
    </row>
    <row r="755" spans="1:13" x14ac:dyDescent="0.25">
      <c r="A755" s="363"/>
      <c r="B755" s="359"/>
      <c r="C755" s="4" t="s">
        <v>54</v>
      </c>
      <c r="D755" s="100">
        <v>0</v>
      </c>
      <c r="E755" s="45">
        <v>188903</v>
      </c>
      <c r="F755" s="45"/>
      <c r="G755" s="64"/>
      <c r="H755" s="45"/>
      <c r="I755" s="45"/>
      <c r="J755" s="45"/>
      <c r="K755" s="45">
        <f t="shared" si="279"/>
        <v>188903</v>
      </c>
      <c r="L755" s="95">
        <v>38903</v>
      </c>
      <c r="M755" s="45">
        <f t="shared" si="280"/>
        <v>150000</v>
      </c>
    </row>
    <row r="756" spans="1:13" x14ac:dyDescent="0.25">
      <c r="A756" s="363"/>
      <c r="B756" s="359"/>
      <c r="C756" s="18" t="s">
        <v>44</v>
      </c>
      <c r="D756" s="108">
        <f>SUM(D750:D755)</f>
        <v>9153365</v>
      </c>
      <c r="E756" s="108">
        <v>9303365</v>
      </c>
      <c r="F756" s="51">
        <f t="shared" ref="F756:M756" si="281">SUM(F750:F755)</f>
        <v>0</v>
      </c>
      <c r="G756" s="51">
        <f t="shared" si="281"/>
        <v>0</v>
      </c>
      <c r="H756" s="51">
        <f t="shared" si="281"/>
        <v>0</v>
      </c>
      <c r="I756" s="51">
        <f t="shared" si="281"/>
        <v>0</v>
      </c>
      <c r="J756" s="51">
        <f t="shared" si="281"/>
        <v>0</v>
      </c>
      <c r="K756" s="51">
        <f t="shared" si="281"/>
        <v>9303365</v>
      </c>
      <c r="L756" s="185">
        <f t="shared" si="281"/>
        <v>5534698</v>
      </c>
      <c r="M756" s="83">
        <f t="shared" si="281"/>
        <v>3768667</v>
      </c>
    </row>
    <row r="757" spans="1:13" x14ac:dyDescent="0.25">
      <c r="A757" s="363"/>
      <c r="B757" s="359"/>
      <c r="C757" s="220" t="s">
        <v>45</v>
      </c>
      <c r="D757" s="219">
        <v>1737612</v>
      </c>
      <c r="E757" s="215">
        <v>1766862</v>
      </c>
      <c r="F757" s="215"/>
      <c r="G757" s="215"/>
      <c r="H757" s="215"/>
      <c r="I757" s="215"/>
      <c r="J757" s="215"/>
      <c r="K757" s="216">
        <f t="shared" ref="K757:K768" si="282">E757+F757+G757+H757+I757+J757</f>
        <v>1766862</v>
      </c>
      <c r="L757" s="217">
        <v>1083447</v>
      </c>
      <c r="M757" s="216">
        <f t="shared" ref="M757:M768" si="283">K757-L757</f>
        <v>683415</v>
      </c>
    </row>
    <row r="758" spans="1:13" x14ac:dyDescent="0.25">
      <c r="A758" s="363"/>
      <c r="B758" s="359"/>
      <c r="C758" s="4" t="s">
        <v>46</v>
      </c>
      <c r="D758" s="100">
        <v>50000</v>
      </c>
      <c r="E758" s="45">
        <v>50000</v>
      </c>
      <c r="F758" s="45"/>
      <c r="G758" s="45"/>
      <c r="H758" s="45"/>
      <c r="I758" s="45"/>
      <c r="J758" s="45"/>
      <c r="K758" s="45">
        <f t="shared" si="282"/>
        <v>50000</v>
      </c>
      <c r="L758" s="95">
        <v>0</v>
      </c>
      <c r="M758" s="45">
        <f t="shared" si="283"/>
        <v>50000</v>
      </c>
    </row>
    <row r="759" spans="1:13" x14ac:dyDescent="0.25">
      <c r="A759" s="363"/>
      <c r="B759" s="359"/>
      <c r="C759" s="4" t="s">
        <v>56</v>
      </c>
      <c r="D759" s="100">
        <v>115000</v>
      </c>
      <c r="E759" s="45">
        <v>113359</v>
      </c>
      <c r="F759" s="45"/>
      <c r="G759" s="45"/>
      <c r="H759" s="45"/>
      <c r="I759" s="45"/>
      <c r="J759" s="45"/>
      <c r="K759" s="45">
        <f t="shared" si="282"/>
        <v>113359</v>
      </c>
      <c r="L759" s="95">
        <v>0</v>
      </c>
      <c r="M759" s="45">
        <f t="shared" si="283"/>
        <v>113359</v>
      </c>
    </row>
    <row r="760" spans="1:13" x14ac:dyDescent="0.25">
      <c r="A760" s="363"/>
      <c r="B760" s="359"/>
      <c r="C760" s="4" t="s">
        <v>57</v>
      </c>
      <c r="D760" s="100">
        <v>38688</v>
      </c>
      <c r="E760" s="45">
        <v>38688</v>
      </c>
      <c r="F760" s="45"/>
      <c r="G760" s="45"/>
      <c r="H760" s="45"/>
      <c r="I760" s="45"/>
      <c r="J760" s="45"/>
      <c r="K760" s="45">
        <f t="shared" si="282"/>
        <v>38688</v>
      </c>
      <c r="L760" s="95">
        <v>25792</v>
      </c>
      <c r="M760" s="45">
        <f t="shared" si="283"/>
        <v>12896</v>
      </c>
    </row>
    <row r="761" spans="1:13" x14ac:dyDescent="0.25">
      <c r="A761" s="363"/>
      <c r="B761" s="359"/>
      <c r="C761" s="4" t="s">
        <v>58</v>
      </c>
      <c r="D761" s="100">
        <v>73356</v>
      </c>
      <c r="E761" s="45">
        <v>73356</v>
      </c>
      <c r="F761" s="45"/>
      <c r="G761" s="45"/>
      <c r="H761" s="45"/>
      <c r="I761" s="45"/>
      <c r="J761" s="45"/>
      <c r="K761" s="45">
        <f t="shared" si="282"/>
        <v>73356</v>
      </c>
      <c r="L761" s="95">
        <v>57031</v>
      </c>
      <c r="M761" s="45">
        <f t="shared" si="283"/>
        <v>16325</v>
      </c>
    </row>
    <row r="762" spans="1:13" x14ac:dyDescent="0.25">
      <c r="A762" s="363"/>
      <c r="B762" s="359"/>
      <c r="C762" s="4" t="s">
        <v>65</v>
      </c>
      <c r="D762" s="100">
        <v>0</v>
      </c>
      <c r="E762" s="45">
        <v>0</v>
      </c>
      <c r="F762" s="45"/>
      <c r="G762" s="45"/>
      <c r="H762" s="45"/>
      <c r="I762" s="45"/>
      <c r="J762" s="45"/>
      <c r="K762" s="45">
        <f t="shared" si="282"/>
        <v>0</v>
      </c>
      <c r="L762" s="95">
        <v>0</v>
      </c>
      <c r="M762" s="45">
        <f t="shared" si="283"/>
        <v>0</v>
      </c>
    </row>
    <row r="763" spans="1:13" x14ac:dyDescent="0.25">
      <c r="A763" s="363"/>
      <c r="B763" s="359"/>
      <c r="C763" s="4" t="s">
        <v>60</v>
      </c>
      <c r="D763" s="100">
        <v>15000</v>
      </c>
      <c r="E763" s="45">
        <v>14962</v>
      </c>
      <c r="F763" s="64"/>
      <c r="G763" s="45"/>
      <c r="H763" s="45"/>
      <c r="I763" s="45"/>
      <c r="J763" s="45"/>
      <c r="K763" s="45">
        <f t="shared" si="282"/>
        <v>14962</v>
      </c>
      <c r="L763" s="95">
        <v>5000</v>
      </c>
      <c r="M763" s="45">
        <f t="shared" si="283"/>
        <v>9962</v>
      </c>
    </row>
    <row r="764" spans="1:13" x14ac:dyDescent="0.25">
      <c r="A764" s="363"/>
      <c r="B764" s="359"/>
      <c r="C764" s="4" t="s">
        <v>47</v>
      </c>
      <c r="D764" s="100">
        <v>25200</v>
      </c>
      <c r="E764" s="45">
        <v>25200</v>
      </c>
      <c r="F764" s="45"/>
      <c r="G764" s="45"/>
      <c r="H764" s="45"/>
      <c r="I764" s="45"/>
      <c r="J764" s="45"/>
      <c r="K764" s="45">
        <f t="shared" si="282"/>
        <v>25200</v>
      </c>
      <c r="L764" s="95">
        <v>14700</v>
      </c>
      <c r="M764" s="45">
        <f t="shared" si="283"/>
        <v>10500</v>
      </c>
    </row>
    <row r="765" spans="1:13" x14ac:dyDescent="0.25">
      <c r="A765" s="363"/>
      <c r="B765" s="359"/>
      <c r="C765" s="4" t="s">
        <v>61</v>
      </c>
      <c r="D765" s="100">
        <v>0</v>
      </c>
      <c r="E765" s="45">
        <v>480655</v>
      </c>
      <c r="F765" s="45"/>
      <c r="G765" s="64"/>
      <c r="H765" s="45"/>
      <c r="I765" s="64"/>
      <c r="J765" s="45"/>
      <c r="K765" s="45">
        <f t="shared" si="282"/>
        <v>480655</v>
      </c>
      <c r="L765" s="95">
        <v>206</v>
      </c>
      <c r="M765" s="45">
        <f t="shared" si="283"/>
        <v>480449</v>
      </c>
    </row>
    <row r="766" spans="1:13" x14ac:dyDescent="0.25">
      <c r="A766" s="363"/>
      <c r="B766" s="359"/>
      <c r="C766" s="4" t="s">
        <v>62</v>
      </c>
      <c r="D766" s="100">
        <v>8295</v>
      </c>
      <c r="E766" s="45">
        <v>8295</v>
      </c>
      <c r="F766" s="45"/>
      <c r="G766" s="64"/>
      <c r="H766" s="45"/>
      <c r="I766" s="45"/>
      <c r="J766" s="45"/>
      <c r="K766" s="45">
        <f t="shared" si="282"/>
        <v>8295</v>
      </c>
      <c r="L766" s="95">
        <v>1975</v>
      </c>
      <c r="M766" s="45">
        <f t="shared" si="283"/>
        <v>6320</v>
      </c>
    </row>
    <row r="767" spans="1:13" x14ac:dyDescent="0.25">
      <c r="A767" s="363"/>
      <c r="B767" s="359"/>
      <c r="C767" s="4" t="s">
        <v>48</v>
      </c>
      <c r="D767" s="100">
        <v>65941</v>
      </c>
      <c r="E767" s="45">
        <v>210242</v>
      </c>
      <c r="F767" s="45"/>
      <c r="G767" s="64"/>
      <c r="H767" s="45"/>
      <c r="I767" s="45"/>
      <c r="J767" s="45"/>
      <c r="K767" s="45">
        <f t="shared" si="282"/>
        <v>210242</v>
      </c>
      <c r="L767" s="95">
        <v>13139</v>
      </c>
      <c r="M767" s="45">
        <f t="shared" si="283"/>
        <v>197103</v>
      </c>
    </row>
    <row r="768" spans="1:13" x14ac:dyDescent="0.25">
      <c r="A768" s="363"/>
      <c r="B768" s="359"/>
      <c r="C768" s="4" t="s">
        <v>63</v>
      </c>
      <c r="D768" s="100">
        <v>0</v>
      </c>
      <c r="E768" s="45">
        <v>50038</v>
      </c>
      <c r="F768" s="64"/>
      <c r="G768" s="64"/>
      <c r="H768" s="45"/>
      <c r="I768" s="45"/>
      <c r="J768" s="45"/>
      <c r="K768" s="45">
        <f t="shared" si="282"/>
        <v>50038</v>
      </c>
      <c r="L768" s="95">
        <v>38</v>
      </c>
      <c r="M768" s="45">
        <f t="shared" si="283"/>
        <v>50000</v>
      </c>
    </row>
    <row r="769" spans="1:13" x14ac:dyDescent="0.25">
      <c r="A769" s="363"/>
      <c r="B769" s="359"/>
      <c r="C769" s="18" t="s">
        <v>49</v>
      </c>
      <c r="D769" s="108">
        <f>SUM(D758:D768)</f>
        <v>391480</v>
      </c>
      <c r="E769" s="108">
        <v>1064795</v>
      </c>
      <c r="F769" s="51">
        <f t="shared" ref="F769:M769" si="284">SUM(F758:F768)</f>
        <v>0</v>
      </c>
      <c r="G769" s="51">
        <f t="shared" si="284"/>
        <v>0</v>
      </c>
      <c r="H769" s="51">
        <f t="shared" si="284"/>
        <v>0</v>
      </c>
      <c r="I769" s="51">
        <f t="shared" si="284"/>
        <v>0</v>
      </c>
      <c r="J769" s="51">
        <f t="shared" si="284"/>
        <v>0</v>
      </c>
      <c r="K769" s="51">
        <f t="shared" si="284"/>
        <v>1064795</v>
      </c>
      <c r="L769" s="185">
        <f t="shared" si="284"/>
        <v>117881</v>
      </c>
      <c r="M769" s="83">
        <f t="shared" si="284"/>
        <v>946914</v>
      </c>
    </row>
    <row r="770" spans="1:13" x14ac:dyDescent="0.25">
      <c r="A770" s="363"/>
      <c r="B770" s="359" t="s">
        <v>24</v>
      </c>
      <c r="C770" s="29" t="s">
        <v>68</v>
      </c>
      <c r="D770" s="111">
        <v>1300000</v>
      </c>
      <c r="E770" s="56">
        <v>1300000</v>
      </c>
      <c r="F770" s="57"/>
      <c r="G770" s="57"/>
      <c r="H770" s="57"/>
      <c r="I770" s="57"/>
      <c r="J770" s="57"/>
      <c r="K770" s="45">
        <f t="shared" ref="K770:K771" si="285">E770+F770+G770+H770+I770+J770</f>
        <v>1300000</v>
      </c>
      <c r="L770" s="189">
        <v>797371</v>
      </c>
      <c r="M770" s="45">
        <f t="shared" ref="M770:M771" si="286">K770-L770</f>
        <v>502629</v>
      </c>
    </row>
    <row r="771" spans="1:13" x14ac:dyDescent="0.25">
      <c r="A771" s="363"/>
      <c r="B771" s="359"/>
      <c r="C771" s="29" t="s">
        <v>55</v>
      </c>
      <c r="D771" s="111">
        <v>300000</v>
      </c>
      <c r="E771" s="56">
        <v>300000</v>
      </c>
      <c r="F771" s="57"/>
      <c r="G771" s="57"/>
      <c r="H771" s="57"/>
      <c r="I771" s="57"/>
      <c r="J771" s="57"/>
      <c r="K771" s="45">
        <f t="shared" si="285"/>
        <v>300000</v>
      </c>
      <c r="L771" s="189">
        <v>200000</v>
      </c>
      <c r="M771" s="45">
        <f t="shared" si="286"/>
        <v>100000</v>
      </c>
    </row>
    <row r="772" spans="1:13" x14ac:dyDescent="0.25">
      <c r="A772" s="363"/>
      <c r="B772" s="359"/>
      <c r="C772" s="18" t="s">
        <v>44</v>
      </c>
      <c r="D772" s="108">
        <f>SUM(D770:D771)</f>
        <v>1600000</v>
      </c>
      <c r="E772" s="108">
        <v>1600000</v>
      </c>
      <c r="F772" s="51">
        <f t="shared" ref="F772:M772" si="287">SUM(F770:F771)</f>
        <v>0</v>
      </c>
      <c r="G772" s="51">
        <f t="shared" si="287"/>
        <v>0</v>
      </c>
      <c r="H772" s="51">
        <f t="shared" si="287"/>
        <v>0</v>
      </c>
      <c r="I772" s="51">
        <f t="shared" si="287"/>
        <v>0</v>
      </c>
      <c r="J772" s="51">
        <f t="shared" si="287"/>
        <v>0</v>
      </c>
      <c r="K772" s="51">
        <f t="shared" si="287"/>
        <v>1600000</v>
      </c>
      <c r="L772" s="185">
        <f t="shared" si="287"/>
        <v>997371</v>
      </c>
      <c r="M772" s="83">
        <f t="shared" si="287"/>
        <v>602629</v>
      </c>
    </row>
    <row r="773" spans="1:13" x14ac:dyDescent="0.25">
      <c r="A773" s="363"/>
      <c r="B773" s="359"/>
      <c r="C773" s="220" t="s">
        <v>45</v>
      </c>
      <c r="D773" s="219">
        <v>300821</v>
      </c>
      <c r="E773" s="215">
        <v>300821</v>
      </c>
      <c r="F773" s="215"/>
      <c r="G773" s="215"/>
      <c r="H773" s="215"/>
      <c r="I773" s="215"/>
      <c r="J773" s="215"/>
      <c r="K773" s="216">
        <f t="shared" ref="K773:K781" si="288">E773+F773+G773+H773+I773+J773</f>
        <v>300821</v>
      </c>
      <c r="L773" s="217">
        <v>159057</v>
      </c>
      <c r="M773" s="216">
        <f t="shared" ref="M773:M781" si="289">K773-L773</f>
        <v>141764</v>
      </c>
    </row>
    <row r="774" spans="1:13" x14ac:dyDescent="0.25">
      <c r="A774" s="363"/>
      <c r="B774" s="359"/>
      <c r="C774" s="4" t="s">
        <v>46</v>
      </c>
      <c r="D774" s="100">
        <v>50000</v>
      </c>
      <c r="E774" s="45">
        <v>50000</v>
      </c>
      <c r="F774" s="45"/>
      <c r="G774" s="45"/>
      <c r="H774" s="45"/>
      <c r="I774" s="45"/>
      <c r="J774" s="45"/>
      <c r="K774" s="45">
        <f t="shared" si="288"/>
        <v>50000</v>
      </c>
      <c r="L774" s="95">
        <v>8668</v>
      </c>
      <c r="M774" s="45">
        <f t="shared" si="289"/>
        <v>41332</v>
      </c>
    </row>
    <row r="775" spans="1:13" x14ac:dyDescent="0.25">
      <c r="A775" s="363"/>
      <c r="B775" s="359"/>
      <c r="C775" s="4" t="s">
        <v>56</v>
      </c>
      <c r="D775" s="100">
        <v>25000</v>
      </c>
      <c r="E775" s="45">
        <v>21000</v>
      </c>
      <c r="F775" s="45"/>
      <c r="G775" s="45"/>
      <c r="H775" s="45"/>
      <c r="I775" s="45"/>
      <c r="J775" s="45"/>
      <c r="K775" s="45">
        <f t="shared" si="288"/>
        <v>21000</v>
      </c>
      <c r="L775" s="95">
        <v>0</v>
      </c>
      <c r="M775" s="45">
        <f t="shared" si="289"/>
        <v>21000</v>
      </c>
    </row>
    <row r="776" spans="1:13" x14ac:dyDescent="0.25">
      <c r="A776" s="363"/>
      <c r="B776" s="359"/>
      <c r="C776" s="4" t="s">
        <v>58</v>
      </c>
      <c r="D776" s="100">
        <v>29292</v>
      </c>
      <c r="E776" s="45">
        <v>30933</v>
      </c>
      <c r="F776" s="45"/>
      <c r="G776" s="45"/>
      <c r="H776" s="45"/>
      <c r="I776" s="45"/>
      <c r="J776" s="45"/>
      <c r="K776" s="45">
        <f t="shared" si="288"/>
        <v>30933</v>
      </c>
      <c r="L776" s="95">
        <v>11639</v>
      </c>
      <c r="M776" s="45">
        <f t="shared" si="289"/>
        <v>19294</v>
      </c>
    </row>
    <row r="777" spans="1:13" x14ac:dyDescent="0.25">
      <c r="A777" s="363"/>
      <c r="B777" s="359"/>
      <c r="C777" s="4" t="s">
        <v>65</v>
      </c>
      <c r="D777" s="100">
        <v>720000</v>
      </c>
      <c r="E777" s="45">
        <v>720000</v>
      </c>
      <c r="F777" s="45"/>
      <c r="G777" s="45"/>
      <c r="H777" s="45"/>
      <c r="I777" s="45"/>
      <c r="J777" s="45"/>
      <c r="K777" s="45">
        <f t="shared" si="288"/>
        <v>720000</v>
      </c>
      <c r="L777" s="95">
        <v>420000</v>
      </c>
      <c r="M777" s="45">
        <f t="shared" si="289"/>
        <v>300000</v>
      </c>
    </row>
    <row r="778" spans="1:13" x14ac:dyDescent="0.25">
      <c r="A778" s="363"/>
      <c r="B778" s="359"/>
      <c r="C778" s="4" t="s">
        <v>60</v>
      </c>
      <c r="D778" s="100">
        <v>100000</v>
      </c>
      <c r="E778" s="45">
        <v>83794</v>
      </c>
      <c r="F778" s="45"/>
      <c r="G778" s="45"/>
      <c r="H778" s="45"/>
      <c r="I778" s="45"/>
      <c r="J778" s="45"/>
      <c r="K778" s="45">
        <f t="shared" si="288"/>
        <v>83794</v>
      </c>
      <c r="L778" s="95">
        <v>17000</v>
      </c>
      <c r="M778" s="45">
        <f t="shared" si="289"/>
        <v>66794</v>
      </c>
    </row>
    <row r="779" spans="1:13" x14ac:dyDescent="0.25">
      <c r="A779" s="363"/>
      <c r="B779" s="359"/>
      <c r="C779" s="4" t="s">
        <v>67</v>
      </c>
      <c r="D779" s="100">
        <v>0</v>
      </c>
      <c r="E779" s="45">
        <v>12000</v>
      </c>
      <c r="F779" s="45"/>
      <c r="G779" s="45"/>
      <c r="H779" s="45"/>
      <c r="I779" s="45"/>
      <c r="J779" s="45"/>
      <c r="K779" s="45">
        <f t="shared" si="288"/>
        <v>12000</v>
      </c>
      <c r="L779" s="95">
        <v>12000</v>
      </c>
      <c r="M779" s="45">
        <f t="shared" si="289"/>
        <v>0</v>
      </c>
    </row>
    <row r="780" spans="1:13" x14ac:dyDescent="0.25">
      <c r="A780" s="363"/>
      <c r="B780" s="359"/>
      <c r="C780" s="4" t="s">
        <v>61</v>
      </c>
      <c r="D780" s="100">
        <v>0</v>
      </c>
      <c r="E780" s="45">
        <v>12000</v>
      </c>
      <c r="F780" s="45"/>
      <c r="G780" s="45"/>
      <c r="H780" s="45"/>
      <c r="I780" s="45"/>
      <c r="J780" s="45"/>
      <c r="K780" s="45">
        <f t="shared" si="288"/>
        <v>12000</v>
      </c>
      <c r="L780" s="95">
        <v>12000</v>
      </c>
      <c r="M780" s="64">
        <f t="shared" si="289"/>
        <v>0</v>
      </c>
    </row>
    <row r="781" spans="1:13" x14ac:dyDescent="0.25">
      <c r="A781" s="363"/>
      <c r="B781" s="359"/>
      <c r="C781" s="4" t="s">
        <v>48</v>
      </c>
      <c r="D781" s="100">
        <v>242630</v>
      </c>
      <c r="E781" s="45">
        <v>242630</v>
      </c>
      <c r="F781" s="45"/>
      <c r="G781" s="45"/>
      <c r="H781" s="45"/>
      <c r="I781" s="45"/>
      <c r="J781" s="45"/>
      <c r="K781" s="45">
        <f t="shared" si="288"/>
        <v>242630</v>
      </c>
      <c r="L781" s="95">
        <v>127510</v>
      </c>
      <c r="M781" s="45">
        <f t="shared" si="289"/>
        <v>115120</v>
      </c>
    </row>
    <row r="782" spans="1:13" x14ac:dyDescent="0.25">
      <c r="A782" s="363"/>
      <c r="B782" s="359"/>
      <c r="C782" s="18" t="s">
        <v>49</v>
      </c>
      <c r="D782" s="108">
        <f>SUM(D774:D781)</f>
        <v>1166922</v>
      </c>
      <c r="E782" s="108">
        <v>1172357</v>
      </c>
      <c r="F782" s="51">
        <f t="shared" ref="F782:M782" si="290">SUM(F774:F781)</f>
        <v>0</v>
      </c>
      <c r="G782" s="51">
        <f t="shared" si="290"/>
        <v>0</v>
      </c>
      <c r="H782" s="51">
        <f t="shared" si="290"/>
        <v>0</v>
      </c>
      <c r="I782" s="51">
        <f t="shared" si="290"/>
        <v>0</v>
      </c>
      <c r="J782" s="51">
        <f t="shared" si="290"/>
        <v>0</v>
      </c>
      <c r="K782" s="51">
        <f t="shared" si="290"/>
        <v>1172357</v>
      </c>
      <c r="L782" s="185">
        <f t="shared" si="290"/>
        <v>608817</v>
      </c>
      <c r="M782" s="83">
        <f t="shared" si="290"/>
        <v>563540</v>
      </c>
    </row>
    <row r="783" spans="1:13" x14ac:dyDescent="0.25">
      <c r="A783" s="363" t="s">
        <v>113</v>
      </c>
      <c r="B783" s="359" t="s">
        <v>21</v>
      </c>
      <c r="C783" s="4" t="s">
        <v>43</v>
      </c>
      <c r="D783" s="100">
        <v>716046</v>
      </c>
      <c r="E783" s="45">
        <v>716046</v>
      </c>
      <c r="F783" s="45"/>
      <c r="G783" s="45"/>
      <c r="H783" s="45"/>
      <c r="I783" s="45"/>
      <c r="J783" s="45"/>
      <c r="K783" s="45">
        <f t="shared" ref="K783:K784" si="291">E783+F783+G783+H783+I783+J783</f>
        <v>716046</v>
      </c>
      <c r="L783" s="95">
        <v>435625</v>
      </c>
      <c r="M783" s="45">
        <f t="shared" ref="M783:M784" si="292">K783-L783</f>
        <v>280421</v>
      </c>
    </row>
    <row r="784" spans="1:13" x14ac:dyDescent="0.25">
      <c r="A784" s="363"/>
      <c r="B784" s="359"/>
      <c r="C784" s="4" t="s">
        <v>45</v>
      </c>
      <c r="D784" s="100">
        <v>132641</v>
      </c>
      <c r="E784" s="45">
        <v>132641</v>
      </c>
      <c r="F784" s="45"/>
      <c r="G784" s="45"/>
      <c r="H784" s="45"/>
      <c r="I784" s="45"/>
      <c r="J784" s="45"/>
      <c r="K784" s="45">
        <f t="shared" si="291"/>
        <v>132641</v>
      </c>
      <c r="L784" s="95">
        <v>83733</v>
      </c>
      <c r="M784" s="45">
        <f t="shared" si="292"/>
        <v>48908</v>
      </c>
    </row>
    <row r="785" spans="1:13" x14ac:dyDescent="0.25">
      <c r="A785" s="472" t="s">
        <v>165</v>
      </c>
      <c r="B785" s="473"/>
      <c r="C785" s="474"/>
      <c r="D785" s="224">
        <f>SUM(D745+D746+D749+D756+D757+D769+D772+D773+D782+D783+D784)</f>
        <v>15198887</v>
      </c>
      <c r="E785" s="224">
        <v>16056887</v>
      </c>
      <c r="F785" s="225">
        <f t="shared" ref="F785:M785" si="293">SUM(F745,F746,F749,F756,F757,F769,F772,F773,F783,F782,F784)</f>
        <v>0</v>
      </c>
      <c r="G785" s="225">
        <f t="shared" si="293"/>
        <v>0</v>
      </c>
      <c r="H785" s="225">
        <f t="shared" si="293"/>
        <v>0</v>
      </c>
      <c r="I785" s="225">
        <f t="shared" si="293"/>
        <v>0</v>
      </c>
      <c r="J785" s="225">
        <f t="shared" si="293"/>
        <v>0</v>
      </c>
      <c r="K785" s="225">
        <f t="shared" si="293"/>
        <v>16056887</v>
      </c>
      <c r="L785" s="226">
        <f>SUM(L745,L746,L749,L756,L757,L769,L772,L773,L783,L782,L784)</f>
        <v>9020629</v>
      </c>
      <c r="M785" s="227">
        <f t="shared" si="293"/>
        <v>7036258</v>
      </c>
    </row>
    <row r="786" spans="1:13" x14ac:dyDescent="0.25">
      <c r="A786" s="363" t="s">
        <v>114</v>
      </c>
      <c r="B786" s="5" t="s">
        <v>9</v>
      </c>
      <c r="C786" s="4" t="s">
        <v>70</v>
      </c>
      <c r="D786" s="100">
        <v>0</v>
      </c>
      <c r="E786" s="45">
        <v>0</v>
      </c>
      <c r="F786" s="45"/>
      <c r="G786" s="45"/>
      <c r="H786" s="45"/>
      <c r="I786" s="45"/>
      <c r="J786" s="45"/>
      <c r="K786" s="45">
        <f t="shared" ref="K786:K791" si="294">E786+F786+G786+H786+I786+J786</f>
        <v>0</v>
      </c>
      <c r="L786" s="95">
        <v>0</v>
      </c>
      <c r="M786" s="45">
        <f t="shared" ref="M786:M791" si="295">K786-L786</f>
        <v>0</v>
      </c>
    </row>
    <row r="787" spans="1:13" x14ac:dyDescent="0.25">
      <c r="A787" s="363"/>
      <c r="B787" s="359" t="s">
        <v>21</v>
      </c>
      <c r="C787" s="4" t="s">
        <v>43</v>
      </c>
      <c r="D787" s="100">
        <v>2466622</v>
      </c>
      <c r="E787" s="45">
        <v>2664747</v>
      </c>
      <c r="F787" s="45"/>
      <c r="G787" s="64"/>
      <c r="H787" s="45"/>
      <c r="I787" s="45"/>
      <c r="J787" s="45"/>
      <c r="K787" s="45">
        <f t="shared" si="294"/>
        <v>2664747</v>
      </c>
      <c r="L787" s="95">
        <v>1620252</v>
      </c>
      <c r="M787" s="45">
        <f t="shared" si="295"/>
        <v>1044495</v>
      </c>
    </row>
    <row r="788" spans="1:13" x14ac:dyDescent="0.25">
      <c r="A788" s="363"/>
      <c r="B788" s="359"/>
      <c r="C788" s="4" t="s">
        <v>50</v>
      </c>
      <c r="D788" s="100">
        <v>100000</v>
      </c>
      <c r="E788" s="45">
        <v>100000</v>
      </c>
      <c r="F788" s="45"/>
      <c r="G788" s="64"/>
      <c r="H788" s="45"/>
      <c r="I788" s="45"/>
      <c r="J788" s="45"/>
      <c r="K788" s="45">
        <f t="shared" si="294"/>
        <v>100000</v>
      </c>
      <c r="L788" s="95">
        <v>50000</v>
      </c>
      <c r="M788" s="45">
        <f t="shared" si="295"/>
        <v>50000</v>
      </c>
    </row>
    <row r="789" spans="1:13" x14ac:dyDescent="0.25">
      <c r="A789" s="363"/>
      <c r="B789" s="359"/>
      <c r="C789" s="4" t="s">
        <v>51</v>
      </c>
      <c r="D789" s="100">
        <v>5000</v>
      </c>
      <c r="E789" s="45">
        <v>5000</v>
      </c>
      <c r="F789" s="45"/>
      <c r="G789" s="64"/>
      <c r="H789" s="45"/>
      <c r="I789" s="45"/>
      <c r="J789" s="45"/>
      <c r="K789" s="45">
        <f t="shared" si="294"/>
        <v>5000</v>
      </c>
      <c r="L789" s="95">
        <v>0</v>
      </c>
      <c r="M789" s="45">
        <f t="shared" si="295"/>
        <v>5000</v>
      </c>
    </row>
    <row r="790" spans="1:13" x14ac:dyDescent="0.25">
      <c r="A790" s="363"/>
      <c r="B790" s="359"/>
      <c r="C790" s="4" t="s">
        <v>53</v>
      </c>
      <c r="D790" s="100">
        <v>12000</v>
      </c>
      <c r="E790" s="45">
        <v>12000</v>
      </c>
      <c r="F790" s="45"/>
      <c r="G790" s="64"/>
      <c r="H790" s="45"/>
      <c r="I790" s="45"/>
      <c r="J790" s="45"/>
      <c r="K790" s="45">
        <f t="shared" si="294"/>
        <v>12000</v>
      </c>
      <c r="L790" s="95">
        <v>6000</v>
      </c>
      <c r="M790" s="45">
        <f t="shared" si="295"/>
        <v>6000</v>
      </c>
    </row>
    <row r="791" spans="1:13" x14ac:dyDescent="0.25">
      <c r="A791" s="363"/>
      <c r="B791" s="359"/>
      <c r="C791" s="4" t="s">
        <v>54</v>
      </c>
      <c r="D791" s="100">
        <v>0</v>
      </c>
      <c r="E791" s="45">
        <v>21875</v>
      </c>
      <c r="F791" s="45"/>
      <c r="G791" s="64"/>
      <c r="H791" s="45"/>
      <c r="I791" s="45"/>
      <c r="J791" s="45"/>
      <c r="K791" s="45">
        <f t="shared" si="294"/>
        <v>21875</v>
      </c>
      <c r="L791" s="95">
        <v>1875</v>
      </c>
      <c r="M791" s="45">
        <f t="shared" si="295"/>
        <v>20000</v>
      </c>
    </row>
    <row r="792" spans="1:13" x14ac:dyDescent="0.25">
      <c r="A792" s="363"/>
      <c r="B792" s="359"/>
      <c r="C792" s="18" t="s">
        <v>44</v>
      </c>
      <c r="D792" s="108">
        <f>SUM(D787:D791)</f>
        <v>2583622</v>
      </c>
      <c r="E792" s="108">
        <v>2803622</v>
      </c>
      <c r="F792" s="51">
        <f t="shared" ref="F792:M792" si="296">SUM(F787:F791)</f>
        <v>0</v>
      </c>
      <c r="G792" s="51">
        <f t="shared" si="296"/>
        <v>0</v>
      </c>
      <c r="H792" s="51">
        <f t="shared" si="296"/>
        <v>0</v>
      </c>
      <c r="I792" s="51">
        <f t="shared" si="296"/>
        <v>0</v>
      </c>
      <c r="J792" s="51">
        <f t="shared" si="296"/>
        <v>0</v>
      </c>
      <c r="K792" s="51">
        <f t="shared" si="296"/>
        <v>2803622</v>
      </c>
      <c r="L792" s="185">
        <f t="shared" si="296"/>
        <v>1678127</v>
      </c>
      <c r="M792" s="83">
        <f t="shared" si="296"/>
        <v>1125495</v>
      </c>
    </row>
    <row r="793" spans="1:13" x14ac:dyDescent="0.25">
      <c r="A793" s="363"/>
      <c r="B793" s="359"/>
      <c r="C793" s="220" t="s">
        <v>45</v>
      </c>
      <c r="D793" s="219">
        <v>497392</v>
      </c>
      <c r="E793" s="215">
        <v>540292</v>
      </c>
      <c r="F793" s="215"/>
      <c r="G793" s="215"/>
      <c r="H793" s="215"/>
      <c r="I793" s="215"/>
      <c r="J793" s="215"/>
      <c r="K793" s="216">
        <f t="shared" ref="K793:K801" si="297">E793+F793+G793+H793+I793+J793</f>
        <v>540292</v>
      </c>
      <c r="L793" s="217">
        <v>328864</v>
      </c>
      <c r="M793" s="216">
        <f t="shared" ref="M793:M801" si="298">K793-L793</f>
        <v>211428</v>
      </c>
    </row>
    <row r="794" spans="1:13" x14ac:dyDescent="0.25">
      <c r="A794" s="363"/>
      <c r="B794" s="359"/>
      <c r="C794" s="4" t="s">
        <v>46</v>
      </c>
      <c r="D794" s="100">
        <v>40000</v>
      </c>
      <c r="E794" s="45">
        <v>40000</v>
      </c>
      <c r="F794" s="45"/>
      <c r="G794" s="45"/>
      <c r="H794" s="45"/>
      <c r="I794" s="45"/>
      <c r="J794" s="45"/>
      <c r="K794" s="45">
        <f t="shared" si="297"/>
        <v>40000</v>
      </c>
      <c r="L794" s="95">
        <v>0</v>
      </c>
      <c r="M794" s="45">
        <f t="shared" si="298"/>
        <v>40000</v>
      </c>
    </row>
    <row r="795" spans="1:13" x14ac:dyDescent="0.25">
      <c r="A795" s="363"/>
      <c r="B795" s="359"/>
      <c r="C795" s="4" t="s">
        <v>56</v>
      </c>
      <c r="D795" s="100">
        <v>35000</v>
      </c>
      <c r="E795" s="45">
        <v>33153</v>
      </c>
      <c r="F795" s="45"/>
      <c r="G795" s="45"/>
      <c r="H795" s="45"/>
      <c r="I795" s="45"/>
      <c r="J795" s="45"/>
      <c r="K795" s="45">
        <f t="shared" si="297"/>
        <v>33153</v>
      </c>
      <c r="L795" s="95">
        <v>0</v>
      </c>
      <c r="M795" s="45">
        <f t="shared" si="298"/>
        <v>33153</v>
      </c>
    </row>
    <row r="796" spans="1:13" x14ac:dyDescent="0.25">
      <c r="A796" s="363"/>
      <c r="B796" s="359"/>
      <c r="C796" s="92" t="s">
        <v>58</v>
      </c>
      <c r="D796" s="106">
        <v>0</v>
      </c>
      <c r="E796" s="45">
        <v>1641</v>
      </c>
      <c r="F796" s="45"/>
      <c r="G796" s="45"/>
      <c r="H796" s="45"/>
      <c r="I796" s="45"/>
      <c r="J796" s="45"/>
      <c r="K796" s="45">
        <f t="shared" si="297"/>
        <v>1641</v>
      </c>
      <c r="L796" s="95">
        <v>1641</v>
      </c>
      <c r="M796" s="95">
        <f t="shared" si="298"/>
        <v>0</v>
      </c>
    </row>
    <row r="797" spans="1:13" x14ac:dyDescent="0.25">
      <c r="A797" s="363"/>
      <c r="B797" s="359"/>
      <c r="C797" s="4" t="s">
        <v>47</v>
      </c>
      <c r="D797" s="100">
        <v>8400</v>
      </c>
      <c r="E797" s="45">
        <v>8400</v>
      </c>
      <c r="F797" s="45"/>
      <c r="G797" s="45"/>
      <c r="H797" s="45"/>
      <c r="I797" s="45"/>
      <c r="J797" s="45"/>
      <c r="K797" s="45">
        <f t="shared" si="297"/>
        <v>8400</v>
      </c>
      <c r="L797" s="95">
        <v>4200</v>
      </c>
      <c r="M797" s="45">
        <f t="shared" si="298"/>
        <v>4200</v>
      </c>
    </row>
    <row r="798" spans="1:13" x14ac:dyDescent="0.25">
      <c r="A798" s="363"/>
      <c r="B798" s="359"/>
      <c r="C798" s="4" t="s">
        <v>61</v>
      </c>
      <c r="D798" s="100">
        <v>0</v>
      </c>
      <c r="E798" s="45">
        <v>206</v>
      </c>
      <c r="F798" s="45"/>
      <c r="G798" s="45"/>
      <c r="H798" s="45"/>
      <c r="I798" s="45"/>
      <c r="J798" s="45"/>
      <c r="K798" s="45">
        <f t="shared" si="297"/>
        <v>206</v>
      </c>
      <c r="L798" s="95">
        <v>206</v>
      </c>
      <c r="M798" s="45">
        <f t="shared" si="298"/>
        <v>0</v>
      </c>
    </row>
    <row r="799" spans="1:13" x14ac:dyDescent="0.25">
      <c r="A799" s="363"/>
      <c r="B799" s="359"/>
      <c r="C799" s="4" t="s">
        <v>62</v>
      </c>
      <c r="D799" s="100">
        <v>14905</v>
      </c>
      <c r="E799" s="45">
        <v>106005</v>
      </c>
      <c r="F799" s="45"/>
      <c r="G799" s="64"/>
      <c r="H799" s="64"/>
      <c r="I799" s="45"/>
      <c r="J799" s="45"/>
      <c r="K799" s="45">
        <f t="shared" si="297"/>
        <v>106005</v>
      </c>
      <c r="L799" s="95">
        <v>14845</v>
      </c>
      <c r="M799" s="45">
        <f t="shared" si="298"/>
        <v>91160</v>
      </c>
    </row>
    <row r="800" spans="1:13" x14ac:dyDescent="0.25">
      <c r="A800" s="363"/>
      <c r="B800" s="359"/>
      <c r="C800" s="4" t="s">
        <v>48</v>
      </c>
      <c r="D800" s="100">
        <v>15850</v>
      </c>
      <c r="E800" s="45">
        <v>37110</v>
      </c>
      <c r="F800" s="45"/>
      <c r="G800" s="64"/>
      <c r="H800" s="64"/>
      <c r="I800" s="45"/>
      <c r="J800" s="45"/>
      <c r="K800" s="45">
        <f t="shared" si="297"/>
        <v>37110</v>
      </c>
      <c r="L800" s="95">
        <v>498</v>
      </c>
      <c r="M800" s="45">
        <f t="shared" si="298"/>
        <v>36612</v>
      </c>
    </row>
    <row r="801" spans="1:14" x14ac:dyDescent="0.25">
      <c r="A801" s="363"/>
      <c r="B801" s="359"/>
      <c r="C801" s="4" t="s">
        <v>63</v>
      </c>
      <c r="D801" s="100">
        <v>0</v>
      </c>
      <c r="E801" s="45">
        <v>78740</v>
      </c>
      <c r="F801" s="45"/>
      <c r="G801" s="64"/>
      <c r="H801" s="64"/>
      <c r="I801" s="45"/>
      <c r="J801" s="45"/>
      <c r="K801" s="45">
        <f t="shared" si="297"/>
        <v>78740</v>
      </c>
      <c r="L801" s="95">
        <v>0</v>
      </c>
      <c r="M801" s="45">
        <f t="shared" si="298"/>
        <v>78740</v>
      </c>
    </row>
    <row r="802" spans="1:14" x14ac:dyDescent="0.25">
      <c r="A802" s="363"/>
      <c r="B802" s="359"/>
      <c r="C802" s="18" t="s">
        <v>49</v>
      </c>
      <c r="D802" s="108">
        <f>SUM(D794:D801)</f>
        <v>114155</v>
      </c>
      <c r="E802" s="108">
        <v>305255</v>
      </c>
      <c r="F802" s="51">
        <f t="shared" ref="F802:M802" si="299">SUM(F794:F801)</f>
        <v>0</v>
      </c>
      <c r="G802" s="51">
        <f t="shared" si="299"/>
        <v>0</v>
      </c>
      <c r="H802" s="51">
        <f t="shared" si="299"/>
        <v>0</v>
      </c>
      <c r="I802" s="51">
        <f t="shared" si="299"/>
        <v>0</v>
      </c>
      <c r="J802" s="51">
        <f t="shared" si="299"/>
        <v>0</v>
      </c>
      <c r="K802" s="51">
        <f t="shared" si="299"/>
        <v>305255</v>
      </c>
      <c r="L802" s="185">
        <f t="shared" si="299"/>
        <v>21390</v>
      </c>
      <c r="M802" s="83">
        <f t="shared" si="299"/>
        <v>283865</v>
      </c>
    </row>
    <row r="803" spans="1:14" x14ac:dyDescent="0.25">
      <c r="A803" s="363" t="s">
        <v>115</v>
      </c>
      <c r="B803" s="359" t="s">
        <v>21</v>
      </c>
      <c r="C803" s="4" t="s">
        <v>43</v>
      </c>
      <c r="D803" s="100">
        <v>92000</v>
      </c>
      <c r="E803" s="45">
        <v>92000</v>
      </c>
      <c r="F803" s="45"/>
      <c r="G803" s="45"/>
      <c r="H803" s="45"/>
      <c r="I803" s="45"/>
      <c r="J803" s="45"/>
      <c r="K803" s="45">
        <f t="shared" ref="K803:K804" si="300">E803+F803+G803+H803+I803+J803</f>
        <v>92000</v>
      </c>
      <c r="L803" s="95">
        <v>61201</v>
      </c>
      <c r="M803" s="45">
        <f t="shared" ref="M803:M804" si="301">K803-L803</f>
        <v>30799</v>
      </c>
    </row>
    <row r="804" spans="1:14" x14ac:dyDescent="0.25">
      <c r="A804" s="355"/>
      <c r="B804" s="357"/>
      <c r="C804" s="13" t="s">
        <v>45</v>
      </c>
      <c r="D804" s="104">
        <v>17170</v>
      </c>
      <c r="E804" s="49">
        <v>17170</v>
      </c>
      <c r="F804" s="49"/>
      <c r="G804" s="49"/>
      <c r="H804" s="49"/>
      <c r="I804" s="49"/>
      <c r="J804" s="49"/>
      <c r="K804" s="45">
        <f t="shared" si="300"/>
        <v>17170</v>
      </c>
      <c r="L804" s="90">
        <v>11783</v>
      </c>
      <c r="M804" s="45">
        <f t="shared" si="301"/>
        <v>5387</v>
      </c>
    </row>
    <row r="805" spans="1:14" x14ac:dyDescent="0.25">
      <c r="A805" s="472" t="s">
        <v>166</v>
      </c>
      <c r="B805" s="473"/>
      <c r="C805" s="474"/>
      <c r="D805" s="231">
        <f>SUM(D786+D792+D793+D802+D803+D804)</f>
        <v>3304339</v>
      </c>
      <c r="E805" s="231">
        <v>3758339</v>
      </c>
      <c r="F805" s="232">
        <f t="shared" ref="F805:M805" si="302">SUM(F786,F792,F793,F802,F803,F804)</f>
        <v>0</v>
      </c>
      <c r="G805" s="232">
        <f t="shared" si="302"/>
        <v>0</v>
      </c>
      <c r="H805" s="232">
        <f t="shared" si="302"/>
        <v>0</v>
      </c>
      <c r="I805" s="232">
        <f t="shared" si="302"/>
        <v>0</v>
      </c>
      <c r="J805" s="232">
        <f t="shared" si="302"/>
        <v>0</v>
      </c>
      <c r="K805" s="232">
        <f t="shared" si="302"/>
        <v>3758339</v>
      </c>
      <c r="L805" s="233">
        <f>SUM(L786,L792,L793,L802,L803,L804)</f>
        <v>2101365</v>
      </c>
      <c r="M805" s="234">
        <f t="shared" si="302"/>
        <v>1656974</v>
      </c>
    </row>
    <row r="806" spans="1:14" ht="43.5" customHeight="1" x14ac:dyDescent="0.25">
      <c r="A806" s="475" t="s">
        <v>153</v>
      </c>
      <c r="B806" s="476"/>
      <c r="C806" s="477"/>
      <c r="D806" s="214">
        <f t="shared" ref="D806:L806" si="303">D805+D785+D744+D703+D676+D639+D605+D571+D535+D502+D480+D449+D416+D382+D320+D285+D253</f>
        <v>271483850</v>
      </c>
      <c r="E806" s="214">
        <v>277238292</v>
      </c>
      <c r="F806" s="214">
        <f t="shared" si="303"/>
        <v>0</v>
      </c>
      <c r="G806" s="214">
        <f t="shared" si="303"/>
        <v>157000</v>
      </c>
      <c r="H806" s="214">
        <f t="shared" si="303"/>
        <v>0</v>
      </c>
      <c r="I806" s="214">
        <f t="shared" si="303"/>
        <v>0</v>
      </c>
      <c r="J806" s="214">
        <f t="shared" si="303"/>
        <v>0</v>
      </c>
      <c r="K806" s="214">
        <f t="shared" si="303"/>
        <v>277395292</v>
      </c>
      <c r="L806" s="214">
        <f t="shared" si="303"/>
        <v>159097573</v>
      </c>
      <c r="M806" s="214">
        <f>M805+M785+M744+M703+M676+M639+M605+M571+M535+M502+M480+M449+M416+M382+M320+M285+M253</f>
        <v>118297719</v>
      </c>
    </row>
    <row r="807" spans="1:14" x14ac:dyDescent="0.25">
      <c r="B807" s="2"/>
      <c r="E807" s="31"/>
      <c r="F807" s="31"/>
      <c r="G807" s="31"/>
      <c r="H807" s="31"/>
      <c r="I807" s="31"/>
      <c r="J807" s="31"/>
      <c r="K807" s="31"/>
      <c r="L807" s="179"/>
      <c r="M807" s="45">
        <f>G807+H807+I807+J807+K807+L807</f>
        <v>0</v>
      </c>
    </row>
    <row r="808" spans="1:14" x14ac:dyDescent="0.25">
      <c r="B808" s="2"/>
      <c r="E808" s="31"/>
      <c r="F808" s="31"/>
      <c r="G808" s="31"/>
      <c r="H808" s="31"/>
      <c r="I808" s="31"/>
      <c r="J808" s="31"/>
      <c r="K808" s="31"/>
      <c r="L808" s="179"/>
      <c r="M808" s="31"/>
    </row>
    <row r="809" spans="1:14" x14ac:dyDescent="0.25">
      <c r="B809" s="2"/>
      <c r="E809" s="31"/>
      <c r="F809" s="31"/>
      <c r="G809" s="31"/>
      <c r="H809" s="31"/>
      <c r="I809" s="31"/>
      <c r="J809" s="31"/>
      <c r="K809" s="31"/>
      <c r="L809" s="179"/>
      <c r="M809" s="31"/>
    </row>
    <row r="810" spans="1:14" ht="15.75" x14ac:dyDescent="0.25">
      <c r="A810" s="72" t="s">
        <v>170</v>
      </c>
      <c r="B810" s="2"/>
      <c r="E810" s="31"/>
      <c r="F810" s="31"/>
      <c r="G810" s="31"/>
      <c r="H810" s="31"/>
      <c r="I810" s="31"/>
      <c r="J810" s="31"/>
      <c r="K810" s="31"/>
      <c r="L810" s="179"/>
      <c r="M810" s="31"/>
    </row>
    <row r="811" spans="1:14" x14ac:dyDescent="0.25">
      <c r="B811" s="2"/>
      <c r="E811" s="31"/>
      <c r="F811" s="31"/>
      <c r="G811" s="241">
        <v>43708</v>
      </c>
      <c r="H811" s="31"/>
      <c r="I811" s="31"/>
      <c r="J811" s="31"/>
      <c r="K811" s="31"/>
      <c r="L811" s="179"/>
      <c r="M811" s="31"/>
    </row>
    <row r="812" spans="1:14" s="163" customFormat="1" ht="57" customHeight="1" x14ac:dyDescent="0.25">
      <c r="A812" s="366" t="s">
        <v>175</v>
      </c>
      <c r="B812" s="367"/>
      <c r="C812" s="160" t="s">
        <v>3</v>
      </c>
      <c r="D812" s="159" t="s">
        <v>4</v>
      </c>
      <c r="E812" s="160" t="s">
        <v>202</v>
      </c>
      <c r="F812" s="159" t="s">
        <v>6</v>
      </c>
      <c r="G812" s="160" t="s">
        <v>147</v>
      </c>
      <c r="H812" s="160" t="s">
        <v>147</v>
      </c>
      <c r="I812" s="160" t="s">
        <v>147</v>
      </c>
      <c r="J812" s="160" t="s">
        <v>147</v>
      </c>
      <c r="K812" s="160" t="s">
        <v>209</v>
      </c>
      <c r="L812" s="194" t="s">
        <v>207</v>
      </c>
      <c r="M812" s="162"/>
      <c r="N812" s="175"/>
    </row>
    <row r="813" spans="1:14" ht="15" customHeight="1" x14ac:dyDescent="0.25">
      <c r="A813" s="366"/>
      <c r="B813" s="367"/>
      <c r="C813" s="73" t="s">
        <v>10</v>
      </c>
      <c r="D813" s="73">
        <f t="shared" ref="D813:L813" si="304">D100+D92+D85+D82+D76+D72+D69+D64+D57+D54+D51+D48+D41+D34+D29+D26+D5</f>
        <v>60971547</v>
      </c>
      <c r="E813" s="73">
        <f t="shared" si="304"/>
        <v>60982509</v>
      </c>
      <c r="F813" s="75">
        <f t="shared" si="304"/>
        <v>0</v>
      </c>
      <c r="G813" s="75">
        <f t="shared" si="304"/>
        <v>0</v>
      </c>
      <c r="H813" s="75">
        <f t="shared" si="304"/>
        <v>0</v>
      </c>
      <c r="I813" s="75">
        <f t="shared" si="304"/>
        <v>0</v>
      </c>
      <c r="J813" s="75">
        <f t="shared" si="304"/>
        <v>0</v>
      </c>
      <c r="K813" s="45">
        <f>E813+F813+G813+H813+I813+J813</f>
        <v>60982509</v>
      </c>
      <c r="L813" s="195">
        <f t="shared" si="304"/>
        <v>33849321</v>
      </c>
      <c r="M813" s="31"/>
    </row>
    <row r="814" spans="1:14" ht="15" customHeight="1" x14ac:dyDescent="0.25">
      <c r="A814" s="366"/>
      <c r="B814" s="367"/>
      <c r="C814" s="73" t="s">
        <v>167</v>
      </c>
      <c r="D814" s="73">
        <f t="shared" ref="D814:L814" si="305">D86+D65+D58+D42+D35+D30+D6</f>
        <v>750000</v>
      </c>
      <c r="E814" s="73">
        <f t="shared" si="305"/>
        <v>750000</v>
      </c>
      <c r="F814" s="75">
        <f t="shared" si="305"/>
        <v>0</v>
      </c>
      <c r="G814" s="75">
        <f t="shared" si="305"/>
        <v>0</v>
      </c>
      <c r="H814" s="75">
        <f t="shared" si="305"/>
        <v>0</v>
      </c>
      <c r="I814" s="75">
        <f t="shared" si="305"/>
        <v>0</v>
      </c>
      <c r="J814" s="75">
        <f t="shared" si="305"/>
        <v>0</v>
      </c>
      <c r="K814" s="45">
        <f t="shared" ref="K814:K824" si="306">E814+F814+G814+H814+I814+J814</f>
        <v>750000</v>
      </c>
      <c r="L814" s="195">
        <f t="shared" si="305"/>
        <v>315000</v>
      </c>
      <c r="M814" s="31"/>
    </row>
    <row r="815" spans="1:14" ht="15" customHeight="1" x14ac:dyDescent="0.25">
      <c r="A815" s="366"/>
      <c r="B815" s="367"/>
      <c r="C815" s="73" t="s">
        <v>168</v>
      </c>
      <c r="D815" s="73">
        <f t="shared" ref="D815:L815" si="307">D10</f>
        <v>0</v>
      </c>
      <c r="E815" s="73">
        <f t="shared" si="307"/>
        <v>55500</v>
      </c>
      <c r="F815" s="73">
        <f t="shared" si="307"/>
        <v>0</v>
      </c>
      <c r="G815" s="73">
        <f t="shared" si="307"/>
        <v>0</v>
      </c>
      <c r="H815" s="73">
        <f t="shared" si="307"/>
        <v>0</v>
      </c>
      <c r="I815" s="73">
        <f t="shared" si="307"/>
        <v>0</v>
      </c>
      <c r="J815" s="73">
        <f t="shared" si="307"/>
        <v>0</v>
      </c>
      <c r="K815" s="45">
        <f t="shared" si="306"/>
        <v>55500</v>
      </c>
      <c r="L815" s="195">
        <f t="shared" si="307"/>
        <v>55500</v>
      </c>
      <c r="M815" s="31"/>
    </row>
    <row r="816" spans="1:14" ht="15" customHeight="1" x14ac:dyDescent="0.25">
      <c r="A816" s="366"/>
      <c r="B816" s="367"/>
      <c r="C816" s="73" t="s">
        <v>22</v>
      </c>
      <c r="D816" s="73">
        <f t="shared" ref="D816:L816" si="308">D89+D79+D45+D23+D18+D61+D94+D97</f>
        <v>82000</v>
      </c>
      <c r="E816" s="73">
        <f t="shared" si="308"/>
        <v>111000</v>
      </c>
      <c r="F816" s="73">
        <f t="shared" si="308"/>
        <v>-34377</v>
      </c>
      <c r="G816" s="73">
        <f t="shared" si="308"/>
        <v>0</v>
      </c>
      <c r="H816" s="73">
        <f t="shared" si="308"/>
        <v>0</v>
      </c>
      <c r="I816" s="73">
        <f t="shared" si="308"/>
        <v>0</v>
      </c>
      <c r="J816" s="73">
        <f t="shared" si="308"/>
        <v>0</v>
      </c>
      <c r="K816" s="73">
        <f t="shared" si="308"/>
        <v>76623</v>
      </c>
      <c r="L816" s="73">
        <f t="shared" si="308"/>
        <v>76623</v>
      </c>
      <c r="M816" s="31"/>
    </row>
    <row r="817" spans="1:13" ht="15" customHeight="1" x14ac:dyDescent="0.25">
      <c r="A817" s="366"/>
      <c r="B817" s="367"/>
      <c r="C817" s="73" t="s">
        <v>14</v>
      </c>
      <c r="D817" s="73">
        <f>D103+D99+D95+D90+D88+D84+D80+D78+D75+D74+D71+D68+D67+D63+D60+D56+D53+D50+D46+D44+D39+D38+D37+D33+D32+D28+D24+D19+D15+D12+D11+D9+D102</f>
        <v>24254040</v>
      </c>
      <c r="E817" s="73">
        <f>E103+E99+E95+E90+E88+E84+E80+E78+E75+E74+E71+E68+E67+E63+E60+E56+E53+E50+E46+E44+E39+E38+E37+E33+E32+E28+E24+E19+E15+E12+E11+E9+E102</f>
        <v>24295417</v>
      </c>
      <c r="F817" s="73">
        <f t="shared" ref="F817:L817" si="309">F103+F99+F95+F90+F88+F84+F80+F78+F75+F74+F71+F68+F67+F63+F60+F56+F53+F50+F46+F44+F39+F38+F37+F33+F32+F28+F24+F19+F15+F12+F11+F9+F102</f>
        <v>47477</v>
      </c>
      <c r="G817" s="73">
        <f t="shared" si="309"/>
        <v>157000</v>
      </c>
      <c r="H817" s="73">
        <f t="shared" si="309"/>
        <v>0</v>
      </c>
      <c r="I817" s="73">
        <f t="shared" si="309"/>
        <v>0</v>
      </c>
      <c r="J817" s="73">
        <f t="shared" si="309"/>
        <v>0</v>
      </c>
      <c r="K817" s="64">
        <f t="shared" si="306"/>
        <v>24499894</v>
      </c>
      <c r="L817" s="195">
        <f t="shared" si="309"/>
        <v>18994550</v>
      </c>
      <c r="M817" s="31"/>
    </row>
    <row r="818" spans="1:13" ht="15" customHeight="1" x14ac:dyDescent="0.25">
      <c r="A818" s="366"/>
      <c r="B818" s="367"/>
      <c r="C818" s="73" t="s">
        <v>17</v>
      </c>
      <c r="D818" s="73">
        <f>D91+D81+D47+D40+D25+D20+D13+D16+D62+D96+D98</f>
        <v>1391644</v>
      </c>
      <c r="E818" s="73">
        <f t="shared" ref="E818:L818" si="310">E91+E81+E47+E40+E25+E20+E13+E16+E62+E96+E98</f>
        <v>1461634</v>
      </c>
      <c r="F818" s="73">
        <f t="shared" si="310"/>
        <v>-13100</v>
      </c>
      <c r="G818" s="73">
        <f t="shared" si="310"/>
        <v>0</v>
      </c>
      <c r="H818" s="73">
        <f t="shared" si="310"/>
        <v>0</v>
      </c>
      <c r="I818" s="73">
        <f t="shared" si="310"/>
        <v>0</v>
      </c>
      <c r="J818" s="73">
        <f t="shared" si="310"/>
        <v>0</v>
      </c>
      <c r="K818" s="64">
        <f t="shared" si="306"/>
        <v>1448534</v>
      </c>
      <c r="L818" s="195">
        <f t="shared" si="310"/>
        <v>1077089</v>
      </c>
      <c r="M818" s="31"/>
    </row>
    <row r="819" spans="1:13" ht="15" customHeight="1" x14ac:dyDescent="0.25">
      <c r="A819" s="366"/>
      <c r="B819" s="367"/>
      <c r="C819" s="73" t="s">
        <v>20</v>
      </c>
      <c r="D819" s="73">
        <f t="shared" ref="D819:L819" si="311">D17</f>
        <v>800000</v>
      </c>
      <c r="E819" s="73">
        <f t="shared" si="311"/>
        <v>800000</v>
      </c>
      <c r="F819" s="75">
        <f t="shared" si="311"/>
        <v>0</v>
      </c>
      <c r="G819" s="75">
        <f t="shared" si="311"/>
        <v>0</v>
      </c>
      <c r="H819" s="75">
        <f t="shared" si="311"/>
        <v>0</v>
      </c>
      <c r="I819" s="75">
        <f t="shared" si="311"/>
        <v>0</v>
      </c>
      <c r="J819" s="75">
        <f t="shared" si="311"/>
        <v>0</v>
      </c>
      <c r="K819" s="45">
        <f t="shared" si="306"/>
        <v>800000</v>
      </c>
      <c r="L819" s="196">
        <f t="shared" si="311"/>
        <v>0</v>
      </c>
      <c r="M819" s="31"/>
    </row>
    <row r="820" spans="1:13" ht="15" customHeight="1" x14ac:dyDescent="0.25">
      <c r="A820" s="366"/>
      <c r="B820" s="367"/>
      <c r="C820" s="73" t="s">
        <v>23</v>
      </c>
      <c r="D820" s="73">
        <f t="shared" ref="D820:L820" si="312">D21</f>
        <v>2432</v>
      </c>
      <c r="E820" s="73">
        <f t="shared" si="312"/>
        <v>1119</v>
      </c>
      <c r="F820" s="73">
        <f t="shared" si="312"/>
        <v>168</v>
      </c>
      <c r="G820" s="75">
        <f t="shared" si="312"/>
        <v>0</v>
      </c>
      <c r="H820" s="75">
        <f t="shared" si="312"/>
        <v>0</v>
      </c>
      <c r="I820" s="75">
        <f t="shared" si="312"/>
        <v>0</v>
      </c>
      <c r="J820" s="75">
        <f t="shared" si="312"/>
        <v>0</v>
      </c>
      <c r="K820" s="45">
        <f t="shared" si="306"/>
        <v>1287</v>
      </c>
      <c r="L820" s="195">
        <f t="shared" si="312"/>
        <v>1287</v>
      </c>
      <c r="M820" s="31"/>
    </row>
    <row r="821" spans="1:13" ht="15" customHeight="1" x14ac:dyDescent="0.25">
      <c r="A821" s="366"/>
      <c r="B821" s="367"/>
      <c r="C821" s="73" t="s">
        <v>18</v>
      </c>
      <c r="D821" s="73">
        <f>D22+D14</f>
        <v>0</v>
      </c>
      <c r="E821" s="73">
        <f>E22+E14</f>
        <v>5446</v>
      </c>
      <c r="F821" s="73">
        <f t="shared" ref="F821:L821" si="313">F22+F14</f>
        <v>-168</v>
      </c>
      <c r="G821" s="75">
        <f t="shared" si="313"/>
        <v>0</v>
      </c>
      <c r="H821" s="75">
        <f t="shared" si="313"/>
        <v>0</v>
      </c>
      <c r="I821" s="75">
        <f t="shared" si="313"/>
        <v>0</v>
      </c>
      <c r="J821" s="75">
        <f t="shared" si="313"/>
        <v>0</v>
      </c>
      <c r="K821" s="45">
        <f>E821+F821+G821+H821+I821+J821</f>
        <v>5278</v>
      </c>
      <c r="L821" s="195">
        <f t="shared" si="313"/>
        <v>3035</v>
      </c>
      <c r="M821" s="31"/>
    </row>
    <row r="822" spans="1:13" ht="15" customHeight="1" x14ac:dyDescent="0.25">
      <c r="A822" s="366"/>
      <c r="B822" s="367"/>
      <c r="C822" s="74" t="s">
        <v>171</v>
      </c>
      <c r="D822" s="74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22" s="74">
        <f t="shared" ref="E822:K822" si="314">E97+E98+E102+E96+E94+E62+E61+E33+E103+E99+E95+E91+E90+E89+E88+E84+E81+E80+E79+E78+E75+E74+E71+E68+E67+E63+E60+E56+E53+E50+E47+E46+E45+E44+E40+E39+E38+E37+E32+E28+E25+E24+E23+E22+E21+E20+E19+E18+E17+E16+E15+E14+E13+E12+E11+E10+E9</f>
        <v>26730116</v>
      </c>
      <c r="F822" s="74">
        <f t="shared" si="314"/>
        <v>0</v>
      </c>
      <c r="G822" s="74">
        <f t="shared" si="314"/>
        <v>157000</v>
      </c>
      <c r="H822" s="74">
        <f t="shared" si="314"/>
        <v>0</v>
      </c>
      <c r="I822" s="74">
        <f t="shared" si="314"/>
        <v>0</v>
      </c>
      <c r="J822" s="74">
        <f t="shared" si="314"/>
        <v>0</v>
      </c>
      <c r="K822" s="74">
        <f t="shared" si="314"/>
        <v>26887116</v>
      </c>
      <c r="L822" s="74">
        <f>L97+L98+L102+L96+L94+L62+L61+L33+L103+L99+L95+L91+L90+L89+L88+L84+L81+L80+L79+L78+L75+L74+L71+L68+L67+L63+L60+L56+L53+L50+L47+L46+L45+L44+L40+L39+L38+L37+L32+L28+L25+L24+L23+L22+L21+L20+L19+L18+L17+L16+L15+L14+L13+L12+L11+L10+L9</f>
        <v>20208084</v>
      </c>
      <c r="M822" s="31"/>
    </row>
    <row r="823" spans="1:13" ht="15" customHeight="1" x14ac:dyDescent="0.25">
      <c r="A823" s="366"/>
      <c r="B823" s="367"/>
      <c r="C823" s="73" t="s">
        <v>11</v>
      </c>
      <c r="D823" s="73">
        <f t="shared" ref="D823:L823" si="315">D101+D93+D87+D83+D77+D73+D70+D66+D59+D55+D52+D49+D43+D36+D31+D27+D7</f>
        <v>29279618</v>
      </c>
      <c r="E823" s="73">
        <f t="shared" si="315"/>
        <v>29279618</v>
      </c>
      <c r="F823" s="75">
        <f t="shared" si="315"/>
        <v>0</v>
      </c>
      <c r="G823" s="75">
        <f t="shared" si="315"/>
        <v>0</v>
      </c>
      <c r="H823" s="75">
        <f t="shared" si="315"/>
        <v>0</v>
      </c>
      <c r="I823" s="75">
        <f t="shared" si="315"/>
        <v>0</v>
      </c>
      <c r="J823" s="75">
        <f t="shared" si="315"/>
        <v>0</v>
      </c>
      <c r="K823" s="73">
        <f t="shared" si="306"/>
        <v>29279618</v>
      </c>
      <c r="L823" s="195">
        <f t="shared" si="315"/>
        <v>29279618</v>
      </c>
      <c r="M823" s="31"/>
    </row>
    <row r="824" spans="1:13" ht="15" customHeight="1" x14ac:dyDescent="0.25">
      <c r="A824" s="366"/>
      <c r="B824" s="367"/>
      <c r="C824" s="73" t="s">
        <v>12</v>
      </c>
      <c r="D824" s="73">
        <f t="shared" ref="D824:L824" si="316">D8</f>
        <v>153952569</v>
      </c>
      <c r="E824" s="73">
        <f t="shared" si="316"/>
        <v>159496049</v>
      </c>
      <c r="F824" s="75">
        <f t="shared" si="316"/>
        <v>0</v>
      </c>
      <c r="G824" s="75">
        <f t="shared" si="316"/>
        <v>0</v>
      </c>
      <c r="H824" s="75">
        <f t="shared" si="316"/>
        <v>0</v>
      </c>
      <c r="I824" s="75">
        <f t="shared" si="316"/>
        <v>0</v>
      </c>
      <c r="J824" s="75">
        <f t="shared" si="316"/>
        <v>0</v>
      </c>
      <c r="K824" s="73">
        <f t="shared" si="306"/>
        <v>159496049</v>
      </c>
      <c r="L824" s="195">
        <f t="shared" si="316"/>
        <v>102747862</v>
      </c>
      <c r="M824" s="31"/>
    </row>
    <row r="825" spans="1:13" ht="15" customHeight="1" x14ac:dyDescent="0.25">
      <c r="A825" s="366"/>
      <c r="B825" s="367"/>
      <c r="C825" s="74" t="s">
        <v>172</v>
      </c>
      <c r="D825" s="74">
        <f t="shared" ref="D825:L825" si="317">D101+D93+D87+D83+D77+D73+D70+D66+D59+D55+D52+D43+D49+D36+D31+D27+D8+D7</f>
        <v>183232187</v>
      </c>
      <c r="E825" s="74">
        <f t="shared" si="317"/>
        <v>188775667</v>
      </c>
      <c r="F825" s="76">
        <f t="shared" si="317"/>
        <v>0</v>
      </c>
      <c r="G825" s="76">
        <f t="shared" si="317"/>
        <v>0</v>
      </c>
      <c r="H825" s="76">
        <f t="shared" si="317"/>
        <v>0</v>
      </c>
      <c r="I825" s="76">
        <f t="shared" si="317"/>
        <v>0</v>
      </c>
      <c r="J825" s="76">
        <f t="shared" si="317"/>
        <v>0</v>
      </c>
      <c r="K825" s="74">
        <f>K101+K93+K87+K83+K77+K73+K70+K66+K59+K55+K52+K43+K49+K36+K31+K27+K8+K7</f>
        <v>188775667</v>
      </c>
      <c r="L825" s="197">
        <f t="shared" si="317"/>
        <v>132027480</v>
      </c>
      <c r="M825" s="31"/>
    </row>
    <row r="826" spans="1:13" ht="15" customHeight="1" x14ac:dyDescent="0.25">
      <c r="A826" s="366"/>
      <c r="B826" s="367"/>
      <c r="C826" s="74" t="s">
        <v>173</v>
      </c>
      <c r="D826" s="74">
        <f t="shared" ref="D826" si="318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6" s="74">
        <f t="shared" ref="E826:K826" si="319">E97+E98+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277238292</v>
      </c>
      <c r="F826" s="74">
        <f t="shared" si="319"/>
        <v>0</v>
      </c>
      <c r="G826" s="74">
        <f t="shared" si="319"/>
        <v>157000</v>
      </c>
      <c r="H826" s="74">
        <f t="shared" si="319"/>
        <v>0</v>
      </c>
      <c r="I826" s="74">
        <f t="shared" si="319"/>
        <v>0</v>
      </c>
      <c r="J826" s="74">
        <f t="shared" si="319"/>
        <v>0</v>
      </c>
      <c r="K826" s="74">
        <f t="shared" si="319"/>
        <v>277395292</v>
      </c>
      <c r="L826" s="74">
        <f>L97+L98+L96+L102+L94+L62+L61+L103+L101+L100+L99+L95+L93+L92+L91+L90+L89+L88+L87+L86+L84+L85+L83+L82+L81+L80+L79+L78+L77+L76+L75+L74+L73+L72+L71+L70+L69+L68+L67+L66+L65+L64+L63+L60+L59+L58+L57+L56+L55+L54+L53+L52+L51+L50+L49+L48+L47+L46+L45+L44+L43+L42+L41+L40+L39+L38+L37+L36+L35+L34+L33+L32+L31+L30+L29+L28+L27+L26+L25+L24+L23+L22+L21+L20+L19+L18+L17+L16+L15+L14+L13+L12+L11+L10+L8+L9+L7+L6+L5</f>
        <v>186399885</v>
      </c>
      <c r="M826" s="31"/>
    </row>
    <row r="827" spans="1:13" ht="15" customHeight="1" x14ac:dyDescent="0.25">
      <c r="A827" s="366"/>
      <c r="B827" s="367"/>
      <c r="C827" s="73" t="s">
        <v>43</v>
      </c>
      <c r="D827" s="73">
        <f>D803+D787+D783+D750+D745+D742+D714+D705+D701+D677+D674+D650+D641+D637+D612+D607+D603+D582+D573+D567+D541+D537+D531+D504+D500+D482+D476+D459+D451+D447+D427+D418+D414+D393+D378+D384+D376+D351+D329+D321+D318+D294+D287+D283+D264+D255+D241+D239+D235+D237+D233+D192+D178+D135+D157+D114+D105</f>
        <v>173372139</v>
      </c>
      <c r="E827" s="73">
        <f t="shared" ref="E827:J827" si="320">E688+E803+E787+E783+E750+E745+E742+E714+E705+E701+E677+E674+E650+E641+E637+E612+E607+E603+E582+E573+E567+E541+E537+E531+E504+E500+E482+E476+E459+E451+E447+E427+E418+E414+E393+E378+E384+E376+E351+E329+E321+E318+E294+E287+E283+E264+E255+E241+E239+E235+E237+E233+E192+E178+E135+E157+E114+E105</f>
        <v>172455617</v>
      </c>
      <c r="F827" s="73">
        <f t="shared" si="320"/>
        <v>-106325</v>
      </c>
      <c r="G827" s="89">
        <f t="shared" si="320"/>
        <v>0</v>
      </c>
      <c r="H827" s="73">
        <f t="shared" si="320"/>
        <v>0</v>
      </c>
      <c r="I827" s="73">
        <f t="shared" si="320"/>
        <v>0</v>
      </c>
      <c r="J827" s="73">
        <f t="shared" si="320"/>
        <v>0</v>
      </c>
      <c r="K827" s="89">
        <f t="shared" ref="K827:K835" si="321">E827+F827+G827+H827+I827+J827</f>
        <v>172349292</v>
      </c>
      <c r="L827" s="195">
        <f>L688+L803+L787+L783+L750+L745+L742+L714+L705+L701+L677+L674+L650+L641+L637+L612+L607+L603+L582+L573+L567+L541+L537+L531+L504+L500+L482+L476+L459+L451+L447+L427+L418+L414+L393+L378+L384+L376+L351+L329+L321+L318+L294+L287+L283+L264+L255+L241+L239+L235+L237+L233+L192+L178+L135+L157+L114+L105</f>
        <v>103515339</v>
      </c>
      <c r="M827" s="31"/>
    </row>
    <row r="828" spans="1:13" ht="15" customHeight="1" x14ac:dyDescent="0.25">
      <c r="A828" s="366"/>
      <c r="B828" s="367"/>
      <c r="C828" s="73" t="s">
        <v>68</v>
      </c>
      <c r="D828" s="73">
        <f>D770+D220</f>
        <v>2800000</v>
      </c>
      <c r="E828" s="73">
        <f>E770+E220</f>
        <v>2800000</v>
      </c>
      <c r="F828" s="75">
        <f t="shared" ref="F828:L828" si="322">F770+F220</f>
        <v>0</v>
      </c>
      <c r="G828" s="75">
        <f t="shared" si="322"/>
        <v>0</v>
      </c>
      <c r="H828" s="75">
        <f t="shared" si="322"/>
        <v>0</v>
      </c>
      <c r="I828" s="75">
        <f t="shared" si="322"/>
        <v>0</v>
      </c>
      <c r="J828" s="75">
        <f t="shared" si="322"/>
        <v>0</v>
      </c>
      <c r="K828" s="73">
        <f t="shared" si="321"/>
        <v>2800000</v>
      </c>
      <c r="L828" s="195">
        <f t="shared" si="322"/>
        <v>1813206</v>
      </c>
      <c r="M828" s="31"/>
    </row>
    <row r="829" spans="1:13" ht="15" customHeight="1" x14ac:dyDescent="0.25">
      <c r="A829" s="366"/>
      <c r="B829" s="367"/>
      <c r="C829" s="73" t="s">
        <v>66</v>
      </c>
      <c r="D829" s="73">
        <f>D751+D583+D330+D193</f>
        <v>975000</v>
      </c>
      <c r="E829" s="73">
        <f>E751+E583+E330+E193</f>
        <v>975000</v>
      </c>
      <c r="F829" s="75">
        <f t="shared" ref="F829:L829" si="323">F751+F583+F330+F193</f>
        <v>0</v>
      </c>
      <c r="G829" s="75">
        <f t="shared" si="323"/>
        <v>0</v>
      </c>
      <c r="H829" s="75">
        <f t="shared" si="323"/>
        <v>0</v>
      </c>
      <c r="I829" s="75">
        <f t="shared" si="323"/>
        <v>0</v>
      </c>
      <c r="J829" s="75">
        <f t="shared" si="323"/>
        <v>0</v>
      </c>
      <c r="K829" s="73">
        <f t="shared" si="321"/>
        <v>975000</v>
      </c>
      <c r="L829" s="195">
        <f t="shared" si="323"/>
        <v>585000</v>
      </c>
      <c r="M829" s="31"/>
    </row>
    <row r="830" spans="1:13" ht="15" customHeight="1" x14ac:dyDescent="0.25">
      <c r="A830" s="366"/>
      <c r="B830" s="367"/>
      <c r="C830" s="73" t="s">
        <v>50</v>
      </c>
      <c r="D830" s="73">
        <f t="shared" ref="D830:J831" si="324">D788+D752+D715+D678+D651+D613+D584+D542+D505+D483+D460+D428+D394+D352+D331+D295+D265+D194+D179+D158+D136+D115</f>
        <v>6173900</v>
      </c>
      <c r="E830" s="73">
        <f t="shared" si="324"/>
        <v>6173900</v>
      </c>
      <c r="F830" s="75">
        <f t="shared" si="324"/>
        <v>0</v>
      </c>
      <c r="G830" s="75">
        <f t="shared" si="324"/>
        <v>0</v>
      </c>
      <c r="H830" s="75">
        <f t="shared" si="324"/>
        <v>0</v>
      </c>
      <c r="I830" s="75">
        <f t="shared" si="324"/>
        <v>0</v>
      </c>
      <c r="J830" s="75">
        <f t="shared" si="324"/>
        <v>0</v>
      </c>
      <c r="K830" s="73">
        <f t="shared" si="321"/>
        <v>6173900</v>
      </c>
      <c r="L830" s="195">
        <f>L788+L752+L715+L678+L651+L613+L584+L542+L505+L483+L460+L428+L394+L352+L331+L295+L265+L194+L179+L158+L136+L115</f>
        <v>2912175</v>
      </c>
      <c r="M830" s="31"/>
    </row>
    <row r="831" spans="1:13" ht="15" customHeight="1" x14ac:dyDescent="0.25">
      <c r="A831" s="366"/>
      <c r="B831" s="367"/>
      <c r="C831" s="73" t="s">
        <v>51</v>
      </c>
      <c r="D831" s="73">
        <f t="shared" si="324"/>
        <v>310000</v>
      </c>
      <c r="E831" s="73">
        <f t="shared" si="324"/>
        <v>310000</v>
      </c>
      <c r="F831" s="75">
        <f t="shared" si="324"/>
        <v>0</v>
      </c>
      <c r="G831" s="75">
        <f t="shared" si="324"/>
        <v>0</v>
      </c>
      <c r="H831" s="75">
        <f t="shared" si="324"/>
        <v>0</v>
      </c>
      <c r="I831" s="75">
        <f t="shared" si="324"/>
        <v>0</v>
      </c>
      <c r="J831" s="75">
        <f t="shared" si="324"/>
        <v>0</v>
      </c>
      <c r="K831" s="73">
        <f t="shared" si="321"/>
        <v>310000</v>
      </c>
      <c r="L831" s="195">
        <f>L789+L753+L716+L679+L652+L614+L585+L543+L506+L484+L461+L429+L395+L353+L332+L296+L266+L195+L180+L159+L137+L116</f>
        <v>0</v>
      </c>
      <c r="M831" s="31"/>
    </row>
    <row r="832" spans="1:13" ht="15" customHeight="1" x14ac:dyDescent="0.25">
      <c r="A832" s="366"/>
      <c r="B832" s="367"/>
      <c r="C832" s="73" t="s">
        <v>52</v>
      </c>
      <c r="D832" s="73">
        <f>D615+D586+D430+D196+D160+D138+D117+D417+D572+D640+D653</f>
        <v>640000</v>
      </c>
      <c r="E832" s="73">
        <f t="shared" ref="E832:L832" si="325">E615+E586+E430+E196+E160+E138+E117+E417+E572+E640+E653</f>
        <v>774330</v>
      </c>
      <c r="F832" s="73">
        <f t="shared" si="325"/>
        <v>36293</v>
      </c>
      <c r="G832" s="73">
        <f t="shared" si="325"/>
        <v>0</v>
      </c>
      <c r="H832" s="73">
        <f t="shared" si="325"/>
        <v>0</v>
      </c>
      <c r="I832" s="73">
        <f t="shared" si="325"/>
        <v>0</v>
      </c>
      <c r="J832" s="73">
        <f t="shared" si="325"/>
        <v>0</v>
      </c>
      <c r="K832" s="73">
        <f t="shared" si="325"/>
        <v>810623</v>
      </c>
      <c r="L832" s="195">
        <f t="shared" si="325"/>
        <v>316934</v>
      </c>
      <c r="M832" s="31"/>
    </row>
    <row r="833" spans="1:13" ht="15" customHeight="1" x14ac:dyDescent="0.25">
      <c r="A833" s="366"/>
      <c r="B833" s="367"/>
      <c r="C833" s="73" t="s">
        <v>53</v>
      </c>
      <c r="D833" s="73">
        <f>D790+D754+D717+D680+D654+D616+D544+D587+D507+D485+D462+D431+D396+D354+D333+D297+D267+D197+D181+D161+D139+D118</f>
        <v>744000</v>
      </c>
      <c r="E833" s="73">
        <f>E790+E754+E717+E680+E654+E616+E544+E587+E507+E485+E462+E431+E396+E354+E333+E297+E267+E197+E181+E161+E139+E118</f>
        <v>744000</v>
      </c>
      <c r="F833" s="75">
        <f t="shared" ref="F833:L833" si="326">F790+F754+F717+F680+F654+F616+F544+F587+F507+F485+F462+F431+F396+F354+F333+F297+F267+F197+F181+F161+F139+F118</f>
        <v>0</v>
      </c>
      <c r="G833" s="75">
        <f t="shared" si="326"/>
        <v>0</v>
      </c>
      <c r="H833" s="75">
        <f t="shared" si="326"/>
        <v>0</v>
      </c>
      <c r="I833" s="75">
        <f t="shared" si="326"/>
        <v>0</v>
      </c>
      <c r="J833" s="75">
        <f t="shared" si="326"/>
        <v>0</v>
      </c>
      <c r="K833" s="73">
        <f t="shared" si="321"/>
        <v>744000</v>
      </c>
      <c r="L833" s="195">
        <f t="shared" si="326"/>
        <v>360500</v>
      </c>
      <c r="M833" s="31"/>
    </row>
    <row r="834" spans="1:13" ht="15" customHeight="1" x14ac:dyDescent="0.25">
      <c r="A834" s="366"/>
      <c r="B834" s="367"/>
      <c r="C834" s="73" t="s">
        <v>54</v>
      </c>
      <c r="D834" s="73">
        <f>D140+D791+D755+D718+D706+D681+D655+D642+D617+D588+D574+D569+D545+D538+D533+D508+D486+D478+D463+D452+D432+D419+D397+D385+D380+D355+D334+D322+D298+D288+D268+D256+D251+D249+D247+D245+D243+D198+D182+D162+D119+D106</f>
        <v>2763160</v>
      </c>
      <c r="E834" s="73">
        <f t="shared" ref="E834:L834" si="327">E140+E791+E755+E718+E706+E681+E655+E642+E617+E588+E574+E569+E545+E538+E533+E508+E486+E478+E463+E452+E432+E419+E397+E385+E380+E355+E334+E322+E298+E288+E268+E256+E251+E249+E247+E245+E243+E198+E182+E162+E119+E106</f>
        <v>5391328</v>
      </c>
      <c r="F834" s="73">
        <f t="shared" si="327"/>
        <v>70032</v>
      </c>
      <c r="G834" s="73">
        <f t="shared" si="327"/>
        <v>0</v>
      </c>
      <c r="H834" s="73">
        <f t="shared" si="327"/>
        <v>0</v>
      </c>
      <c r="I834" s="73">
        <f t="shared" si="327"/>
        <v>0</v>
      </c>
      <c r="J834" s="73">
        <f t="shared" si="327"/>
        <v>0</v>
      </c>
      <c r="K834" s="89">
        <f>E834+F834+G834+H834+I834+J834</f>
        <v>5461360</v>
      </c>
      <c r="L834" s="195">
        <f t="shared" si="327"/>
        <v>2625269</v>
      </c>
      <c r="M834" s="31"/>
    </row>
    <row r="835" spans="1:13" ht="15" customHeight="1" x14ac:dyDescent="0.25">
      <c r="A835" s="366"/>
      <c r="B835" s="367"/>
      <c r="C835" s="73" t="s">
        <v>55</v>
      </c>
      <c r="D835" s="73">
        <f>D771+D618+D335+D269+D221+D199+D120</f>
        <v>1080000</v>
      </c>
      <c r="E835" s="73">
        <f>E771+E618+E335+E269+E221+E199+E120</f>
        <v>1080000</v>
      </c>
      <c r="F835" s="75">
        <f t="shared" ref="F835:L835" si="328">F771+F618+F335+F269+F221+F199+F120</f>
        <v>0</v>
      </c>
      <c r="G835" s="75">
        <f t="shared" si="328"/>
        <v>0</v>
      </c>
      <c r="H835" s="75">
        <f t="shared" si="328"/>
        <v>0</v>
      </c>
      <c r="I835" s="75">
        <f t="shared" si="328"/>
        <v>0</v>
      </c>
      <c r="J835" s="75">
        <f t="shared" si="328"/>
        <v>0</v>
      </c>
      <c r="K835" s="73">
        <f t="shared" si="321"/>
        <v>1080000</v>
      </c>
      <c r="L835" s="195">
        <f t="shared" si="328"/>
        <v>680000</v>
      </c>
      <c r="M835" s="31"/>
    </row>
    <row r="836" spans="1:13" ht="15" customHeight="1" x14ac:dyDescent="0.25">
      <c r="A836" s="366"/>
      <c r="B836" s="367"/>
      <c r="C836" s="74" t="s">
        <v>44</v>
      </c>
      <c r="D836" s="197">
        <f>D251+D249+D247+D245+D243+D380+D478+D533+D569+D803+D792+D783+D772+D756+D745+D742+D719+D707+D701+D689+D682+D674+D656+D643+D637+D619+D607+D603+D589+D575+D567+D546+D539+D531+D509+D500+D487+D476+D464+D453+D447+D433+D420+D414+D398+D386+D378+D376+D356+D336+D323+D318+D299+D289+D283+D270+D257+D241+D239+D237+D235+D233+D222+D200+D183+D163+D141+D121+D107</f>
        <v>188858199</v>
      </c>
      <c r="E836" s="197">
        <f t="shared" ref="E836:L836" si="329">E251+E249+E247+E245+E243+E380+E478+E533+E569+E803+E792+E783+E772+E756+E745+E742+E719+E707+E701+E689+E682+E674+E656+E643+E637+E619+E607+E603+E589+E575+E567+E546+E539+E531+E509+E500+E487+E476+E464+E453+E447+E433+E420+E414+E398+E386+E378+E376+E356+E336+E323+E318+E299+E289+E283+E270+E257+E241+E239+E237+E235+E233+E222+E200+E183+E163+E141+E121+E107</f>
        <v>190704175</v>
      </c>
      <c r="F836" s="197">
        <f t="shared" si="329"/>
        <v>0</v>
      </c>
      <c r="G836" s="197">
        <f t="shared" si="329"/>
        <v>0</v>
      </c>
      <c r="H836" s="197">
        <f t="shared" si="329"/>
        <v>0</v>
      </c>
      <c r="I836" s="197">
        <f t="shared" si="329"/>
        <v>0</v>
      </c>
      <c r="J836" s="197">
        <f t="shared" si="329"/>
        <v>0</v>
      </c>
      <c r="K836" s="197">
        <f t="shared" si="329"/>
        <v>190704175</v>
      </c>
      <c r="L836" s="197">
        <f t="shared" si="329"/>
        <v>112808423</v>
      </c>
      <c r="M836" s="31"/>
    </row>
    <row r="837" spans="1:13" ht="15" customHeight="1" x14ac:dyDescent="0.25">
      <c r="A837" s="366"/>
      <c r="B837" s="367"/>
      <c r="C837" s="74" t="s">
        <v>45</v>
      </c>
      <c r="D837" s="74">
        <f t="shared" ref="D837:L837" si="330">D690+D804+D793+D784+D773+D757+D746+D743+D720+D708+D702+D683+D675+D657+D644+D638+D620+D608+D604+D590+D576+D570+D568+D547+D540+D534+D532+D510+D501+D488+D479+D477+D465+D454+D448+D434+D421+D415+D399+D387+D381+D379+D377+D357+D337+D324+D319+D300+D290+D284+D271+D258+D252+D250+D248+D246+D244+D242+D240+D238+D236+D234+D223+D201+D184+D164+D142+D122+D108</f>
        <v>34707249</v>
      </c>
      <c r="E837" s="74">
        <f t="shared" si="330"/>
        <v>35059736</v>
      </c>
      <c r="F837" s="74">
        <f t="shared" si="330"/>
        <v>0</v>
      </c>
      <c r="G837" s="74">
        <f t="shared" si="330"/>
        <v>0</v>
      </c>
      <c r="H837" s="74">
        <f t="shared" si="330"/>
        <v>0</v>
      </c>
      <c r="I837" s="74">
        <f t="shared" si="330"/>
        <v>0</v>
      </c>
      <c r="J837" s="74">
        <f t="shared" si="330"/>
        <v>0</v>
      </c>
      <c r="K837" s="74">
        <f t="shared" si="330"/>
        <v>35059736</v>
      </c>
      <c r="L837" s="74">
        <f t="shared" si="330"/>
        <v>21254447</v>
      </c>
      <c r="M837" s="31"/>
    </row>
    <row r="838" spans="1:13" ht="15" customHeight="1" x14ac:dyDescent="0.25">
      <c r="A838" s="366"/>
      <c r="B838" s="367"/>
      <c r="C838" s="73" t="s">
        <v>46</v>
      </c>
      <c r="D838" s="73">
        <f>D684+D794+D774+D758+D747+D721+D709+D691+D658+D645+D621+D609+D591+D577+D548+D511+D489+D466+D455+D435+D422+D400+D388+D358+D338+D325+D301+D272+D291+D259+D224+D202+D165+D143+D123+D109</f>
        <v>1090000</v>
      </c>
      <c r="E838" s="73">
        <f>E684+E794+E774+E758+E747+E721+E709+E691+E658+E645+E621+E609+E591+E577+E548+E511+E489+E466+E455+E435+E422+E400+E388+E358+E338+E325+E301+E272+E291+E259+E224+E202+E165+E143+E123+E109</f>
        <v>1089794</v>
      </c>
      <c r="F838" s="73">
        <f t="shared" ref="F838:L838" si="331">F684+F794+F774+F758+F747+F721+F709+F691+F658+F645+F621+F609+F591+F577+F548+F511+F489+F466+F455+F435+F422+F400+F388+F358+F338+F325+F301+F272+F291+F259+F224+F202+F165+F143+F123+F109</f>
        <v>0</v>
      </c>
      <c r="G838" s="73">
        <f t="shared" si="331"/>
        <v>0</v>
      </c>
      <c r="H838" s="73">
        <f t="shared" si="331"/>
        <v>0</v>
      </c>
      <c r="I838" s="73">
        <f t="shared" si="331"/>
        <v>0</v>
      </c>
      <c r="J838" s="73">
        <f t="shared" si="331"/>
        <v>0</v>
      </c>
      <c r="K838" s="73">
        <f>K684+K794+K774+K758+K747+K721+K709+K691+K658+K645+K621+K609+K591+K577+K548+K511+K489+K466+K455+K435+K422+K400+K388+K358+K338+K325+K301+K272+K291+K259+K224+K202+K165+K143+K123+K109</f>
        <v>1089794</v>
      </c>
      <c r="L838" s="195">
        <f t="shared" si="331"/>
        <v>236899</v>
      </c>
      <c r="M838" s="31"/>
    </row>
    <row r="839" spans="1:13" ht="15" customHeight="1" x14ac:dyDescent="0.25">
      <c r="A839" s="366"/>
      <c r="B839" s="367"/>
      <c r="C839" s="73" t="s">
        <v>56</v>
      </c>
      <c r="D839" s="73">
        <f>D710+D685+D646+D578+D423+D389+D260+D110+D795+D775+D759+D722+D692+D659+D622+D592+D549+D512+D490+D467+D436+D401+D359+D339+D302+D273+D203+D185+D166+D144+D124</f>
        <v>2020000</v>
      </c>
      <c r="E839" s="73">
        <f t="shared" ref="E839:L839" si="332">E710+E685+E646+E578+E423+E389+E260+E110+E795+E775+E759+E722+E692+E659+E622+E592+E549+E512+E490+E467+E436+E401+E359+E339+E302+E273+E203+E185+E166+E144+E124</f>
        <v>1901019</v>
      </c>
      <c r="F839" s="73">
        <f t="shared" si="332"/>
        <v>-78273</v>
      </c>
      <c r="G839" s="73">
        <f t="shared" si="332"/>
        <v>0</v>
      </c>
      <c r="H839" s="73">
        <f t="shared" si="332"/>
        <v>0</v>
      </c>
      <c r="I839" s="73">
        <f t="shared" si="332"/>
        <v>0</v>
      </c>
      <c r="J839" s="73">
        <f t="shared" si="332"/>
        <v>0</v>
      </c>
      <c r="K839" s="89">
        <f t="shared" si="332"/>
        <v>1822746</v>
      </c>
      <c r="L839" s="73">
        <f t="shared" si="332"/>
        <v>690197</v>
      </c>
      <c r="M839" s="31"/>
    </row>
    <row r="840" spans="1:13" ht="15" customHeight="1" x14ac:dyDescent="0.25">
      <c r="A840" s="366"/>
      <c r="B840" s="367"/>
      <c r="C840" s="73" t="s">
        <v>57</v>
      </c>
      <c r="D840" s="73">
        <f t="shared" ref="D840:K840" si="333">D760+D723+D340+D204+D167+D145+D125</f>
        <v>474072</v>
      </c>
      <c r="E840" s="73">
        <f t="shared" si="333"/>
        <v>474072</v>
      </c>
      <c r="F840" s="73">
        <f t="shared" si="333"/>
        <v>0</v>
      </c>
      <c r="G840" s="73">
        <f t="shared" si="333"/>
        <v>0</v>
      </c>
      <c r="H840" s="73">
        <f t="shared" si="333"/>
        <v>0</v>
      </c>
      <c r="I840" s="73">
        <f t="shared" si="333"/>
        <v>0</v>
      </c>
      <c r="J840" s="73">
        <f t="shared" si="333"/>
        <v>0</v>
      </c>
      <c r="K840" s="73">
        <f t="shared" si="333"/>
        <v>474072</v>
      </c>
      <c r="L840" s="195">
        <f>L760+L723+L340+L204+L167+L145+L125</f>
        <v>313262</v>
      </c>
      <c r="M840" s="31"/>
    </row>
    <row r="841" spans="1:13" ht="15" customHeight="1" x14ac:dyDescent="0.25">
      <c r="A841" s="366"/>
      <c r="B841" s="367"/>
      <c r="C841" s="73" t="s">
        <v>58</v>
      </c>
      <c r="D841" s="73">
        <f>D776+D761+D341+D225+D205+D168+D146+D126+D796+D724+D693+D660+D623+D593+D550+D513+D491+D468+D437+D402+D360+D303+D274</f>
        <v>752956</v>
      </c>
      <c r="E841" s="73">
        <f>E776+E761+E341+E225+E205+E168+E146+E126+E796+E724+E693+E660+E623+E593+E550+E513+E491+E468+E437+E402+E360+E303+E274</f>
        <v>785262</v>
      </c>
      <c r="F841" s="73">
        <f t="shared" ref="F841:L841" si="334">F776+F761+F341+F225+F205+F168+F146+F126+F796+F724+F693+F660+F623+F593+F550+F513+F491+F468+F437+F402+F360+F303+F274</f>
        <v>0</v>
      </c>
      <c r="G841" s="73">
        <f t="shared" si="334"/>
        <v>0</v>
      </c>
      <c r="H841" s="73">
        <f t="shared" si="334"/>
        <v>0</v>
      </c>
      <c r="I841" s="73">
        <f t="shared" si="334"/>
        <v>0</v>
      </c>
      <c r="J841" s="73">
        <f t="shared" si="334"/>
        <v>0</v>
      </c>
      <c r="K841" s="89">
        <f>K776+K761+K341+K225+K205+K168+K146+K126+K796+K724+K693+K660+K623+K593+K550+K513+K491+K468+K437+K402+K360+K303+K274</f>
        <v>785262</v>
      </c>
      <c r="L841" s="195">
        <f t="shared" si="334"/>
        <v>437283</v>
      </c>
      <c r="M841" s="31"/>
    </row>
    <row r="842" spans="1:13" ht="15" customHeight="1" x14ac:dyDescent="0.25">
      <c r="A842" s="366"/>
      <c r="B842" s="367"/>
      <c r="C842" s="73" t="s">
        <v>59</v>
      </c>
      <c r="D842" s="73">
        <f>D725+D661+D594+D551+D514+D492+D438+D342+D275+D206+D169+D147+D127</f>
        <v>5445031</v>
      </c>
      <c r="E842" s="73">
        <f>E725+E661+E594+E551+E514+E492+E438+E342+E275+E206+E169+E147+E127</f>
        <v>5495031</v>
      </c>
      <c r="F842" s="73">
        <f t="shared" ref="F842:L842" si="335">F725+F661+F594+F551+F514+F492+F438+F342+F275+F206+F169+F147+F127</f>
        <v>0</v>
      </c>
      <c r="G842" s="75">
        <f t="shared" si="335"/>
        <v>0</v>
      </c>
      <c r="H842" s="75">
        <f t="shared" si="335"/>
        <v>0</v>
      </c>
      <c r="I842" s="75">
        <f t="shared" si="335"/>
        <v>0</v>
      </c>
      <c r="J842" s="75">
        <f t="shared" si="335"/>
        <v>0</v>
      </c>
      <c r="K842" s="73">
        <f t="shared" si="335"/>
        <v>5495031</v>
      </c>
      <c r="L842" s="198">
        <f t="shared" si="335"/>
        <v>3602553</v>
      </c>
      <c r="M842" s="31"/>
    </row>
    <row r="843" spans="1:13" ht="15" customHeight="1" x14ac:dyDescent="0.25">
      <c r="A843" s="366"/>
      <c r="B843" s="367"/>
      <c r="C843" s="73" t="s">
        <v>64</v>
      </c>
      <c r="D843" s="73">
        <f>D207+D186+D148</f>
        <v>11480700</v>
      </c>
      <c r="E843" s="73">
        <f>E207+E186+E148</f>
        <v>11214936</v>
      </c>
      <c r="F843" s="75">
        <f t="shared" ref="F843:L843" si="336">F207+F186+F148</f>
        <v>0</v>
      </c>
      <c r="G843" s="75">
        <f t="shared" si="336"/>
        <v>0</v>
      </c>
      <c r="H843" s="75">
        <f t="shared" si="336"/>
        <v>0</v>
      </c>
      <c r="I843" s="75">
        <f t="shared" si="336"/>
        <v>0</v>
      </c>
      <c r="J843" s="75">
        <f t="shared" si="336"/>
        <v>0</v>
      </c>
      <c r="K843" s="73">
        <f t="shared" si="336"/>
        <v>11214936</v>
      </c>
      <c r="L843" s="195">
        <f t="shared" si="336"/>
        <v>6822553</v>
      </c>
      <c r="M843" s="31"/>
    </row>
    <row r="844" spans="1:13" ht="15" customHeight="1" x14ac:dyDescent="0.25">
      <c r="A844" s="366"/>
      <c r="B844" s="367"/>
      <c r="C844" s="73" t="s">
        <v>65</v>
      </c>
      <c r="D844" s="73">
        <f>D777+D762+D737+D726+D668+D632+D624+D595+D562+D552+D525+D515+D439+D403+D370+D343+D313+D226+D170+D149</f>
        <v>4177560</v>
      </c>
      <c r="E844" s="73">
        <f>E777+E762+E737+E726+E668+E632+E624+E595+E562+E552+E525+E515+E439+E403+E370+E343+E313+E226+E170+E149</f>
        <v>4057660</v>
      </c>
      <c r="F844" s="73">
        <f t="shared" ref="F844:L844" si="337">F777+F762+F737+F726+F668+F632+F624+F595+F562+F552+F525+F515+F439+F403+F370+F343+F313+F226+F170+F149</f>
        <v>0</v>
      </c>
      <c r="G844" s="75">
        <f t="shared" si="337"/>
        <v>0</v>
      </c>
      <c r="H844" s="75">
        <f t="shared" si="337"/>
        <v>0</v>
      </c>
      <c r="I844" s="75">
        <f t="shared" si="337"/>
        <v>0</v>
      </c>
      <c r="J844" s="75">
        <f t="shared" si="337"/>
        <v>0</v>
      </c>
      <c r="K844" s="73">
        <f t="shared" si="337"/>
        <v>4057660</v>
      </c>
      <c r="L844" s="195">
        <f t="shared" si="337"/>
        <v>2480240</v>
      </c>
      <c r="M844" s="31"/>
    </row>
    <row r="845" spans="1:13" ht="15" customHeight="1" x14ac:dyDescent="0.25">
      <c r="A845" s="366"/>
      <c r="B845" s="367"/>
      <c r="C845" s="73" t="s">
        <v>60</v>
      </c>
      <c r="D845" s="73">
        <f>D778+D763+D738+D727+D694+D669+D662+D633+D625+D596+D563+D526+D493+D469+D440+D404+D371+D361+D344+D314+D304+D276+D227+D208+D171+D150+D128</f>
        <v>951000</v>
      </c>
      <c r="E845" s="73">
        <f>E778+E763+E738+E727+E694+E669+E662+E633+E625+E596+E563+E526+E493+E469+E440+E404+E371+E361+E344+E314+E304+E276+E227+E208+E171+E150+E128</f>
        <v>1358189</v>
      </c>
      <c r="F845" s="75">
        <f>F778+F763+F738+F727+F694+F669+F662+F633+F625+F596+F563+F526+F493+F469+F440+F404+F371+F361+F344+F314+F304+F276+F227+F208+F171+F150+F128</f>
        <v>-3800</v>
      </c>
      <c r="G845" s="75">
        <f t="shared" ref="G845:L845" si="338">G778+G763+G738+G727+G694+G669+G662+G633+G625+G596+G563+G526+G493+G469+G440+G404+G371+G361+G344+G314+G304+G276+G227+G208+G171+G150+G128</f>
        <v>123622</v>
      </c>
      <c r="H845" s="75">
        <f t="shared" si="338"/>
        <v>0</v>
      </c>
      <c r="I845" s="75">
        <f t="shared" si="338"/>
        <v>0</v>
      </c>
      <c r="J845" s="75">
        <f t="shared" si="338"/>
        <v>0</v>
      </c>
      <c r="K845" s="89">
        <f t="shared" si="338"/>
        <v>1478011</v>
      </c>
      <c r="L845" s="195">
        <f t="shared" si="338"/>
        <v>889142</v>
      </c>
      <c r="M845" s="31"/>
    </row>
    <row r="846" spans="1:13" ht="15" customHeight="1" x14ac:dyDescent="0.25">
      <c r="A846" s="366"/>
      <c r="B846" s="367"/>
      <c r="C846" s="73" t="s">
        <v>67</v>
      </c>
      <c r="D846" s="73">
        <f>D779+D670+D372+D228+D209+D527</f>
        <v>82000</v>
      </c>
      <c r="E846" s="73">
        <f>E779+E670+E372+E228+E209+E527</f>
        <v>78960</v>
      </c>
      <c r="F846" s="73">
        <f t="shared" ref="F846:L846" si="339">F779+F670+F372+F228+F209+F527</f>
        <v>-2337</v>
      </c>
      <c r="G846" s="73">
        <f t="shared" si="339"/>
        <v>0</v>
      </c>
      <c r="H846" s="73">
        <f t="shared" si="339"/>
        <v>0</v>
      </c>
      <c r="I846" s="73">
        <f t="shared" si="339"/>
        <v>0</v>
      </c>
      <c r="J846" s="73">
        <f t="shared" si="339"/>
        <v>0</v>
      </c>
      <c r="K846" s="73">
        <f t="shared" si="339"/>
        <v>76623</v>
      </c>
      <c r="L846" s="195">
        <f t="shared" si="339"/>
        <v>65020</v>
      </c>
      <c r="M846" s="31"/>
    </row>
    <row r="847" spans="1:13" ht="15" customHeight="1" x14ac:dyDescent="0.25">
      <c r="A847" s="366"/>
      <c r="B847" s="367"/>
      <c r="C847" s="73" t="s">
        <v>47</v>
      </c>
      <c r="D847" s="73">
        <f>D711+D797+D764+D728+D695+D663+D647+D626+D597+D553+D516+D494+D470+D441+D424+D405+D362+D345+D305+D277+D261+D210+D187+D172+D151+D129+D111+D579+D456+D390+D326</f>
        <v>1446880</v>
      </c>
      <c r="E847" s="73">
        <f t="shared" ref="E847:K847" si="340">E711+E797+E764+E728+E695+E663+E647+E626+E597+E553+E516+E494+E470+E441+E424+E405+E362+E345+E305+E277+E261+E210+E187+E172+E151+E129+E111+E579+E456+E390+E326</f>
        <v>1467780</v>
      </c>
      <c r="F847" s="73">
        <f t="shared" si="340"/>
        <v>3800</v>
      </c>
      <c r="G847" s="73">
        <f t="shared" si="340"/>
        <v>0</v>
      </c>
      <c r="H847" s="73">
        <f t="shared" si="340"/>
        <v>0</v>
      </c>
      <c r="I847" s="73">
        <f t="shared" si="340"/>
        <v>0</v>
      </c>
      <c r="J847" s="73">
        <f t="shared" si="340"/>
        <v>0</v>
      </c>
      <c r="K847" s="89">
        <f t="shared" si="340"/>
        <v>1471580</v>
      </c>
      <c r="L847" s="73">
        <f>L711+L797+L764+L728+L695+L663+L647+L626+L597+L553+L516+L494+L470+L441+L424+L405+L362+L345+L305+L277+L261+L210+L187+L172+L151+L129+L111+L579+L456+L390+L326</f>
        <v>745900</v>
      </c>
      <c r="M847" s="31"/>
    </row>
    <row r="848" spans="1:13" ht="15" customHeight="1" x14ac:dyDescent="0.25">
      <c r="A848" s="366"/>
      <c r="B848" s="367"/>
      <c r="C848" s="73" t="s">
        <v>61</v>
      </c>
      <c r="D848" s="73">
        <f>D798+D780+D765+D739+D729+D696+D671+D664+D634+D627+D598+D554+D528+D517+D495+D471+D442+D406+D373+D363+D346+D315+D306+D278+D229+D211+D188+D173+D152+D130+D564</f>
        <v>4912805</v>
      </c>
      <c r="E848" s="73">
        <f t="shared" ref="E848:L848" si="341">E798+E780+E765+E739+E729+E696+E671+E664+E634+E627+E598+E554+E528+E517+E495+E471+E442+E406+E373+E363+E346+E315+E306+E278+E229+E211+E188+E173+E152+E130+E564</f>
        <v>7566652</v>
      </c>
      <c r="F848" s="73">
        <f t="shared" si="341"/>
        <v>86273</v>
      </c>
      <c r="G848" s="73">
        <f t="shared" si="341"/>
        <v>0</v>
      </c>
      <c r="H848" s="73">
        <f t="shared" si="341"/>
        <v>0</v>
      </c>
      <c r="I848" s="73">
        <f t="shared" si="341"/>
        <v>0</v>
      </c>
      <c r="J848" s="73">
        <f t="shared" si="341"/>
        <v>0</v>
      </c>
      <c r="K848" s="89">
        <f>K798+K780+K765+K739+K729+K696+K671+K664+K634+K627+K598+K554+K528+K517+K495+K471+K442+K406+K373+K363+K346+K315+K306+K278+K229+K211+K188+K173+K152+K130+K564</f>
        <v>7652925</v>
      </c>
      <c r="L848" s="73">
        <f t="shared" si="341"/>
        <v>3906435</v>
      </c>
      <c r="M848" s="31"/>
    </row>
    <row r="849" spans="1:13" ht="15" customHeight="1" x14ac:dyDescent="0.25">
      <c r="A849" s="366"/>
      <c r="B849" s="367"/>
      <c r="C849" s="73" t="s">
        <v>62</v>
      </c>
      <c r="D849" s="73">
        <f>D799+D766+D730+D697+D628+D599+D555+D518+D496+D472+D443+D407+D364+D347+D279+D212+D174+D153+D131</f>
        <v>580650</v>
      </c>
      <c r="E849" s="73">
        <f>E799+E766+E730+E697+E628+E599+E555+E518+E496+E472+E443+E407+E364+E347+E279+E212+E174+E153+E131</f>
        <v>671750</v>
      </c>
      <c r="F849" s="75">
        <f t="shared" ref="F849:L849" si="342">F799+F766+F730+F697+F628+F599+F555+F518+F496+F472+F443+F407+F364+F347+F279+F212+F174+F153+F131</f>
        <v>-993</v>
      </c>
      <c r="G849" s="75">
        <f t="shared" si="342"/>
        <v>0</v>
      </c>
      <c r="H849" s="75">
        <f t="shared" si="342"/>
        <v>0</v>
      </c>
      <c r="I849" s="75">
        <f t="shared" si="342"/>
        <v>0</v>
      </c>
      <c r="J849" s="75">
        <f t="shared" si="342"/>
        <v>0</v>
      </c>
      <c r="K849" s="89">
        <f t="shared" si="342"/>
        <v>670757</v>
      </c>
      <c r="L849" s="195">
        <f t="shared" si="342"/>
        <v>149940</v>
      </c>
      <c r="M849" s="31"/>
    </row>
    <row r="850" spans="1:13" ht="15" customHeight="1" x14ac:dyDescent="0.25">
      <c r="A850" s="366"/>
      <c r="B850" s="367"/>
      <c r="C850" s="73" t="s">
        <v>48</v>
      </c>
      <c r="D850" s="73">
        <f>D686+D648+D800+D781+D767+D748+D740+D731+D712+D698+D672+D665+D635+D629+D610+D600+D580+D565+D556+D529+D519+D497+D473+D457+D444+D425+D408+D391+D374+D365+D348+D327+D316+D307+D292+D280+D262+D230+D213+D189+D175+D154+D132+D112</f>
        <v>7355187</v>
      </c>
      <c r="E850" s="73">
        <f>E686+E648+E800+E781+E767+E748+E740+E731+E712+E698+E672+E665+E635+E629+E610+E600+E580+E565+E556+E529+E519+E497+E473+E457+E444+E425+E408+E391+E374+E365+E348+E327+E316+E307+E292+E280+E262+E230+E213+E189+E175+E154+E132+E112</f>
        <v>8058690</v>
      </c>
      <c r="F850" s="73">
        <f t="shared" ref="F850:L850" si="343">F686+F648+F800+F781+F767+F748+F740+F731+F712+F698+F672+F665+F635+F629+F610+F600+F580+F565+F556+F529+F519+F497+F473+F457+F444+F425+F408+F391+F374+F365+F348+F327+F316+F307+F292+F280+F262+F230+F213+F189+F175+F154+F132+F112</f>
        <v>-4670</v>
      </c>
      <c r="G850" s="73">
        <f t="shared" si="343"/>
        <v>33378</v>
      </c>
      <c r="H850" s="73">
        <f t="shared" si="343"/>
        <v>0</v>
      </c>
      <c r="I850" s="73">
        <f t="shared" si="343"/>
        <v>0</v>
      </c>
      <c r="J850" s="73">
        <f t="shared" si="343"/>
        <v>0</v>
      </c>
      <c r="K850" s="89">
        <f t="shared" si="343"/>
        <v>8087398</v>
      </c>
      <c r="L850" s="195">
        <f t="shared" si="343"/>
        <v>3815868</v>
      </c>
      <c r="M850" s="31"/>
    </row>
    <row r="851" spans="1:13" ht="15" customHeight="1" x14ac:dyDescent="0.25">
      <c r="A851" s="366"/>
      <c r="B851" s="367"/>
      <c r="C851" s="73" t="s">
        <v>205</v>
      </c>
      <c r="D851" s="73">
        <f>D190</f>
        <v>0</v>
      </c>
      <c r="E851" s="73">
        <f t="shared" ref="E851:L851" si="344">E190</f>
        <v>85000</v>
      </c>
      <c r="F851" s="73">
        <f t="shared" si="344"/>
        <v>0</v>
      </c>
      <c r="G851" s="73">
        <f t="shared" si="344"/>
        <v>0</v>
      </c>
      <c r="H851" s="73">
        <f t="shared" si="344"/>
        <v>0</v>
      </c>
      <c r="I851" s="73">
        <f t="shared" si="344"/>
        <v>0</v>
      </c>
      <c r="J851" s="73">
        <f t="shared" si="344"/>
        <v>0</v>
      </c>
      <c r="K851" s="73">
        <f t="shared" si="344"/>
        <v>85000</v>
      </c>
      <c r="L851" s="73">
        <f t="shared" si="344"/>
        <v>85000</v>
      </c>
      <c r="M851" s="31"/>
    </row>
    <row r="852" spans="1:13" ht="15" customHeight="1" x14ac:dyDescent="0.25">
      <c r="A852" s="366"/>
      <c r="B852" s="367"/>
      <c r="C852" s="73" t="s">
        <v>63</v>
      </c>
      <c r="D852" s="73">
        <f>D801+D768+D732+D699+D666+D630+D601+D557+D520+D498+D474+D445+D409+D349+D308+D281+D231+D214+D176+D155+D133</f>
        <v>6399561</v>
      </c>
      <c r="E852" s="73">
        <f>E801+E768+E732+E699+E666+E630+E601+E557+E520+E498+E474+E445+E409+E349+E308+E281+E231+E214+E176+E155+E133</f>
        <v>6419586</v>
      </c>
      <c r="F852" s="73">
        <f t="shared" ref="F852:L852" si="345">F801+F768+F732+F699+F666+F630+F601+F557+F520+F498+F474+F445+F409+F349+F308+F281+F231+F214+F176+F155+F133</f>
        <v>0</v>
      </c>
      <c r="G852" s="75">
        <f t="shared" si="345"/>
        <v>0</v>
      </c>
      <c r="H852" s="75">
        <f t="shared" si="345"/>
        <v>0</v>
      </c>
      <c r="I852" s="75">
        <f t="shared" si="345"/>
        <v>0</v>
      </c>
      <c r="J852" s="75">
        <f t="shared" si="345"/>
        <v>0</v>
      </c>
      <c r="K852" s="89">
        <f t="shared" si="345"/>
        <v>6419586</v>
      </c>
      <c r="L852" s="195">
        <f t="shared" si="345"/>
        <v>49396</v>
      </c>
      <c r="M852" s="31"/>
    </row>
    <row r="853" spans="1:13" ht="15" customHeight="1" x14ac:dyDescent="0.25">
      <c r="A853" s="366"/>
      <c r="B853" s="367"/>
      <c r="C853" s="74" t="s">
        <v>49</v>
      </c>
      <c r="D853" s="74">
        <f>D687+D802+D782+D769+D749+D741+D733+D713+D700+D673+D667+D649+D636+D631+D611+D602+D581+D558+D530+D521+D566+D499+D475+D458+D446+D426+D410+D392+D375+D366+D350+D328+D317+D309+D293+D282+D263+D232+D215+D191+D177+D156+D134+D113</f>
        <v>47168402</v>
      </c>
      <c r="E853" s="74">
        <f t="shared" ref="E853:L853" si="346">E687+E802+E782+E769+E749+E741+E733+E713+E700+E673+E667+E649+E636+E631+E611+E602+E581+E558+E530+E521+E566+E499+E475+E458+E446+E426+E410+E392+E375+E366+E350+E328+E317+E309+E293+E282+E263+E232+E215+E191+E177+E156+E134+E113</f>
        <v>50724381</v>
      </c>
      <c r="F853" s="74">
        <f t="shared" si="346"/>
        <v>0</v>
      </c>
      <c r="G853" s="74">
        <f t="shared" si="346"/>
        <v>157000</v>
      </c>
      <c r="H853" s="74">
        <f t="shared" si="346"/>
        <v>0</v>
      </c>
      <c r="I853" s="74">
        <f t="shared" si="346"/>
        <v>0</v>
      </c>
      <c r="J853" s="74">
        <f t="shared" si="346"/>
        <v>0</v>
      </c>
      <c r="K853" s="74">
        <f t="shared" si="346"/>
        <v>50881381</v>
      </c>
      <c r="L853" s="74">
        <f t="shared" si="346"/>
        <v>24289688</v>
      </c>
      <c r="M853" s="31"/>
    </row>
    <row r="854" spans="1:13" ht="15" customHeight="1" x14ac:dyDescent="0.25">
      <c r="A854" s="366"/>
      <c r="B854" s="367"/>
      <c r="C854" s="73" t="s">
        <v>70</v>
      </c>
      <c r="D854" s="75">
        <f>D786+D704+D606+D536+D503+D481+D450+D383+D286+D254</f>
        <v>0</v>
      </c>
      <c r="E854" s="75">
        <f>E786+E704+E606+E536+E503+E481+E450+E383+E286+E254</f>
        <v>0</v>
      </c>
      <c r="F854" s="75">
        <f>F786+F704+F606+F536+F503+F481+F450+F383+F286+F254</f>
        <v>0</v>
      </c>
      <c r="G854" s="75">
        <f t="shared" ref="G854:L854" si="347">G786+G704+G606+G536+G503+G481+G450+G383+G286+G254</f>
        <v>0</v>
      </c>
      <c r="H854" s="75">
        <f t="shared" si="347"/>
        <v>0</v>
      </c>
      <c r="I854" s="75">
        <f t="shared" si="347"/>
        <v>0</v>
      </c>
      <c r="J854" s="75">
        <f t="shared" si="347"/>
        <v>0</v>
      </c>
      <c r="K854" s="75">
        <f t="shared" si="347"/>
        <v>0</v>
      </c>
      <c r="L854" s="196">
        <f t="shared" si="347"/>
        <v>0</v>
      </c>
      <c r="M854" s="31"/>
    </row>
    <row r="855" spans="1:13" ht="15" customHeight="1" x14ac:dyDescent="0.25">
      <c r="A855" s="366"/>
      <c r="B855" s="367"/>
      <c r="C855" s="73" t="s">
        <v>194</v>
      </c>
      <c r="D855" s="73">
        <f t="shared" ref="D855:L855" si="348">SUM(D216)</f>
        <v>0</v>
      </c>
      <c r="E855" s="73">
        <f t="shared" si="348"/>
        <v>76400</v>
      </c>
      <c r="F855" s="73">
        <f t="shared" si="348"/>
        <v>0</v>
      </c>
      <c r="G855" s="73">
        <f t="shared" si="348"/>
        <v>0</v>
      </c>
      <c r="H855" s="73">
        <f t="shared" si="348"/>
        <v>0</v>
      </c>
      <c r="I855" s="73">
        <f t="shared" si="348"/>
        <v>0</v>
      </c>
      <c r="J855" s="73">
        <f t="shared" si="348"/>
        <v>0</v>
      </c>
      <c r="K855" s="73">
        <f t="shared" si="348"/>
        <v>76400</v>
      </c>
      <c r="L855" s="73">
        <f t="shared" si="348"/>
        <v>76400</v>
      </c>
      <c r="M855" s="31"/>
    </row>
    <row r="856" spans="1:13" ht="15" customHeight="1" x14ac:dyDescent="0.25">
      <c r="A856" s="366"/>
      <c r="B856" s="367"/>
      <c r="C856" s="73" t="s">
        <v>143</v>
      </c>
      <c r="D856" s="73">
        <f t="shared" ref="D856:L857" si="349">D734+D559+D522+D411+D367+D310+D217</f>
        <v>590550</v>
      </c>
      <c r="E856" s="73">
        <f t="shared" si="349"/>
        <v>514150</v>
      </c>
      <c r="F856" s="75">
        <f t="shared" si="349"/>
        <v>0</v>
      </c>
      <c r="G856" s="75">
        <f t="shared" si="349"/>
        <v>0</v>
      </c>
      <c r="H856" s="75">
        <f t="shared" si="349"/>
        <v>0</v>
      </c>
      <c r="I856" s="75">
        <f t="shared" si="349"/>
        <v>0</v>
      </c>
      <c r="J856" s="75">
        <f t="shared" si="349"/>
        <v>0</v>
      </c>
      <c r="K856" s="73">
        <f t="shared" si="349"/>
        <v>514150</v>
      </c>
      <c r="L856" s="73">
        <f t="shared" si="349"/>
        <v>510225</v>
      </c>
      <c r="M856" s="31"/>
    </row>
    <row r="857" spans="1:13" ht="15" customHeight="1" x14ac:dyDescent="0.25">
      <c r="A857" s="366"/>
      <c r="B857" s="367"/>
      <c r="C857" s="73" t="s">
        <v>144</v>
      </c>
      <c r="D857" s="73">
        <f t="shared" si="349"/>
        <v>159450</v>
      </c>
      <c r="E857" s="73">
        <f t="shared" si="349"/>
        <v>159450</v>
      </c>
      <c r="F857" s="75">
        <f t="shared" si="349"/>
        <v>0</v>
      </c>
      <c r="G857" s="75">
        <f t="shared" si="349"/>
        <v>0</v>
      </c>
      <c r="H857" s="75">
        <f t="shared" si="349"/>
        <v>0</v>
      </c>
      <c r="I857" s="75">
        <f t="shared" si="349"/>
        <v>0</v>
      </c>
      <c r="J857" s="75">
        <f t="shared" si="349"/>
        <v>0</v>
      </c>
      <c r="K857" s="73">
        <f t="shared" si="349"/>
        <v>159450</v>
      </c>
      <c r="L857" s="73">
        <f t="shared" si="349"/>
        <v>158390</v>
      </c>
      <c r="M857" s="31"/>
    </row>
    <row r="858" spans="1:13" ht="15" customHeight="1" x14ac:dyDescent="0.25">
      <c r="A858" s="366"/>
      <c r="B858" s="367"/>
      <c r="C858" s="74" t="s">
        <v>145</v>
      </c>
      <c r="D858" s="74">
        <f t="shared" ref="D858:E858" si="350">D735+D734+D560+D559+D523+D522+D412+D411+D368+D367+D311+D310+D218+D217+D216</f>
        <v>750000</v>
      </c>
      <c r="E858" s="74">
        <f t="shared" si="350"/>
        <v>750000</v>
      </c>
      <c r="F858" s="74">
        <f>F735+F734+F560+F559+F523+F522+F412+F411+F368+F367+F311+F310+F218+F217+F216</f>
        <v>0</v>
      </c>
      <c r="G858" s="74">
        <f t="shared" ref="G858:L858" si="351">G735+G734+G560+G559+G523+G522+G412+G411+G368+G367+G311+G310+G218+G217+G216</f>
        <v>0</v>
      </c>
      <c r="H858" s="74">
        <f t="shared" si="351"/>
        <v>0</v>
      </c>
      <c r="I858" s="74">
        <f t="shared" si="351"/>
        <v>0</v>
      </c>
      <c r="J858" s="74">
        <f t="shared" si="351"/>
        <v>0</v>
      </c>
      <c r="K858" s="74">
        <f t="shared" si="351"/>
        <v>750000</v>
      </c>
      <c r="L858" s="197">
        <f t="shared" si="351"/>
        <v>745015</v>
      </c>
      <c r="M858" s="31"/>
    </row>
    <row r="859" spans="1:13" ht="15" customHeight="1" x14ac:dyDescent="0.25">
      <c r="A859" s="366"/>
      <c r="B859" s="367"/>
      <c r="C859" s="77" t="s">
        <v>174</v>
      </c>
      <c r="D859" s="77">
        <f>D805+D785+D744+D703+D676+D639+D605+D571+D535+D502+D480+D449+D416+D382+D320+D285+D253</f>
        <v>271483850</v>
      </c>
      <c r="E859" s="77">
        <f t="shared" ref="E859:J859" si="352">E805+E785+E744+E703+E676+E639+E605+E571+E535+E502+E480+E449+E416+E382+E320+E285+E253</f>
        <v>277238292</v>
      </c>
      <c r="F859" s="77">
        <f t="shared" si="352"/>
        <v>0</v>
      </c>
      <c r="G859" s="77">
        <f t="shared" si="352"/>
        <v>157000</v>
      </c>
      <c r="H859" s="77">
        <f t="shared" si="352"/>
        <v>0</v>
      </c>
      <c r="I859" s="77">
        <f t="shared" si="352"/>
        <v>0</v>
      </c>
      <c r="J859" s="77">
        <f t="shared" si="352"/>
        <v>0</v>
      </c>
      <c r="K859" s="77">
        <f>K805+K785+K744+K703+K676+K639+K605+K571+K535+K502+K480+K449+K416+K382+K320+K285+K253</f>
        <v>277395292</v>
      </c>
      <c r="L859" s="199">
        <f>L805+L785+L744+L703+L676+L639+L605+L571+L535+L502+L480+L449+L416+L382+L320+L285+L253</f>
        <v>159097573</v>
      </c>
      <c r="M859" s="31"/>
    </row>
    <row r="860" spans="1:13" x14ac:dyDescent="0.25">
      <c r="B860" s="2"/>
      <c r="C860" s="31"/>
      <c r="D860" s="114"/>
      <c r="E860" s="31"/>
      <c r="F860" s="31"/>
      <c r="G860" s="31"/>
      <c r="H860" s="31"/>
      <c r="I860" s="31"/>
      <c r="J860" s="31"/>
      <c r="K860" s="31"/>
      <c r="L860" s="179"/>
      <c r="M860" s="31"/>
    </row>
    <row r="861" spans="1:13" x14ac:dyDescent="0.25">
      <c r="B861" s="2"/>
      <c r="E861" s="31"/>
      <c r="F861" s="31"/>
      <c r="G861" s="31"/>
      <c r="H861" s="31"/>
      <c r="I861" s="31"/>
      <c r="J861" s="31"/>
      <c r="K861" s="31"/>
      <c r="L861" s="179"/>
      <c r="M861" s="31"/>
    </row>
  </sheetData>
  <autoFilter ref="A4:N807" xr:uid="{00000000-0009-0000-0000-000006000000}"/>
  <mergeCells count="200">
    <mergeCell ref="A805:C805"/>
    <mergeCell ref="A806:C806"/>
    <mergeCell ref="A812:B859"/>
    <mergeCell ref="A783:A784"/>
    <mergeCell ref="B783:B784"/>
    <mergeCell ref="A785:C785"/>
    <mergeCell ref="A786:A802"/>
    <mergeCell ref="B787:B802"/>
    <mergeCell ref="A803:A804"/>
    <mergeCell ref="B803:B804"/>
    <mergeCell ref="A742:A743"/>
    <mergeCell ref="B742:B743"/>
    <mergeCell ref="A744:C744"/>
    <mergeCell ref="A745:A782"/>
    <mergeCell ref="B745:B749"/>
    <mergeCell ref="B750:B769"/>
    <mergeCell ref="B770:B782"/>
    <mergeCell ref="A701:A702"/>
    <mergeCell ref="B701:B702"/>
    <mergeCell ref="A703:C703"/>
    <mergeCell ref="A704:A741"/>
    <mergeCell ref="B705:B713"/>
    <mergeCell ref="B714:B736"/>
    <mergeCell ref="B737:B741"/>
    <mergeCell ref="A674:A675"/>
    <mergeCell ref="B674:B675"/>
    <mergeCell ref="A676:C676"/>
    <mergeCell ref="A677:A700"/>
    <mergeCell ref="B677:B687"/>
    <mergeCell ref="B688:B700"/>
    <mergeCell ref="A637:A638"/>
    <mergeCell ref="B637:B638"/>
    <mergeCell ref="A639:C639"/>
    <mergeCell ref="A640:A673"/>
    <mergeCell ref="B640:B649"/>
    <mergeCell ref="B650:B667"/>
    <mergeCell ref="B668:B673"/>
    <mergeCell ref="A603:A604"/>
    <mergeCell ref="B603:B604"/>
    <mergeCell ref="A605:C605"/>
    <mergeCell ref="A606:A636"/>
    <mergeCell ref="B607:B611"/>
    <mergeCell ref="B612:B631"/>
    <mergeCell ref="B632:B636"/>
    <mergeCell ref="A567:A568"/>
    <mergeCell ref="B567:B568"/>
    <mergeCell ref="A569:A570"/>
    <mergeCell ref="B569:B570"/>
    <mergeCell ref="A571:C571"/>
    <mergeCell ref="A572:A602"/>
    <mergeCell ref="B572:B581"/>
    <mergeCell ref="B582:B602"/>
    <mergeCell ref="A533:A534"/>
    <mergeCell ref="B533:B534"/>
    <mergeCell ref="A535:C535"/>
    <mergeCell ref="A536:A566"/>
    <mergeCell ref="B537:B540"/>
    <mergeCell ref="B541:B561"/>
    <mergeCell ref="B562:B566"/>
    <mergeCell ref="A502:C502"/>
    <mergeCell ref="A503:A530"/>
    <mergeCell ref="B504:B524"/>
    <mergeCell ref="B525:B530"/>
    <mergeCell ref="A531:A532"/>
    <mergeCell ref="B531:B532"/>
    <mergeCell ref="A478:A479"/>
    <mergeCell ref="B478:B479"/>
    <mergeCell ref="A480:C480"/>
    <mergeCell ref="A481:A499"/>
    <mergeCell ref="B482:B499"/>
    <mergeCell ref="A500:A501"/>
    <mergeCell ref="B500:B501"/>
    <mergeCell ref="A449:C449"/>
    <mergeCell ref="A450:A475"/>
    <mergeCell ref="B451:B458"/>
    <mergeCell ref="B459:B475"/>
    <mergeCell ref="A476:A477"/>
    <mergeCell ref="B476:B477"/>
    <mergeCell ref="A416:C416"/>
    <mergeCell ref="A417:A446"/>
    <mergeCell ref="B417:B426"/>
    <mergeCell ref="B427:B446"/>
    <mergeCell ref="A447:A448"/>
    <mergeCell ref="B447:B448"/>
    <mergeCell ref="A382:C382"/>
    <mergeCell ref="A383:A413"/>
    <mergeCell ref="B384:B392"/>
    <mergeCell ref="B393:B413"/>
    <mergeCell ref="A414:A415"/>
    <mergeCell ref="B414:B415"/>
    <mergeCell ref="A376:A377"/>
    <mergeCell ref="B376:B377"/>
    <mergeCell ref="A378:A379"/>
    <mergeCell ref="B378:B379"/>
    <mergeCell ref="A380:A381"/>
    <mergeCell ref="B380:B381"/>
    <mergeCell ref="A318:A319"/>
    <mergeCell ref="B318:B319"/>
    <mergeCell ref="A320:C320"/>
    <mergeCell ref="A321:A375"/>
    <mergeCell ref="B321:B328"/>
    <mergeCell ref="B329:B350"/>
    <mergeCell ref="B351:B369"/>
    <mergeCell ref="B370:B375"/>
    <mergeCell ref="A283:A284"/>
    <mergeCell ref="B283:B284"/>
    <mergeCell ref="A285:C285"/>
    <mergeCell ref="A286:A317"/>
    <mergeCell ref="B287:B293"/>
    <mergeCell ref="B294:B312"/>
    <mergeCell ref="B313:B317"/>
    <mergeCell ref="A251:A252"/>
    <mergeCell ref="B251:B252"/>
    <mergeCell ref="A253:C253"/>
    <mergeCell ref="A254:A282"/>
    <mergeCell ref="B255:B263"/>
    <mergeCell ref="B264:B282"/>
    <mergeCell ref="A245:A246"/>
    <mergeCell ref="B245:B246"/>
    <mergeCell ref="A247:A248"/>
    <mergeCell ref="B247:B248"/>
    <mergeCell ref="A249:A250"/>
    <mergeCell ref="B249:B250"/>
    <mergeCell ref="A239:A240"/>
    <mergeCell ref="B239:B240"/>
    <mergeCell ref="A241:A242"/>
    <mergeCell ref="B241:B242"/>
    <mergeCell ref="A243:A244"/>
    <mergeCell ref="B243:B244"/>
    <mergeCell ref="B220:B232"/>
    <mergeCell ref="A233:A234"/>
    <mergeCell ref="B233:B234"/>
    <mergeCell ref="A235:A236"/>
    <mergeCell ref="B235:B236"/>
    <mergeCell ref="A237:A238"/>
    <mergeCell ref="B237:B238"/>
    <mergeCell ref="A100:A103"/>
    <mergeCell ref="B100:B101"/>
    <mergeCell ref="A104:C104"/>
    <mergeCell ref="A105:A232"/>
    <mergeCell ref="B105:B113"/>
    <mergeCell ref="B114:B134"/>
    <mergeCell ref="B135:B156"/>
    <mergeCell ref="B157:B177"/>
    <mergeCell ref="B178:B191"/>
    <mergeCell ref="B192:B219"/>
    <mergeCell ref="A82:A84"/>
    <mergeCell ref="B82:B83"/>
    <mergeCell ref="A85:A91"/>
    <mergeCell ref="B85:B87"/>
    <mergeCell ref="B89:B91"/>
    <mergeCell ref="A92:A99"/>
    <mergeCell ref="B92:B93"/>
    <mergeCell ref="B94:B96"/>
    <mergeCell ref="B97:B99"/>
    <mergeCell ref="A69:A71"/>
    <mergeCell ref="B69:B70"/>
    <mergeCell ref="A72:A75"/>
    <mergeCell ref="B72:B73"/>
    <mergeCell ref="A76:A81"/>
    <mergeCell ref="B76:B77"/>
    <mergeCell ref="B79:B81"/>
    <mergeCell ref="A54:A56"/>
    <mergeCell ref="B54:B55"/>
    <mergeCell ref="A57:A63"/>
    <mergeCell ref="B57:B59"/>
    <mergeCell ref="B61:B63"/>
    <mergeCell ref="A64:A68"/>
    <mergeCell ref="B64:B66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29:A33"/>
    <mergeCell ref="B29:B31"/>
    <mergeCell ref="A34:A40"/>
    <mergeCell ref="B34:B36"/>
    <mergeCell ref="B39:B40"/>
    <mergeCell ref="A5:A25"/>
    <mergeCell ref="B5:B8"/>
    <mergeCell ref="B10:B11"/>
    <mergeCell ref="B12:B14"/>
    <mergeCell ref="B15:B17"/>
    <mergeCell ref="B18:B22"/>
    <mergeCell ref="B23:B25"/>
    <mergeCell ref="A1:M1"/>
    <mergeCell ref="A3:A4"/>
    <mergeCell ref="B3:B4"/>
    <mergeCell ref="C3:C4"/>
    <mergeCell ref="D3:D4"/>
    <mergeCell ref="E3:E4"/>
    <mergeCell ref="F3:J3"/>
    <mergeCell ref="K3:K4"/>
    <mergeCell ref="L3:L4"/>
    <mergeCell ref="M3:M4"/>
  </mergeCells>
  <pageMargins left="0.7" right="0.7" top="0.75" bottom="0.75" header="0.3" footer="0.3"/>
  <pageSetup paperSize="9" scale="42" orientation="portrait" r:id="rId1"/>
  <rowBreaks count="7" manualBreakCount="7">
    <brk id="104" max="16383" man="1"/>
    <brk id="219" max="16383" man="1"/>
    <brk id="320" max="16383" man="1"/>
    <brk id="416" max="16383" man="1"/>
    <brk id="535" max="16383" man="1"/>
    <brk id="639" max="16383" man="1"/>
    <brk id="74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943"/>
  <sheetViews>
    <sheetView zoomScaleNormal="100" workbookViewId="0">
      <pane xSplit="2" ySplit="4" topLeftCell="C843" activePane="bottomRight" state="frozen"/>
      <selection pane="topRight" activeCell="C1" sqref="C1"/>
      <selection pane="bottomLeft" activeCell="A5" sqref="A5"/>
      <selection pane="bottomRight" activeCell="L836" sqref="L836"/>
    </sheetView>
  </sheetViews>
  <sheetFormatPr defaultRowHeight="15" x14ac:dyDescent="0.25"/>
  <cols>
    <col min="1" max="1" width="33.7109375" customWidth="1"/>
    <col min="2" max="2" width="8.42578125" customWidth="1"/>
    <col min="3" max="3" width="7.5703125" customWidth="1"/>
    <col min="4" max="4" width="14.28515625" style="99" customWidth="1"/>
    <col min="5" max="5" width="15.140625" customWidth="1"/>
    <col min="6" max="6" width="11.42578125" customWidth="1"/>
    <col min="7" max="7" width="13.5703125" customWidth="1"/>
    <col min="8" max="8" width="12.28515625" customWidth="1"/>
    <col min="9" max="11" width="11.42578125" customWidth="1"/>
    <col min="12" max="12" width="15" bestFit="1" customWidth="1"/>
    <col min="13" max="13" width="15.85546875" style="200" customWidth="1"/>
    <col min="14" max="14" width="15.5703125" style="88" customWidth="1"/>
    <col min="15" max="15" width="10.140625" style="99" bestFit="1" customWidth="1"/>
  </cols>
  <sheetData>
    <row r="1" spans="1:15" ht="15.75" customHeight="1" x14ac:dyDescent="0.25">
      <c r="A1" s="482" t="s">
        <v>0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  <c r="N1" s="482"/>
    </row>
    <row r="2" spans="1:15" x14ac:dyDescent="0.25">
      <c r="B2" s="2"/>
      <c r="E2" s="31"/>
      <c r="F2" s="31"/>
      <c r="G2" s="31"/>
      <c r="H2" s="31"/>
      <c r="I2" s="31"/>
      <c r="J2" s="31"/>
      <c r="K2" s="31"/>
      <c r="L2" s="31"/>
      <c r="M2" s="179"/>
      <c r="N2" s="31"/>
    </row>
    <row r="3" spans="1:15" ht="15" customHeight="1" x14ac:dyDescent="0.25">
      <c r="A3" s="478" t="s">
        <v>1</v>
      </c>
      <c r="B3" s="480" t="s">
        <v>2</v>
      </c>
      <c r="C3" s="478" t="s">
        <v>3</v>
      </c>
      <c r="D3" s="460" t="s">
        <v>4</v>
      </c>
      <c r="E3" s="462" t="s">
        <v>187</v>
      </c>
      <c r="F3" s="464" t="s">
        <v>213</v>
      </c>
      <c r="G3" s="465"/>
      <c r="H3" s="465"/>
      <c r="I3" s="465"/>
      <c r="J3" s="465"/>
      <c r="K3" s="466"/>
      <c r="L3" s="462" t="s">
        <v>212</v>
      </c>
      <c r="M3" s="467" t="s">
        <v>207</v>
      </c>
      <c r="N3" s="468" t="s">
        <v>214</v>
      </c>
    </row>
    <row r="4" spans="1:15" s="120" customFormat="1" ht="58.9" customHeight="1" x14ac:dyDescent="0.25">
      <c r="A4" s="479"/>
      <c r="B4" s="481"/>
      <c r="C4" s="479"/>
      <c r="D4" s="461"/>
      <c r="E4" s="463"/>
      <c r="F4" s="258" t="s">
        <v>6</v>
      </c>
      <c r="G4" s="249" t="s">
        <v>216</v>
      </c>
      <c r="H4" s="259" t="s">
        <v>217</v>
      </c>
      <c r="I4" s="259" t="s">
        <v>218</v>
      </c>
      <c r="J4" s="259" t="s">
        <v>219</v>
      </c>
      <c r="K4" s="259" t="s">
        <v>192</v>
      </c>
      <c r="L4" s="463"/>
      <c r="M4" s="467"/>
      <c r="N4" s="468"/>
      <c r="O4" s="173"/>
    </row>
    <row r="5" spans="1:15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41460242</v>
      </c>
      <c r="F5" s="45">
        <f>SUM('2019.06.30'!F5,'2019.07.31.'!F5,'2019.08.31.'!F5)</f>
        <v>0</v>
      </c>
      <c r="G5" s="45">
        <v>-3105216</v>
      </c>
      <c r="H5" s="45">
        <v>-691920</v>
      </c>
      <c r="I5" s="45">
        <v>88664</v>
      </c>
      <c r="J5" s="45"/>
      <c r="K5" s="64"/>
      <c r="L5" s="45">
        <f>E5+F5+G5+H5+I5+K5</f>
        <v>37751770</v>
      </c>
      <c r="M5" s="95">
        <v>23885529</v>
      </c>
      <c r="N5" s="78">
        <f>L5-M5</f>
        <v>13866241</v>
      </c>
    </row>
    <row r="6" spans="1:15" x14ac:dyDescent="0.25">
      <c r="A6" s="363"/>
      <c r="B6" s="359"/>
      <c r="C6" s="4" t="s">
        <v>167</v>
      </c>
      <c r="D6" s="100">
        <v>120000</v>
      </c>
      <c r="E6" s="45">
        <v>120000</v>
      </c>
      <c r="F6" s="45">
        <f>SUM('2019.06.30'!F6,'2019.07.31.'!F6,'2019.08.31.'!F6)</f>
        <v>0</v>
      </c>
      <c r="G6" s="45"/>
      <c r="H6" s="45"/>
      <c r="I6" s="45"/>
      <c r="J6" s="45"/>
      <c r="K6" s="45"/>
      <c r="L6" s="45">
        <f t="shared" ref="L6:L69" si="0">E6+F6+G6+H6+I6+K6</f>
        <v>120000</v>
      </c>
      <c r="M6" s="95">
        <v>0</v>
      </c>
      <c r="N6" s="45">
        <f t="shared" ref="N6:N71" si="1">L6-M6</f>
        <v>120000</v>
      </c>
    </row>
    <row r="7" spans="1:15" x14ac:dyDescent="0.25">
      <c r="A7" s="363"/>
      <c r="B7" s="359"/>
      <c r="C7" s="4" t="s">
        <v>11</v>
      </c>
      <c r="D7" s="100">
        <v>19046295</v>
      </c>
      <c r="E7" s="45">
        <v>19046295</v>
      </c>
      <c r="F7" s="45">
        <f>SUM('2019.06.30'!F7,'2019.07.31.'!F7,'2019.08.31.'!F7)</f>
        <v>0</v>
      </c>
      <c r="G7" s="45"/>
      <c r="H7" s="45"/>
      <c r="I7" s="45"/>
      <c r="J7" s="45"/>
      <c r="K7" s="45"/>
      <c r="L7" s="45">
        <f t="shared" si="0"/>
        <v>19046295</v>
      </c>
      <c r="M7" s="95">
        <v>19046295</v>
      </c>
      <c r="N7" s="45">
        <f t="shared" si="1"/>
        <v>0</v>
      </c>
    </row>
    <row r="8" spans="1:15" x14ac:dyDescent="0.25">
      <c r="A8" s="363"/>
      <c r="B8" s="359"/>
      <c r="C8" s="4" t="s">
        <v>12</v>
      </c>
      <c r="D8" s="100">
        <v>153952569</v>
      </c>
      <c r="E8" s="45">
        <v>159496049</v>
      </c>
      <c r="F8" s="45">
        <f>SUM('2019.06.30'!F8,'2019.07.31.'!F8,'2019.08.31.'!F8)</f>
        <v>0</v>
      </c>
      <c r="G8" s="94">
        <v>8593000</v>
      </c>
      <c r="H8" s="94"/>
      <c r="I8" s="45"/>
      <c r="J8" s="45"/>
      <c r="K8" s="45"/>
      <c r="L8" s="45">
        <f t="shared" si="0"/>
        <v>168089049</v>
      </c>
      <c r="M8" s="95">
        <v>102747862</v>
      </c>
      <c r="N8" s="45">
        <f t="shared" si="1"/>
        <v>65341187</v>
      </c>
    </row>
    <row r="9" spans="1:15" x14ac:dyDescent="0.25">
      <c r="A9" s="363"/>
      <c r="B9" s="251" t="s">
        <v>13</v>
      </c>
      <c r="C9" s="4" t="s">
        <v>14</v>
      </c>
      <c r="D9" s="100">
        <v>220000</v>
      </c>
      <c r="E9" s="45">
        <v>220000</v>
      </c>
      <c r="F9" s="45">
        <f>SUM('2019.06.30'!F9,'2019.07.31.'!F9,'2019.08.31.'!F9)</f>
        <v>0</v>
      </c>
      <c r="G9" s="45"/>
      <c r="H9" s="45"/>
      <c r="I9" s="45"/>
      <c r="J9" s="45"/>
      <c r="K9" s="45"/>
      <c r="L9" s="45">
        <f t="shared" si="0"/>
        <v>220000</v>
      </c>
      <c r="M9" s="95">
        <v>128730</v>
      </c>
      <c r="N9" s="45">
        <f t="shared" si="1"/>
        <v>91270</v>
      </c>
    </row>
    <row r="10" spans="1:15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>
        <f>SUM('2019.06.30'!F10,'2019.07.31.'!F10,'2019.08.31.'!F10)</f>
        <v>0</v>
      </c>
      <c r="G10" s="45"/>
      <c r="H10" s="45"/>
      <c r="I10" s="45"/>
      <c r="J10" s="45"/>
      <c r="K10" s="45"/>
      <c r="L10" s="45">
        <f t="shared" si="0"/>
        <v>55500</v>
      </c>
      <c r="M10" s="95">
        <v>55500</v>
      </c>
      <c r="N10" s="45">
        <f t="shared" si="1"/>
        <v>0</v>
      </c>
    </row>
    <row r="11" spans="1:15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>
        <f>SUM('2019.06.30'!F11,'2019.07.31.'!F11,'2019.08.31.'!F11)</f>
        <v>0</v>
      </c>
      <c r="G11" s="45"/>
      <c r="H11" s="45"/>
      <c r="I11" s="45"/>
      <c r="J11" s="45"/>
      <c r="K11" s="45"/>
      <c r="L11" s="45">
        <f t="shared" si="0"/>
        <v>1381300</v>
      </c>
      <c r="M11" s="95">
        <v>647170</v>
      </c>
      <c r="N11" s="45">
        <f t="shared" si="1"/>
        <v>734130</v>
      </c>
    </row>
    <row r="12" spans="1:15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>
        <f>SUM('2019.06.30'!F12,'2019.07.31.'!F12,'2019.08.31.'!F12)</f>
        <v>0</v>
      </c>
      <c r="G12" s="45"/>
      <c r="H12" s="45"/>
      <c r="I12" s="45"/>
      <c r="J12" s="45"/>
      <c r="K12" s="45"/>
      <c r="L12" s="45">
        <f t="shared" si="0"/>
        <v>3000000</v>
      </c>
      <c r="M12" s="95">
        <v>2563330</v>
      </c>
      <c r="N12" s="45">
        <f t="shared" si="1"/>
        <v>436670</v>
      </c>
    </row>
    <row r="13" spans="1:15" x14ac:dyDescent="0.25">
      <c r="A13" s="363"/>
      <c r="B13" s="359"/>
      <c r="C13" s="4" t="s">
        <v>17</v>
      </c>
      <c r="D13" s="100">
        <v>0</v>
      </c>
      <c r="E13" s="45">
        <v>0</v>
      </c>
      <c r="F13" s="45">
        <f>SUM('2019.06.30'!F13,'2019.07.31.'!F13,'2019.08.31.'!F13)</f>
        <v>0</v>
      </c>
      <c r="G13" s="45"/>
      <c r="H13" s="45"/>
      <c r="I13" s="45"/>
      <c r="J13" s="45"/>
      <c r="K13" s="45"/>
      <c r="L13" s="45">
        <f t="shared" si="0"/>
        <v>0</v>
      </c>
      <c r="M13" s="95">
        <v>0</v>
      </c>
      <c r="N13" s="45">
        <f t="shared" si="1"/>
        <v>0</v>
      </c>
    </row>
    <row r="14" spans="1:15" x14ac:dyDescent="0.25">
      <c r="A14" s="363"/>
      <c r="B14" s="359"/>
      <c r="C14" s="4" t="s">
        <v>18</v>
      </c>
      <c r="D14" s="100">
        <v>0</v>
      </c>
      <c r="E14" s="45">
        <v>0</v>
      </c>
      <c r="F14" s="45">
        <f>SUM('2019.06.30'!F14,'2019.07.31.'!F14,'2019.08.31.'!F14)</f>
        <v>0</v>
      </c>
      <c r="G14" s="45"/>
      <c r="H14" s="45"/>
      <c r="I14" s="45"/>
      <c r="J14" s="45"/>
      <c r="K14" s="45"/>
      <c r="L14" s="45">
        <f t="shared" si="0"/>
        <v>0</v>
      </c>
      <c r="M14" s="95">
        <v>0</v>
      </c>
      <c r="N14" s="45">
        <f t="shared" si="1"/>
        <v>0</v>
      </c>
    </row>
    <row r="15" spans="1:15" x14ac:dyDescent="0.25">
      <c r="A15" s="363"/>
      <c r="B15" s="359" t="s">
        <v>19</v>
      </c>
      <c r="C15" s="4" t="s">
        <v>14</v>
      </c>
      <c r="D15" s="100">
        <v>5142240</v>
      </c>
      <c r="E15" s="45">
        <v>5142240</v>
      </c>
      <c r="F15" s="45">
        <f>SUM('2019.06.30'!F15,'2019.07.31.'!F15,'2019.08.31.'!F15)</f>
        <v>0</v>
      </c>
      <c r="G15" s="45"/>
      <c r="H15" s="45"/>
      <c r="I15" s="45"/>
      <c r="J15" s="45"/>
      <c r="K15" s="45"/>
      <c r="L15" s="45">
        <f t="shared" si="0"/>
        <v>5142240</v>
      </c>
      <c r="M15" s="95">
        <v>3912626</v>
      </c>
      <c r="N15" s="45">
        <f t="shared" si="1"/>
        <v>1229614</v>
      </c>
    </row>
    <row r="16" spans="1:15" x14ac:dyDescent="0.25">
      <c r="A16" s="363"/>
      <c r="B16" s="359"/>
      <c r="C16" s="4" t="s">
        <v>17</v>
      </c>
      <c r="D16" s="100">
        <v>1388404</v>
      </c>
      <c r="E16" s="45">
        <v>1380557</v>
      </c>
      <c r="F16" s="45">
        <f>SUM('2019.06.30'!F16,'2019.07.31.'!F16,'2019.08.31.'!F16)</f>
        <v>-2160</v>
      </c>
      <c r="G16" s="45"/>
      <c r="H16" s="45"/>
      <c r="I16" s="45"/>
      <c r="J16" s="45"/>
      <c r="K16" s="45"/>
      <c r="L16" s="45">
        <f t="shared" si="0"/>
        <v>1378397</v>
      </c>
      <c r="M16" s="95">
        <v>1056404</v>
      </c>
      <c r="N16" s="45">
        <f t="shared" si="1"/>
        <v>321993</v>
      </c>
    </row>
    <row r="17" spans="1:14" x14ac:dyDescent="0.25">
      <c r="A17" s="363"/>
      <c r="B17" s="359"/>
      <c r="C17" s="4" t="s">
        <v>20</v>
      </c>
      <c r="D17" s="100">
        <v>800000</v>
      </c>
      <c r="E17" s="45">
        <v>800000</v>
      </c>
      <c r="F17" s="45">
        <f>SUM('2019.06.30'!F17,'2019.07.31.'!F17,'2019.08.31.'!F17)</f>
        <v>0</v>
      </c>
      <c r="G17" s="45"/>
      <c r="H17" s="45"/>
      <c r="I17" s="45"/>
      <c r="J17" s="45"/>
      <c r="K17" s="45"/>
      <c r="L17" s="45">
        <f t="shared" si="0"/>
        <v>800000</v>
      </c>
      <c r="M17" s="95">
        <v>0</v>
      </c>
      <c r="N17" s="45">
        <f t="shared" si="1"/>
        <v>800000</v>
      </c>
    </row>
    <row r="18" spans="1:14" x14ac:dyDescent="0.25">
      <c r="A18" s="363"/>
      <c r="B18" s="359" t="s">
        <v>21</v>
      </c>
      <c r="C18" s="4" t="s">
        <v>22</v>
      </c>
      <c r="D18" s="100">
        <v>12000</v>
      </c>
      <c r="E18" s="45">
        <v>12000</v>
      </c>
      <c r="F18" s="95">
        <f>(SUM('2019.06.30'!F18,'2019.07.31.'!F18,'2019.08.31.'!F18))+3000</f>
        <v>-2440</v>
      </c>
      <c r="G18" s="45"/>
      <c r="H18" s="45"/>
      <c r="I18" s="45"/>
      <c r="J18" s="45"/>
      <c r="K18" s="45"/>
      <c r="L18" s="45">
        <f t="shared" si="0"/>
        <v>9560</v>
      </c>
      <c r="M18" s="95">
        <v>6560</v>
      </c>
      <c r="N18" s="45">
        <f t="shared" si="1"/>
        <v>3000</v>
      </c>
    </row>
    <row r="19" spans="1:14" x14ac:dyDescent="0.25">
      <c r="A19" s="363"/>
      <c r="B19" s="359"/>
      <c r="C19" s="4" t="s">
        <v>14</v>
      </c>
      <c r="D19" s="100">
        <v>4620000</v>
      </c>
      <c r="E19" s="45">
        <v>4615990</v>
      </c>
      <c r="F19" s="95">
        <f>(SUM('2019.06.30'!F19,'2019.07.31.'!F19,'2019.08.31.'!F19))-3000</f>
        <v>1877</v>
      </c>
      <c r="G19" s="45"/>
      <c r="H19" s="45"/>
      <c r="I19" s="45"/>
      <c r="J19" s="45"/>
      <c r="K19" s="45"/>
      <c r="L19" s="45">
        <f t="shared" si="0"/>
        <v>4617867</v>
      </c>
      <c r="M19" s="95">
        <v>3624259</v>
      </c>
      <c r="N19" s="45">
        <f t="shared" si="1"/>
        <v>993608</v>
      </c>
    </row>
    <row r="20" spans="1:14" x14ac:dyDescent="0.25">
      <c r="A20" s="363"/>
      <c r="B20" s="359"/>
      <c r="C20" s="4" t="s">
        <v>17</v>
      </c>
      <c r="D20" s="100">
        <v>3240</v>
      </c>
      <c r="E20" s="45">
        <v>3240</v>
      </c>
      <c r="F20" s="95">
        <f>SUM('2019.06.30'!F20,'2019.07.31.'!F20,'2019.08.31.'!F20)</f>
        <v>0</v>
      </c>
      <c r="G20" s="45"/>
      <c r="H20" s="45"/>
      <c r="I20" s="45"/>
      <c r="J20" s="45"/>
      <c r="K20" s="45"/>
      <c r="L20" s="45">
        <f t="shared" si="0"/>
        <v>3240</v>
      </c>
      <c r="M20" s="95">
        <v>1768</v>
      </c>
      <c r="N20" s="45">
        <f t="shared" si="1"/>
        <v>1472</v>
      </c>
    </row>
    <row r="21" spans="1:14" x14ac:dyDescent="0.25">
      <c r="A21" s="363"/>
      <c r="B21" s="359"/>
      <c r="C21" s="4" t="s">
        <v>23</v>
      </c>
      <c r="D21" s="100">
        <v>2432</v>
      </c>
      <c r="E21" s="45">
        <v>826</v>
      </c>
      <c r="F21" s="95">
        <f>SUM('2019.06.30'!F21,'2019.07.31.'!F21,'2019.08.31.'!F21)</f>
        <v>461</v>
      </c>
      <c r="G21" s="45"/>
      <c r="H21" s="45"/>
      <c r="I21" s="45"/>
      <c r="J21" s="45"/>
      <c r="K21" s="45"/>
      <c r="L21" s="45">
        <f t="shared" si="0"/>
        <v>1287</v>
      </c>
      <c r="M21" s="95">
        <v>1287</v>
      </c>
      <c r="N21" s="45">
        <f t="shared" si="1"/>
        <v>0</v>
      </c>
    </row>
    <row r="22" spans="1:14" x14ac:dyDescent="0.25">
      <c r="A22" s="363"/>
      <c r="B22" s="359"/>
      <c r="C22" s="4" t="s">
        <v>18</v>
      </c>
      <c r="D22" s="100">
        <v>0</v>
      </c>
      <c r="E22" s="45">
        <v>5616</v>
      </c>
      <c r="F22" s="95">
        <f>SUM('2019.06.30'!F22,'2019.07.31.'!F22,'2019.08.31.'!F22)</f>
        <v>-338</v>
      </c>
      <c r="G22" s="45"/>
      <c r="H22" s="45"/>
      <c r="I22" s="45"/>
      <c r="J22" s="45"/>
      <c r="K22" s="45"/>
      <c r="L22" s="45">
        <f t="shared" si="0"/>
        <v>5278</v>
      </c>
      <c r="M22" s="95">
        <v>3035</v>
      </c>
      <c r="N22" s="64">
        <f t="shared" si="1"/>
        <v>2243</v>
      </c>
    </row>
    <row r="23" spans="1:14" x14ac:dyDescent="0.25">
      <c r="A23" s="363"/>
      <c r="B23" s="359" t="s">
        <v>24</v>
      </c>
      <c r="C23" s="4" t="s">
        <v>22</v>
      </c>
      <c r="D23" s="100">
        <v>70000</v>
      </c>
      <c r="E23" s="45">
        <v>70000</v>
      </c>
      <c r="F23" s="95">
        <f>(SUM('2019.06.30'!F23,'2019.07.31.'!F23,'2019.08.31.'!F23))+2000</f>
        <v>-22937</v>
      </c>
      <c r="G23" s="45"/>
      <c r="H23" s="45"/>
      <c r="I23" s="45"/>
      <c r="J23" s="45"/>
      <c r="K23" s="45"/>
      <c r="L23" s="45">
        <f t="shared" si="0"/>
        <v>47063</v>
      </c>
      <c r="M23" s="95">
        <v>45063</v>
      </c>
      <c r="N23" s="45">
        <f t="shared" si="1"/>
        <v>2000</v>
      </c>
    </row>
    <row r="24" spans="1:14" x14ac:dyDescent="0.25">
      <c r="A24" s="363"/>
      <c r="B24" s="359"/>
      <c r="C24" s="4" t="s">
        <v>14</v>
      </c>
      <c r="D24" s="100">
        <v>1220000</v>
      </c>
      <c r="E24" s="45">
        <v>1217840</v>
      </c>
      <c r="F24" s="45">
        <f>(SUM('2019.06.30'!F24,'2019.07.31.'!F24,'2019.08.31.'!F24))-2000</f>
        <v>23377</v>
      </c>
      <c r="G24" s="45"/>
      <c r="H24" s="45"/>
      <c r="I24" s="45"/>
      <c r="J24" s="45"/>
      <c r="K24" s="45"/>
      <c r="L24" s="45">
        <f t="shared" si="0"/>
        <v>1241217</v>
      </c>
      <c r="M24" s="95">
        <v>951230</v>
      </c>
      <c r="N24" s="45">
        <f t="shared" si="1"/>
        <v>289987</v>
      </c>
    </row>
    <row r="25" spans="1:14" ht="15.75" thickBot="1" x14ac:dyDescent="0.3">
      <c r="A25" s="381"/>
      <c r="B25" s="379"/>
      <c r="C25" s="25" t="s">
        <v>17</v>
      </c>
      <c r="D25" s="101">
        <v>0</v>
      </c>
      <c r="E25" s="46">
        <v>10007</v>
      </c>
      <c r="F25" s="46">
        <f>SUM('2019.06.30'!F25,'2019.07.31.'!F25,'2019.08.31.'!F25)</f>
        <v>2160</v>
      </c>
      <c r="G25" s="46"/>
      <c r="H25" s="46"/>
      <c r="I25" s="46"/>
      <c r="J25" s="46"/>
      <c r="K25" s="46"/>
      <c r="L25" s="46">
        <f t="shared" si="0"/>
        <v>12167</v>
      </c>
      <c r="M25" s="180">
        <v>12167</v>
      </c>
      <c r="N25" s="65">
        <f t="shared" si="1"/>
        <v>0</v>
      </c>
    </row>
    <row r="26" spans="1:14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1069674</v>
      </c>
      <c r="F26" s="47">
        <f>SUM('2019.06.30'!F26,'2019.07.31.'!F26,'2019.08.31.'!F26)</f>
        <v>0</v>
      </c>
      <c r="G26" s="47"/>
      <c r="H26" s="47"/>
      <c r="I26" s="47">
        <v>88664</v>
      </c>
      <c r="J26" s="48"/>
      <c r="K26" s="48"/>
      <c r="L26" s="48">
        <f t="shared" si="0"/>
        <v>1158338</v>
      </c>
      <c r="M26" s="181">
        <v>722896</v>
      </c>
      <c r="N26" s="48">
        <f t="shared" si="1"/>
        <v>435442</v>
      </c>
    </row>
    <row r="27" spans="1:14" x14ac:dyDescent="0.25">
      <c r="A27" s="363"/>
      <c r="B27" s="359"/>
      <c r="C27" s="4" t="s">
        <v>11</v>
      </c>
      <c r="D27" s="100">
        <v>634424</v>
      </c>
      <c r="E27" s="45">
        <v>634424</v>
      </c>
      <c r="F27" s="45">
        <f>SUM('2019.06.30'!F27,'2019.07.31.'!F27,'2019.08.31.'!F27)</f>
        <v>0</v>
      </c>
      <c r="G27" s="45"/>
      <c r="H27" s="45"/>
      <c r="I27" s="45"/>
      <c r="J27" s="45"/>
      <c r="K27" s="45"/>
      <c r="L27" s="45">
        <f t="shared" si="0"/>
        <v>634424</v>
      </c>
      <c r="M27" s="95">
        <v>634424</v>
      </c>
      <c r="N27" s="45">
        <f t="shared" si="1"/>
        <v>0</v>
      </c>
    </row>
    <row r="28" spans="1:14" ht="15.75" thickBot="1" x14ac:dyDescent="0.3">
      <c r="A28" s="381"/>
      <c r="B28" s="253" t="s">
        <v>21</v>
      </c>
      <c r="C28" s="25" t="s">
        <v>14</v>
      </c>
      <c r="D28" s="101">
        <v>650000</v>
      </c>
      <c r="E28" s="46">
        <v>650000</v>
      </c>
      <c r="F28" s="46">
        <f>SUM('2019.06.30'!F28,'2019.07.31.'!F28,'2019.08.31.'!F28)</f>
        <v>0</v>
      </c>
      <c r="G28" s="46"/>
      <c r="H28" s="46"/>
      <c r="I28" s="46"/>
      <c r="J28" s="46"/>
      <c r="K28" s="46">
        <v>100000</v>
      </c>
      <c r="L28" s="46">
        <f t="shared" si="0"/>
        <v>750000</v>
      </c>
      <c r="M28" s="180">
        <v>610050</v>
      </c>
      <c r="N28" s="46">
        <f t="shared" si="1"/>
        <v>139950</v>
      </c>
    </row>
    <row r="29" spans="1:14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360306</v>
      </c>
      <c r="F29" s="48">
        <f>SUM('2019.06.30'!F29,'2019.07.31.'!F29,'2019.08.31.'!F29)</f>
        <v>0</v>
      </c>
      <c r="G29" s="48"/>
      <c r="H29" s="48">
        <v>-270229</v>
      </c>
      <c r="I29" s="48"/>
      <c r="J29" s="48"/>
      <c r="K29" s="48"/>
      <c r="L29" s="48">
        <f t="shared" si="0"/>
        <v>90077</v>
      </c>
      <c r="M29" s="182">
        <v>90077</v>
      </c>
      <c r="N29" s="48">
        <f t="shared" si="1"/>
        <v>0</v>
      </c>
    </row>
    <row r="30" spans="1:14" x14ac:dyDescent="0.25">
      <c r="A30" s="356"/>
      <c r="B30" s="358"/>
      <c r="C30" s="23" t="s">
        <v>167</v>
      </c>
      <c r="D30" s="103">
        <v>70000</v>
      </c>
      <c r="E30" s="48">
        <v>70000</v>
      </c>
      <c r="F30" s="48">
        <f>SUM('2019.06.30'!F30,'2019.07.31.'!F30,'2019.08.31.'!F30)</f>
        <v>0</v>
      </c>
      <c r="G30" s="48"/>
      <c r="H30" s="48"/>
      <c r="I30" s="48"/>
      <c r="J30" s="48"/>
      <c r="K30" s="48"/>
      <c r="L30" s="45">
        <f t="shared" si="0"/>
        <v>70000</v>
      </c>
      <c r="M30" s="182">
        <v>35000</v>
      </c>
      <c r="N30" s="45">
        <f t="shared" si="1"/>
        <v>35000</v>
      </c>
    </row>
    <row r="31" spans="1:14" x14ac:dyDescent="0.25">
      <c r="A31" s="363"/>
      <c r="B31" s="359"/>
      <c r="C31" s="4" t="s">
        <v>11</v>
      </c>
      <c r="D31" s="100">
        <v>557124</v>
      </c>
      <c r="E31" s="45">
        <v>557124</v>
      </c>
      <c r="F31" s="45">
        <f>SUM('2019.06.30'!F31,'2019.07.31.'!F31,'2019.08.31.'!F31)</f>
        <v>0</v>
      </c>
      <c r="G31" s="45"/>
      <c r="H31" s="45"/>
      <c r="I31" s="45"/>
      <c r="J31" s="45"/>
      <c r="K31" s="45"/>
      <c r="L31" s="45">
        <f t="shared" si="0"/>
        <v>557124</v>
      </c>
      <c r="M31" s="95">
        <v>557124</v>
      </c>
      <c r="N31" s="45">
        <f t="shared" si="1"/>
        <v>0</v>
      </c>
    </row>
    <row r="32" spans="1:14" x14ac:dyDescent="0.25">
      <c r="A32" s="363"/>
      <c r="B32" s="251" t="s">
        <v>21</v>
      </c>
      <c r="C32" s="4" t="s">
        <v>14</v>
      </c>
      <c r="D32" s="100">
        <v>100000</v>
      </c>
      <c r="E32" s="45">
        <v>300000</v>
      </c>
      <c r="F32" s="45">
        <f>(SUM('2019.06.30'!F32,'2019.07.31.'!F32,'2019.08.31.'!F32))-9000</f>
        <v>-13415</v>
      </c>
      <c r="G32" s="45"/>
      <c r="H32" s="45"/>
      <c r="I32" s="64"/>
      <c r="J32" s="64"/>
      <c r="K32" s="45"/>
      <c r="L32" s="45">
        <f t="shared" si="0"/>
        <v>286585</v>
      </c>
      <c r="M32" s="95">
        <v>196125</v>
      </c>
      <c r="N32" s="45">
        <f t="shared" si="1"/>
        <v>90460</v>
      </c>
    </row>
    <row r="33" spans="1:14" ht="15.75" thickBot="1" x14ac:dyDescent="0.3">
      <c r="A33" s="355"/>
      <c r="B33" s="250" t="s">
        <v>24</v>
      </c>
      <c r="C33" s="13" t="s">
        <v>14</v>
      </c>
      <c r="D33" s="104">
        <v>28000</v>
      </c>
      <c r="E33" s="49">
        <v>28000</v>
      </c>
      <c r="F33" s="49">
        <f>(SUM('2019.06.30'!F33,'2019.07.31.'!F33,'2019.08.31.'!F33))+9000</f>
        <v>13415</v>
      </c>
      <c r="G33" s="49"/>
      <c r="H33" s="49"/>
      <c r="I33" s="49"/>
      <c r="J33" s="49"/>
      <c r="K33" s="49"/>
      <c r="L33" s="46">
        <f t="shared" si="0"/>
        <v>41415</v>
      </c>
      <c r="M33" s="90">
        <v>32415</v>
      </c>
      <c r="N33" s="46">
        <f t="shared" si="1"/>
        <v>9000</v>
      </c>
    </row>
    <row r="34" spans="1:14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4642359</v>
      </c>
      <c r="F34" s="47">
        <f>SUM('2019.06.30'!F34,'2019.07.31.'!F34,'2019.08.31.'!F34)</f>
        <v>0</v>
      </c>
      <c r="G34" s="47"/>
      <c r="H34" s="47"/>
      <c r="I34" s="47">
        <v>88664</v>
      </c>
      <c r="J34" s="47"/>
      <c r="K34" s="47"/>
      <c r="L34" s="48">
        <f t="shared" si="0"/>
        <v>4731023</v>
      </c>
      <c r="M34" s="181">
        <v>2511428</v>
      </c>
      <c r="N34" s="48">
        <f t="shared" si="1"/>
        <v>2219595</v>
      </c>
    </row>
    <row r="35" spans="1:14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>
        <f>SUM('2019.06.30'!F35,'2019.07.31.'!F35,'2019.08.31.'!F35)</f>
        <v>0</v>
      </c>
      <c r="G35" s="48"/>
      <c r="H35" s="48"/>
      <c r="I35" s="48"/>
      <c r="J35" s="48"/>
      <c r="K35" s="48"/>
      <c r="L35" s="45">
        <f t="shared" si="0"/>
        <v>140000</v>
      </c>
      <c r="M35" s="182">
        <v>70000</v>
      </c>
      <c r="N35" s="45">
        <f t="shared" si="1"/>
        <v>70000</v>
      </c>
    </row>
    <row r="36" spans="1:14" x14ac:dyDescent="0.25">
      <c r="A36" s="363"/>
      <c r="B36" s="359"/>
      <c r="C36" s="4" t="s">
        <v>11</v>
      </c>
      <c r="D36" s="100">
        <v>84464</v>
      </c>
      <c r="E36" s="45">
        <v>84464</v>
      </c>
      <c r="F36" s="45">
        <f>SUM('2019.06.30'!F36,'2019.07.31.'!F36,'2019.08.31.'!F36)</f>
        <v>0</v>
      </c>
      <c r="G36" s="45"/>
      <c r="H36" s="45"/>
      <c r="I36" s="45"/>
      <c r="J36" s="45"/>
      <c r="K36" s="45"/>
      <c r="L36" s="45">
        <f t="shared" si="0"/>
        <v>84464</v>
      </c>
      <c r="M36" s="95">
        <v>84464</v>
      </c>
      <c r="N36" s="45">
        <f t="shared" si="1"/>
        <v>0</v>
      </c>
    </row>
    <row r="37" spans="1:14" x14ac:dyDescent="0.25">
      <c r="A37" s="363"/>
      <c r="B37" s="251" t="s">
        <v>13</v>
      </c>
      <c r="C37" s="4" t="s">
        <v>14</v>
      </c>
      <c r="D37" s="100">
        <v>330000</v>
      </c>
      <c r="E37" s="45">
        <v>330000</v>
      </c>
      <c r="F37" s="45">
        <f>SUM('2019.06.30'!F37,'2019.07.31.'!F37,'2019.08.31.'!F37)</f>
        <v>0</v>
      </c>
      <c r="G37" s="45"/>
      <c r="H37" s="45"/>
      <c r="I37" s="45"/>
      <c r="J37" s="45"/>
      <c r="K37" s="45">
        <v>20000</v>
      </c>
      <c r="L37" s="45">
        <f t="shared" si="0"/>
        <v>350000</v>
      </c>
      <c r="M37" s="95">
        <v>299855</v>
      </c>
      <c r="N37" s="45">
        <f t="shared" si="1"/>
        <v>50145</v>
      </c>
    </row>
    <row r="38" spans="1:14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>
        <f>SUM('2019.06.30'!F38,'2019.07.31.'!F38,'2019.08.31.'!F38)</f>
        <v>0</v>
      </c>
      <c r="G38" s="45"/>
      <c r="H38" s="45"/>
      <c r="I38" s="45"/>
      <c r="J38" s="45"/>
      <c r="K38" s="45"/>
      <c r="L38" s="45">
        <f t="shared" si="0"/>
        <v>720000</v>
      </c>
      <c r="M38" s="95">
        <v>529655</v>
      </c>
      <c r="N38" s="45">
        <f t="shared" si="1"/>
        <v>190345</v>
      </c>
    </row>
    <row r="39" spans="1:14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>
        <f>SUM('2019.06.30'!F39,'2019.07.31.'!F39,'2019.08.31.'!F39)</f>
        <v>0</v>
      </c>
      <c r="G39" s="45"/>
      <c r="H39" s="45"/>
      <c r="I39" s="45"/>
      <c r="J39" s="45"/>
      <c r="K39" s="45"/>
      <c r="L39" s="45">
        <f t="shared" si="0"/>
        <v>0</v>
      </c>
      <c r="M39" s="95">
        <v>0</v>
      </c>
      <c r="N39" s="45">
        <f t="shared" si="1"/>
        <v>0</v>
      </c>
    </row>
    <row r="40" spans="1:14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>
        <f>SUM('2019.06.30'!F40,'2019.07.31.'!F40,'2019.08.31.'!F40)</f>
        <v>0</v>
      </c>
      <c r="G40" s="46"/>
      <c r="H40" s="46"/>
      <c r="I40" s="46"/>
      <c r="J40" s="46"/>
      <c r="K40" s="46"/>
      <c r="L40" s="46">
        <f t="shared" si="0"/>
        <v>0</v>
      </c>
      <c r="M40" s="180">
        <v>0</v>
      </c>
      <c r="N40" s="46">
        <f t="shared" si="1"/>
        <v>0</v>
      </c>
    </row>
    <row r="41" spans="1:14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1164504</v>
      </c>
      <c r="F41" s="47">
        <f>SUM('2019.06.30'!F41,'2019.07.31.'!F41,'2019.08.31.'!F41)</f>
        <v>0</v>
      </c>
      <c r="G41" s="47"/>
      <c r="H41" s="47">
        <v>-71122</v>
      </c>
      <c r="I41" s="47">
        <v>88664</v>
      </c>
      <c r="J41" s="48"/>
      <c r="K41" s="48"/>
      <c r="L41" s="48">
        <f t="shared" si="0"/>
        <v>1182046</v>
      </c>
      <c r="M41" s="181">
        <v>742805</v>
      </c>
      <c r="N41" s="48">
        <f t="shared" si="1"/>
        <v>439241</v>
      </c>
    </row>
    <row r="42" spans="1:14" x14ac:dyDescent="0.25">
      <c r="A42" s="356"/>
      <c r="B42" s="358"/>
      <c r="C42" s="23" t="s">
        <v>167</v>
      </c>
      <c r="D42" s="103">
        <v>70000</v>
      </c>
      <c r="E42" s="48">
        <v>70000</v>
      </c>
      <c r="F42" s="48">
        <f>SUM('2019.06.30'!F42,'2019.07.31.'!F42,'2019.08.31.'!F42)</f>
        <v>0</v>
      </c>
      <c r="G42" s="48"/>
      <c r="H42" s="48"/>
      <c r="I42" s="48"/>
      <c r="J42" s="48"/>
      <c r="K42" s="48"/>
      <c r="L42" s="45">
        <f t="shared" si="0"/>
        <v>70000</v>
      </c>
      <c r="M42" s="182">
        <v>35000</v>
      </c>
      <c r="N42" s="45">
        <f t="shared" si="1"/>
        <v>35000</v>
      </c>
    </row>
    <row r="43" spans="1:14" x14ac:dyDescent="0.25">
      <c r="A43" s="363"/>
      <c r="B43" s="359"/>
      <c r="C43" s="4" t="s">
        <v>11</v>
      </c>
      <c r="D43" s="100">
        <v>512783</v>
      </c>
      <c r="E43" s="45">
        <v>512783</v>
      </c>
      <c r="F43" s="45">
        <f>SUM('2019.06.30'!F43,'2019.07.31.'!F43,'2019.08.31.'!F43)</f>
        <v>0</v>
      </c>
      <c r="G43" s="45"/>
      <c r="H43" s="45"/>
      <c r="I43" s="45"/>
      <c r="J43" s="45"/>
      <c r="K43" s="45"/>
      <c r="L43" s="45">
        <f t="shared" si="0"/>
        <v>512783</v>
      </c>
      <c r="M43" s="95">
        <v>512783</v>
      </c>
      <c r="N43" s="45">
        <f t="shared" si="1"/>
        <v>0</v>
      </c>
    </row>
    <row r="44" spans="1:14" x14ac:dyDescent="0.25">
      <c r="A44" s="363"/>
      <c r="B44" s="251" t="s">
        <v>21</v>
      </c>
      <c r="C44" s="4" t="s">
        <v>14</v>
      </c>
      <c r="D44" s="100">
        <v>350000</v>
      </c>
      <c r="E44" s="45">
        <v>350000</v>
      </c>
      <c r="F44" s="45">
        <f>SUM('2019.06.30'!F44,'2019.07.31.'!F44,'2019.08.31.'!F44)</f>
        <v>0</v>
      </c>
      <c r="G44" s="45"/>
      <c r="H44" s="45"/>
      <c r="I44" s="45"/>
      <c r="J44" s="45"/>
      <c r="K44" s="45"/>
      <c r="L44" s="45">
        <f t="shared" si="0"/>
        <v>350000</v>
      </c>
      <c r="M44" s="95">
        <v>264140</v>
      </c>
      <c r="N44" s="45">
        <f t="shared" si="1"/>
        <v>85860</v>
      </c>
    </row>
    <row r="45" spans="1:14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>
        <f>SUM('2019.06.30'!F45,'2019.07.31.'!F45,'2019.08.31.'!F45)</f>
        <v>0</v>
      </c>
      <c r="G45" s="45"/>
      <c r="H45" s="45"/>
      <c r="I45" s="45"/>
      <c r="J45" s="45"/>
      <c r="K45" s="45"/>
      <c r="L45" s="45">
        <f t="shared" si="0"/>
        <v>0</v>
      </c>
      <c r="M45" s="95">
        <v>0</v>
      </c>
      <c r="N45" s="45">
        <f t="shared" si="1"/>
        <v>0</v>
      </c>
    </row>
    <row r="46" spans="1:14" x14ac:dyDescent="0.25">
      <c r="A46" s="363"/>
      <c r="B46" s="359"/>
      <c r="C46" s="4" t="s">
        <v>14</v>
      </c>
      <c r="D46" s="100">
        <v>0</v>
      </c>
      <c r="E46" s="45">
        <v>0</v>
      </c>
      <c r="F46" s="45">
        <f>SUM('2019.06.30'!F46,'2019.07.31.'!F46,'2019.08.31.'!F46)</f>
        <v>0</v>
      </c>
      <c r="G46" s="45"/>
      <c r="H46" s="45"/>
      <c r="I46" s="45"/>
      <c r="J46" s="45"/>
      <c r="K46" s="45"/>
      <c r="L46" s="45">
        <f t="shared" si="0"/>
        <v>0</v>
      </c>
      <c r="M46" s="95">
        <v>0</v>
      </c>
      <c r="N46" s="45">
        <f t="shared" si="1"/>
        <v>0</v>
      </c>
    </row>
    <row r="47" spans="1:14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>
        <f>SUM('2019.06.30'!F47,'2019.07.31.'!F47,'2019.08.31.'!F47)</f>
        <v>0</v>
      </c>
      <c r="G47" s="46"/>
      <c r="H47" s="46"/>
      <c r="I47" s="46"/>
      <c r="J47" s="46"/>
      <c r="K47" s="46"/>
      <c r="L47" s="46">
        <f t="shared" si="0"/>
        <v>0</v>
      </c>
      <c r="M47" s="180">
        <v>0</v>
      </c>
      <c r="N47" s="46">
        <f t="shared" si="1"/>
        <v>0</v>
      </c>
    </row>
    <row r="48" spans="1:14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1140954</v>
      </c>
      <c r="F48" s="48">
        <f>SUM('2019.06.30'!F48,'2019.07.31.'!F48,'2019.08.31.'!F48)</f>
        <v>0</v>
      </c>
      <c r="G48" s="48"/>
      <c r="H48" s="48"/>
      <c r="I48" s="48">
        <v>88664</v>
      </c>
      <c r="J48" s="48"/>
      <c r="K48" s="48"/>
      <c r="L48" s="48">
        <f t="shared" si="0"/>
        <v>1229618</v>
      </c>
      <c r="M48" s="182">
        <v>762572</v>
      </c>
      <c r="N48" s="48">
        <f t="shared" si="1"/>
        <v>467046</v>
      </c>
    </row>
    <row r="49" spans="1:14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>
        <f>SUM('2019.06.30'!F49,'2019.07.31.'!F49,'2019.08.31.'!F49)</f>
        <v>0</v>
      </c>
      <c r="G49" s="45"/>
      <c r="H49" s="45"/>
      <c r="I49" s="45"/>
      <c r="J49" s="45"/>
      <c r="K49" s="45"/>
      <c r="L49" s="45">
        <f t="shared" si="0"/>
        <v>1197415</v>
      </c>
      <c r="M49" s="95">
        <v>1197415</v>
      </c>
      <c r="N49" s="45">
        <f t="shared" si="1"/>
        <v>0</v>
      </c>
    </row>
    <row r="50" spans="1:14" ht="15.75" thickBot="1" x14ac:dyDescent="0.3">
      <c r="A50" s="355"/>
      <c r="B50" s="254" t="s">
        <v>21</v>
      </c>
      <c r="C50" s="13" t="s">
        <v>14</v>
      </c>
      <c r="D50" s="104">
        <v>320000</v>
      </c>
      <c r="E50" s="49">
        <v>320000</v>
      </c>
      <c r="F50" s="49">
        <f>SUM('2019.06.30'!F50,'2019.07.31.'!F50,'2019.08.31.'!F50)</f>
        <v>0</v>
      </c>
      <c r="G50" s="49"/>
      <c r="H50" s="49"/>
      <c r="I50" s="49"/>
      <c r="J50" s="49"/>
      <c r="K50" s="49">
        <v>80000</v>
      </c>
      <c r="L50" s="46">
        <f t="shared" si="0"/>
        <v>400000</v>
      </c>
      <c r="M50" s="90">
        <v>316557</v>
      </c>
      <c r="N50" s="46">
        <f t="shared" si="1"/>
        <v>83443</v>
      </c>
    </row>
    <row r="51" spans="1:14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1069674</v>
      </c>
      <c r="F51" s="47">
        <f>SUM('2019.06.30'!F51,'2019.07.31.'!F51,'2019.08.31.'!F51)</f>
        <v>0</v>
      </c>
      <c r="G51" s="47"/>
      <c r="H51" s="47"/>
      <c r="I51" s="47">
        <v>88664</v>
      </c>
      <c r="J51" s="47"/>
      <c r="K51" s="47"/>
      <c r="L51" s="48">
        <f t="shared" si="0"/>
        <v>1158338</v>
      </c>
      <c r="M51" s="181">
        <v>720997</v>
      </c>
      <c r="N51" s="48">
        <f t="shared" si="1"/>
        <v>437341</v>
      </c>
    </row>
    <row r="52" spans="1:14" x14ac:dyDescent="0.25">
      <c r="A52" s="363"/>
      <c r="B52" s="359"/>
      <c r="C52" s="4" t="s">
        <v>11</v>
      </c>
      <c r="D52" s="100">
        <v>631636</v>
      </c>
      <c r="E52" s="45">
        <v>631636</v>
      </c>
      <c r="F52" s="45">
        <f>SUM('2019.06.30'!F52,'2019.07.31.'!F52,'2019.08.31.'!F52)</f>
        <v>0</v>
      </c>
      <c r="G52" s="45"/>
      <c r="H52" s="45"/>
      <c r="I52" s="45"/>
      <c r="J52" s="45"/>
      <c r="K52" s="45"/>
      <c r="L52" s="45">
        <f t="shared" si="0"/>
        <v>631636</v>
      </c>
      <c r="M52" s="95">
        <v>631636</v>
      </c>
      <c r="N52" s="45">
        <f t="shared" si="1"/>
        <v>0</v>
      </c>
    </row>
    <row r="53" spans="1:14" ht="15.75" thickBot="1" x14ac:dyDescent="0.3">
      <c r="A53" s="381"/>
      <c r="B53" s="253" t="s">
        <v>21</v>
      </c>
      <c r="C53" s="25" t="s">
        <v>14</v>
      </c>
      <c r="D53" s="101">
        <v>400000</v>
      </c>
      <c r="E53" s="46">
        <v>400000</v>
      </c>
      <c r="F53" s="46">
        <f>SUM('2019.06.30'!F53,'2019.07.31.'!F53,'2019.08.31.'!F53)</f>
        <v>0</v>
      </c>
      <c r="G53" s="46"/>
      <c r="H53" s="46"/>
      <c r="I53" s="46"/>
      <c r="J53" s="46"/>
      <c r="K53" s="46">
        <v>30000</v>
      </c>
      <c r="L53" s="46">
        <f t="shared" si="0"/>
        <v>430000</v>
      </c>
      <c r="M53" s="180">
        <v>341566</v>
      </c>
      <c r="N53" s="46">
        <f t="shared" si="1"/>
        <v>88434</v>
      </c>
    </row>
    <row r="54" spans="1:14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>
        <f>SUM('2019.06.30'!F54,'2019.07.31.'!F54,'2019.08.31.'!F54)</f>
        <v>0</v>
      </c>
      <c r="G54" s="48"/>
      <c r="H54" s="48"/>
      <c r="I54" s="48"/>
      <c r="J54" s="48"/>
      <c r="K54" s="48"/>
      <c r="L54" s="48">
        <f t="shared" si="0"/>
        <v>0</v>
      </c>
      <c r="M54" s="182">
        <v>0</v>
      </c>
      <c r="N54" s="48">
        <f t="shared" si="1"/>
        <v>0</v>
      </c>
    </row>
    <row r="55" spans="1:14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>
        <f>SUM('2019.06.30'!F55,'2019.07.31.'!F55,'2019.08.31.'!F55)</f>
        <v>0</v>
      </c>
      <c r="G55" s="45"/>
      <c r="H55" s="45"/>
      <c r="I55" s="45"/>
      <c r="J55" s="45"/>
      <c r="K55" s="45"/>
      <c r="L55" s="45">
        <f t="shared" si="0"/>
        <v>1192001</v>
      </c>
      <c r="M55" s="95">
        <v>1192001</v>
      </c>
      <c r="N55" s="45">
        <f t="shared" si="1"/>
        <v>0</v>
      </c>
    </row>
    <row r="56" spans="1:14" ht="15.75" thickBot="1" x14ac:dyDescent="0.3">
      <c r="A56" s="355"/>
      <c r="B56" s="250" t="s">
        <v>21</v>
      </c>
      <c r="C56" s="13" t="s">
        <v>14</v>
      </c>
      <c r="D56" s="104">
        <v>500000</v>
      </c>
      <c r="E56" s="49">
        <v>500000</v>
      </c>
      <c r="F56" s="49">
        <f>SUM('2019.06.30'!F56,'2019.07.31.'!F56,'2019.08.31.'!F56)</f>
        <v>0</v>
      </c>
      <c r="G56" s="49"/>
      <c r="H56" s="49"/>
      <c r="I56" s="49"/>
      <c r="J56" s="49"/>
      <c r="K56" s="49"/>
      <c r="L56" s="46">
        <f t="shared" si="0"/>
        <v>500000</v>
      </c>
      <c r="M56" s="90">
        <v>364885</v>
      </c>
      <c r="N56" s="46">
        <f t="shared" si="1"/>
        <v>135115</v>
      </c>
    </row>
    <row r="57" spans="1:14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>
        <f>SUM('2019.06.30'!F57,'2019.07.31.'!F57,'2019.08.31.'!F57)</f>
        <v>0</v>
      </c>
      <c r="G57" s="47"/>
      <c r="H57" s="47"/>
      <c r="I57" s="47"/>
      <c r="J57" s="47"/>
      <c r="K57" s="47"/>
      <c r="L57" s="48">
        <f t="shared" si="0"/>
        <v>204579</v>
      </c>
      <c r="M57" s="181">
        <v>102290</v>
      </c>
      <c r="N57" s="48">
        <f t="shared" si="1"/>
        <v>102289</v>
      </c>
    </row>
    <row r="58" spans="1:14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>
        <f>SUM('2019.06.30'!F58,'2019.07.31.'!F58,'2019.08.31.'!F58)</f>
        <v>0</v>
      </c>
      <c r="G58" s="48"/>
      <c r="H58" s="48"/>
      <c r="I58" s="48"/>
      <c r="J58" s="48"/>
      <c r="K58" s="48"/>
      <c r="L58" s="45">
        <f t="shared" si="0"/>
        <v>140000</v>
      </c>
      <c r="M58" s="182">
        <v>70000</v>
      </c>
      <c r="N58" s="45">
        <f t="shared" si="1"/>
        <v>70000</v>
      </c>
    </row>
    <row r="59" spans="1:14" x14ac:dyDescent="0.25">
      <c r="A59" s="363"/>
      <c r="B59" s="359"/>
      <c r="C59" s="4" t="s">
        <v>11</v>
      </c>
      <c r="D59" s="100">
        <v>424001</v>
      </c>
      <c r="E59" s="45">
        <v>424001</v>
      </c>
      <c r="F59" s="45">
        <f>SUM('2019.06.30'!F59,'2019.07.31.'!F59,'2019.08.31.'!F59)</f>
        <v>0</v>
      </c>
      <c r="G59" s="45"/>
      <c r="H59" s="45"/>
      <c r="I59" s="45"/>
      <c r="J59" s="45"/>
      <c r="K59" s="45"/>
      <c r="L59" s="45">
        <f t="shared" si="0"/>
        <v>424001</v>
      </c>
      <c r="M59" s="95">
        <v>424001</v>
      </c>
      <c r="N59" s="45">
        <f t="shared" si="1"/>
        <v>0</v>
      </c>
    </row>
    <row r="60" spans="1:14" x14ac:dyDescent="0.25">
      <c r="A60" s="355"/>
      <c r="B60" s="251" t="s">
        <v>21</v>
      </c>
      <c r="C60" s="4" t="s">
        <v>14</v>
      </c>
      <c r="D60" s="100">
        <v>500000</v>
      </c>
      <c r="E60" s="45">
        <v>440000</v>
      </c>
      <c r="F60" s="49">
        <f>SUM('2019.06.30'!F60,'2019.07.31.'!F60,'2019.08.31.'!F60)</f>
        <v>24775</v>
      </c>
      <c r="G60" s="49"/>
      <c r="H60" s="49"/>
      <c r="I60" s="49"/>
      <c r="J60" s="49"/>
      <c r="K60" s="49">
        <v>67000</v>
      </c>
      <c r="L60" s="45">
        <f t="shared" si="0"/>
        <v>531775</v>
      </c>
      <c r="M60" s="90">
        <v>464775</v>
      </c>
      <c r="N60" s="45">
        <f t="shared" si="1"/>
        <v>67000</v>
      </c>
    </row>
    <row r="61" spans="1:14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>
        <f>SUM('2019.06.30'!F61,'2019.07.31.'!F61,'2019.08.31.'!F61)</f>
        <v>0</v>
      </c>
      <c r="G61" s="49"/>
      <c r="H61" s="49"/>
      <c r="I61" s="49"/>
      <c r="J61" s="49"/>
      <c r="K61" s="49"/>
      <c r="L61" s="49">
        <f t="shared" si="0"/>
        <v>4000</v>
      </c>
      <c r="M61" s="90">
        <v>4000</v>
      </c>
      <c r="N61" s="49">
        <f t="shared" si="1"/>
        <v>0</v>
      </c>
    </row>
    <row r="62" spans="1:14" x14ac:dyDescent="0.25">
      <c r="A62" s="355"/>
      <c r="B62" s="364"/>
      <c r="C62" s="93" t="s">
        <v>17</v>
      </c>
      <c r="D62" s="105">
        <v>0</v>
      </c>
      <c r="E62" s="49">
        <v>61080</v>
      </c>
      <c r="F62" s="49">
        <f>SUM('2019.06.30'!F62,'2019.07.31.'!F62,'2019.08.31.'!F62)</f>
        <v>-13100</v>
      </c>
      <c r="G62" s="49"/>
      <c r="H62" s="49"/>
      <c r="I62" s="49"/>
      <c r="J62" s="49"/>
      <c r="K62" s="49"/>
      <c r="L62" s="49">
        <f t="shared" si="0"/>
        <v>47980</v>
      </c>
      <c r="M62" s="90">
        <v>1080</v>
      </c>
      <c r="N62" s="176">
        <f t="shared" si="1"/>
        <v>46900</v>
      </c>
    </row>
    <row r="63" spans="1:14" ht="15.75" thickBot="1" x14ac:dyDescent="0.3">
      <c r="A63" s="381"/>
      <c r="B63" s="385"/>
      <c r="C63" s="25" t="s">
        <v>14</v>
      </c>
      <c r="D63" s="101">
        <v>42000</v>
      </c>
      <c r="E63" s="46">
        <v>36920</v>
      </c>
      <c r="F63" s="46">
        <f>SUM('2019.06.30'!F63,'2019.07.31.'!F63,'2019.08.31.'!F63)</f>
        <v>-11675</v>
      </c>
      <c r="G63" s="46"/>
      <c r="H63" s="46"/>
      <c r="I63" s="46"/>
      <c r="J63" s="46"/>
      <c r="K63" s="46">
        <v>8000</v>
      </c>
      <c r="L63" s="46">
        <f t="shared" si="0"/>
        <v>33245</v>
      </c>
      <c r="M63" s="180">
        <v>25245</v>
      </c>
      <c r="N63" s="46">
        <f t="shared" si="1"/>
        <v>8000</v>
      </c>
    </row>
    <row r="64" spans="1:14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>
        <f>SUM('2019.06.30'!F64,'2019.07.31.'!F64,'2019.08.31.'!F64)</f>
        <v>0</v>
      </c>
      <c r="G64" s="48"/>
      <c r="H64" s="48"/>
      <c r="I64" s="48"/>
      <c r="J64" s="48"/>
      <c r="K64" s="48"/>
      <c r="L64" s="48">
        <f t="shared" si="0"/>
        <v>0</v>
      </c>
      <c r="M64" s="182">
        <v>0</v>
      </c>
      <c r="N64" s="48">
        <f t="shared" si="1"/>
        <v>0</v>
      </c>
    </row>
    <row r="65" spans="1:14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>
        <f>SUM('2019.06.30'!F65,'2019.07.31.'!F65,'2019.08.31.'!F65)</f>
        <v>0</v>
      </c>
      <c r="G65" s="48"/>
      <c r="H65" s="48"/>
      <c r="I65" s="48"/>
      <c r="J65" s="48"/>
      <c r="K65" s="48"/>
      <c r="L65" s="45">
        <f t="shared" si="0"/>
        <v>140000</v>
      </c>
      <c r="M65" s="182">
        <v>70000</v>
      </c>
      <c r="N65" s="45">
        <f t="shared" si="1"/>
        <v>70000</v>
      </c>
    </row>
    <row r="66" spans="1:14" x14ac:dyDescent="0.25">
      <c r="A66" s="363"/>
      <c r="B66" s="359"/>
      <c r="C66" s="4" t="s">
        <v>11</v>
      </c>
      <c r="D66" s="100">
        <v>966236</v>
      </c>
      <c r="E66" s="45">
        <v>966236</v>
      </c>
      <c r="F66" s="45">
        <f>SUM('2019.06.30'!F66,'2019.07.31.'!F66,'2019.08.31.'!F66)</f>
        <v>0</v>
      </c>
      <c r="G66" s="45"/>
      <c r="H66" s="45"/>
      <c r="I66" s="45"/>
      <c r="J66" s="45"/>
      <c r="K66" s="45"/>
      <c r="L66" s="45">
        <f t="shared" si="0"/>
        <v>966236</v>
      </c>
      <c r="M66" s="95">
        <v>966236</v>
      </c>
      <c r="N66" s="45">
        <f t="shared" si="1"/>
        <v>0</v>
      </c>
    </row>
    <row r="67" spans="1:14" x14ac:dyDescent="0.25">
      <c r="A67" s="363"/>
      <c r="B67" s="6" t="s">
        <v>21</v>
      </c>
      <c r="C67" s="4" t="s">
        <v>14</v>
      </c>
      <c r="D67" s="100">
        <v>530000</v>
      </c>
      <c r="E67" s="45">
        <v>530000</v>
      </c>
      <c r="F67" s="45">
        <f>SUM('2019.06.30'!F67,'2019.07.31.'!F67,'2019.08.31.'!F67)</f>
        <v>0</v>
      </c>
      <c r="G67" s="45"/>
      <c r="H67" s="45"/>
      <c r="I67" s="45"/>
      <c r="J67" s="45"/>
      <c r="K67" s="45">
        <v>10000</v>
      </c>
      <c r="L67" s="45">
        <f t="shared" si="0"/>
        <v>540000</v>
      </c>
      <c r="M67" s="95">
        <v>471650</v>
      </c>
      <c r="N67" s="45">
        <f t="shared" si="1"/>
        <v>68350</v>
      </c>
    </row>
    <row r="68" spans="1:14" ht="15.75" thickBot="1" x14ac:dyDescent="0.3">
      <c r="A68" s="355"/>
      <c r="B68" s="254" t="s">
        <v>24</v>
      </c>
      <c r="C68" s="13" t="s">
        <v>14</v>
      </c>
      <c r="D68" s="104">
        <v>80000</v>
      </c>
      <c r="E68" s="49">
        <v>80000</v>
      </c>
      <c r="F68" s="49">
        <f>SUM('2019.06.30'!F68,'2019.07.31.'!F68,'2019.08.31.'!F68)</f>
        <v>0</v>
      </c>
      <c r="G68" s="49"/>
      <c r="H68" s="49"/>
      <c r="I68" s="49"/>
      <c r="J68" s="49"/>
      <c r="K68" s="49"/>
      <c r="L68" s="46">
        <f t="shared" si="0"/>
        <v>80000</v>
      </c>
      <c r="M68" s="90">
        <v>61765</v>
      </c>
      <c r="N68" s="46">
        <f t="shared" si="1"/>
        <v>18235</v>
      </c>
    </row>
    <row r="69" spans="1:14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2845475</v>
      </c>
      <c r="F69" s="47">
        <f>SUM('2019.06.30'!F69,'2019.07.31.'!F69,'2019.08.31.'!F69)</f>
        <v>0</v>
      </c>
      <c r="G69" s="47">
        <v>-151767</v>
      </c>
      <c r="H69" s="47">
        <v>-1287000</v>
      </c>
      <c r="I69" s="47">
        <v>88664</v>
      </c>
      <c r="J69" s="47"/>
      <c r="K69" s="47"/>
      <c r="L69" s="48">
        <f t="shared" si="0"/>
        <v>1495372</v>
      </c>
      <c r="M69" s="181">
        <v>762125</v>
      </c>
      <c r="N69" s="48">
        <f t="shared" si="1"/>
        <v>733247</v>
      </c>
    </row>
    <row r="70" spans="1:14" x14ac:dyDescent="0.25">
      <c r="A70" s="363"/>
      <c r="B70" s="359"/>
      <c r="C70" s="4" t="s">
        <v>11</v>
      </c>
      <c r="D70" s="100">
        <v>247863</v>
      </c>
      <c r="E70" s="45">
        <v>247863</v>
      </c>
      <c r="F70" s="45">
        <f>SUM('2019.06.30'!F70,'2019.07.31.'!F70,'2019.08.31.'!F70)</f>
        <v>0</v>
      </c>
      <c r="G70" s="45"/>
      <c r="H70" s="45"/>
      <c r="I70" s="45"/>
      <c r="J70" s="45"/>
      <c r="K70" s="45"/>
      <c r="L70" s="45">
        <f t="shared" ref="L70:L102" si="2">E70+F70+G70+H70+I70+K70</f>
        <v>247863</v>
      </c>
      <c r="M70" s="95">
        <v>247863</v>
      </c>
      <c r="N70" s="45">
        <f t="shared" si="1"/>
        <v>0</v>
      </c>
    </row>
    <row r="71" spans="1:14" ht="15.75" thickBot="1" x14ac:dyDescent="0.3">
      <c r="A71" s="381"/>
      <c r="B71" s="253" t="s">
        <v>21</v>
      </c>
      <c r="C71" s="25" t="s">
        <v>14</v>
      </c>
      <c r="D71" s="101">
        <v>500000</v>
      </c>
      <c r="E71" s="46">
        <v>500000</v>
      </c>
      <c r="F71" s="46">
        <f>SUM('2019.06.30'!F71,'2019.07.31.'!F71,'2019.08.31.'!F71)</f>
        <v>0</v>
      </c>
      <c r="G71" s="46"/>
      <c r="H71" s="46"/>
      <c r="I71" s="46"/>
      <c r="J71" s="46"/>
      <c r="K71" s="46">
        <f>157000+43000</f>
        <v>200000</v>
      </c>
      <c r="L71" s="46">
        <f t="shared" si="2"/>
        <v>700000</v>
      </c>
      <c r="M71" s="180">
        <v>481010</v>
      </c>
      <c r="N71" s="46">
        <f t="shared" si="1"/>
        <v>218990</v>
      </c>
    </row>
    <row r="72" spans="1:14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>
        <f>SUM('2019.06.30'!F72,'2019.07.31.'!F72,'2019.08.31.'!F72)</f>
        <v>0</v>
      </c>
      <c r="G72" s="47"/>
      <c r="H72" s="47"/>
      <c r="I72" s="47"/>
      <c r="J72" s="48"/>
      <c r="K72" s="48"/>
      <c r="L72" s="48">
        <f t="shared" si="2"/>
        <v>215698</v>
      </c>
      <c r="M72" s="181">
        <v>0</v>
      </c>
      <c r="N72" s="48">
        <f t="shared" ref="N72:N142" si="3">L72-M72</f>
        <v>215698</v>
      </c>
    </row>
    <row r="73" spans="1:14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>
        <f>SUM('2019.06.30'!F73,'2019.07.31.'!F73,'2019.08.31.'!F73)</f>
        <v>0</v>
      </c>
      <c r="G73" s="45"/>
      <c r="H73" s="45"/>
      <c r="I73" s="45"/>
      <c r="J73" s="45"/>
      <c r="K73" s="45"/>
      <c r="L73" s="45">
        <f t="shared" si="2"/>
        <v>1302014</v>
      </c>
      <c r="M73" s="95">
        <v>1302014</v>
      </c>
      <c r="N73" s="45">
        <f t="shared" si="3"/>
        <v>0</v>
      </c>
    </row>
    <row r="74" spans="1:14" x14ac:dyDescent="0.25">
      <c r="A74" s="363"/>
      <c r="B74" s="251" t="s">
        <v>21</v>
      </c>
      <c r="C74" s="4" t="s">
        <v>14</v>
      </c>
      <c r="D74" s="100">
        <v>580000</v>
      </c>
      <c r="E74" s="45">
        <v>580000</v>
      </c>
      <c r="F74" s="45">
        <f>SUM('2019.06.30'!F74,'2019.07.31.'!F74,'2019.08.31.'!F74)</f>
        <v>0</v>
      </c>
      <c r="G74" s="45"/>
      <c r="H74" s="45"/>
      <c r="I74" s="45"/>
      <c r="J74" s="45"/>
      <c r="K74" s="45"/>
      <c r="L74" s="45">
        <f t="shared" si="2"/>
        <v>580000</v>
      </c>
      <c r="M74" s="95">
        <v>371451</v>
      </c>
      <c r="N74" s="45">
        <f t="shared" si="3"/>
        <v>208549</v>
      </c>
    </row>
    <row r="75" spans="1:14" ht="15.75" thickBot="1" x14ac:dyDescent="0.3">
      <c r="A75" s="381"/>
      <c r="B75" s="28" t="s">
        <v>24</v>
      </c>
      <c r="C75" s="25" t="s">
        <v>14</v>
      </c>
      <c r="D75" s="101">
        <v>50000</v>
      </c>
      <c r="E75" s="46">
        <v>50000</v>
      </c>
      <c r="F75" s="46">
        <f>SUM('2019.06.30'!F75,'2019.07.31.'!F75,'2019.08.31.'!F75)</f>
        <v>0</v>
      </c>
      <c r="G75" s="46"/>
      <c r="H75" s="46"/>
      <c r="I75" s="46"/>
      <c r="J75" s="46"/>
      <c r="K75" s="46"/>
      <c r="L75" s="46">
        <f t="shared" si="2"/>
        <v>50000</v>
      </c>
      <c r="M75" s="180">
        <v>30890</v>
      </c>
      <c r="N75" s="46">
        <f t="shared" si="3"/>
        <v>19110</v>
      </c>
    </row>
    <row r="76" spans="1:14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>
        <f>SUM('2019.06.30'!F76,'2019.07.31.'!F76,'2019.08.31.'!F76)</f>
        <v>0</v>
      </c>
      <c r="G76" s="48"/>
      <c r="H76" s="48"/>
      <c r="I76" s="48"/>
      <c r="J76" s="48"/>
      <c r="K76" s="48"/>
      <c r="L76" s="48">
        <f t="shared" si="2"/>
        <v>1069674</v>
      </c>
      <c r="M76" s="182">
        <v>741041</v>
      </c>
      <c r="N76" s="48">
        <f t="shared" si="3"/>
        <v>328633</v>
      </c>
    </row>
    <row r="77" spans="1:14" x14ac:dyDescent="0.25">
      <c r="A77" s="363"/>
      <c r="B77" s="359"/>
      <c r="C77" s="4" t="s">
        <v>11</v>
      </c>
      <c r="D77" s="100">
        <v>443024</v>
      </c>
      <c r="E77" s="45">
        <v>443024</v>
      </c>
      <c r="F77" s="45">
        <f>SUM('2019.06.30'!F77,'2019.07.31.'!F77,'2019.08.31.'!F77)</f>
        <v>0</v>
      </c>
      <c r="G77" s="45"/>
      <c r="H77" s="45"/>
      <c r="I77" s="45"/>
      <c r="J77" s="45"/>
      <c r="K77" s="45"/>
      <c r="L77" s="45">
        <f t="shared" si="2"/>
        <v>443024</v>
      </c>
      <c r="M77" s="95">
        <v>443024</v>
      </c>
      <c r="N77" s="45">
        <f t="shared" si="3"/>
        <v>0</v>
      </c>
    </row>
    <row r="78" spans="1:14" x14ac:dyDescent="0.25">
      <c r="A78" s="363"/>
      <c r="B78" s="251" t="s">
        <v>21</v>
      </c>
      <c r="C78" s="4" t="s">
        <v>14</v>
      </c>
      <c r="D78" s="100">
        <v>560000</v>
      </c>
      <c r="E78" s="45">
        <v>560000</v>
      </c>
      <c r="F78" s="45">
        <f>SUM('2019.06.30'!F78,'2019.07.31.'!F78,'2019.08.31.'!F78)</f>
        <v>0</v>
      </c>
      <c r="G78" s="45"/>
      <c r="H78" s="45"/>
      <c r="I78" s="45"/>
      <c r="J78" s="45"/>
      <c r="K78" s="45"/>
      <c r="L78" s="45">
        <f t="shared" si="2"/>
        <v>560000</v>
      </c>
      <c r="M78" s="95">
        <v>439533</v>
      </c>
      <c r="N78" s="45">
        <f t="shared" si="3"/>
        <v>120467</v>
      </c>
    </row>
    <row r="79" spans="1:14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>
        <f>SUM('2019.06.30'!F79,'2019.07.31.'!F79,'2019.08.31.'!F79)</f>
        <v>0</v>
      </c>
      <c r="G79" s="49"/>
      <c r="H79" s="49"/>
      <c r="I79" s="49"/>
      <c r="J79" s="49"/>
      <c r="K79" s="49"/>
      <c r="L79" s="45">
        <f t="shared" si="2"/>
        <v>4000</v>
      </c>
      <c r="M79" s="90">
        <v>4000</v>
      </c>
      <c r="N79" s="45">
        <f t="shared" si="3"/>
        <v>0</v>
      </c>
    </row>
    <row r="80" spans="1:14" x14ac:dyDescent="0.25">
      <c r="A80" s="355"/>
      <c r="B80" s="364"/>
      <c r="C80" s="13" t="s">
        <v>14</v>
      </c>
      <c r="D80" s="104">
        <v>25000</v>
      </c>
      <c r="E80" s="49">
        <v>19920</v>
      </c>
      <c r="F80" s="49">
        <f>SUM('2019.06.30'!F80,'2019.07.31.'!F80,'2019.08.31.'!F80)</f>
        <v>0</v>
      </c>
      <c r="G80" s="49"/>
      <c r="H80" s="49"/>
      <c r="I80" s="49"/>
      <c r="J80" s="49"/>
      <c r="K80" s="49"/>
      <c r="L80" s="45">
        <f t="shared" si="2"/>
        <v>19920</v>
      </c>
      <c r="M80" s="90">
        <v>3565</v>
      </c>
      <c r="N80" s="45">
        <f t="shared" si="3"/>
        <v>16355</v>
      </c>
    </row>
    <row r="81" spans="1:14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>
        <f>SUM('2019.06.30'!F81,'2019.07.31.'!F81,'2019.08.31.'!F81)</f>
        <v>0</v>
      </c>
      <c r="G81" s="49"/>
      <c r="H81" s="49"/>
      <c r="I81" s="49"/>
      <c r="J81" s="49"/>
      <c r="K81" s="49"/>
      <c r="L81" s="46">
        <f t="shared" si="2"/>
        <v>1080</v>
      </c>
      <c r="M81" s="90">
        <v>1080</v>
      </c>
      <c r="N81" s="46">
        <f t="shared" si="3"/>
        <v>0</v>
      </c>
    </row>
    <row r="82" spans="1:14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1069674</v>
      </c>
      <c r="F82" s="47">
        <f>SUM('2019.06.30'!F82,'2019.07.31.'!F82,'2019.08.31.'!F82)</f>
        <v>0</v>
      </c>
      <c r="G82" s="47"/>
      <c r="H82" s="47"/>
      <c r="I82" s="47">
        <v>88664</v>
      </c>
      <c r="J82" s="47">
        <v>90000</v>
      </c>
      <c r="K82" s="47"/>
      <c r="L82" s="48">
        <f>E82+F82+G82+H82+I82+K82+J82</f>
        <v>1248338</v>
      </c>
      <c r="M82" s="181">
        <v>653323</v>
      </c>
      <c r="N82" s="48">
        <f t="shared" si="3"/>
        <v>595015</v>
      </c>
    </row>
    <row r="83" spans="1:14" x14ac:dyDescent="0.25">
      <c r="A83" s="392"/>
      <c r="B83" s="359"/>
      <c r="C83" s="4" t="s">
        <v>11</v>
      </c>
      <c r="D83" s="100">
        <v>564849</v>
      </c>
      <c r="E83" s="45">
        <v>564849</v>
      </c>
      <c r="F83" s="45">
        <f>SUM('2019.06.30'!F83,'2019.07.31.'!F83,'2019.08.31.'!F83)</f>
        <v>0</v>
      </c>
      <c r="G83" s="45"/>
      <c r="H83" s="45"/>
      <c r="I83" s="45"/>
      <c r="J83" s="45"/>
      <c r="K83" s="45"/>
      <c r="L83" s="45">
        <f t="shared" si="2"/>
        <v>564849</v>
      </c>
      <c r="M83" s="95">
        <v>564849</v>
      </c>
      <c r="N83" s="45">
        <f t="shared" si="3"/>
        <v>0</v>
      </c>
    </row>
    <row r="84" spans="1:14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170000</v>
      </c>
      <c r="F84" s="46">
        <f>SUM('2019.06.30'!F84,'2019.07.31.'!F84,'2019.08.31.'!F84)</f>
        <v>0</v>
      </c>
      <c r="G84" s="46"/>
      <c r="H84" s="46"/>
      <c r="I84" s="46"/>
      <c r="J84" s="46"/>
      <c r="K84" s="46">
        <v>-70000</v>
      </c>
      <c r="L84" s="46">
        <f>E84+F84+G84+H84+I84+K84</f>
        <v>100000</v>
      </c>
      <c r="M84" s="180">
        <v>50080</v>
      </c>
      <c r="N84" s="46">
        <f t="shared" si="3"/>
        <v>49920</v>
      </c>
    </row>
    <row r="85" spans="1:14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1069674</v>
      </c>
      <c r="F85" s="48">
        <f>SUM('2019.06.30'!F85,'2019.07.31.'!F85,'2019.08.31.'!F85)</f>
        <v>0</v>
      </c>
      <c r="G85" s="48"/>
      <c r="H85" s="48"/>
      <c r="I85" s="48">
        <v>88664</v>
      </c>
      <c r="J85" s="48"/>
      <c r="K85" s="177"/>
      <c r="L85" s="48">
        <f>E85+F85+G85+H85+I85+K85</f>
        <v>1158338</v>
      </c>
      <c r="M85" s="182">
        <v>720997</v>
      </c>
      <c r="N85" s="48">
        <f t="shared" si="3"/>
        <v>437341</v>
      </c>
    </row>
    <row r="86" spans="1:14" x14ac:dyDescent="0.25">
      <c r="A86" s="365"/>
      <c r="B86" s="358"/>
      <c r="C86" s="23" t="s">
        <v>167</v>
      </c>
      <c r="D86" s="103">
        <v>70000</v>
      </c>
      <c r="E86" s="48">
        <v>70000</v>
      </c>
      <c r="F86" s="48">
        <f>SUM('2019.06.30'!F86,'2019.07.31.'!F86,'2019.08.31.'!F86)</f>
        <v>0</v>
      </c>
      <c r="G86" s="48"/>
      <c r="H86" s="48"/>
      <c r="I86" s="48"/>
      <c r="J86" s="48"/>
      <c r="K86" s="48"/>
      <c r="L86" s="45">
        <f t="shared" si="2"/>
        <v>70000</v>
      </c>
      <c r="M86" s="182">
        <v>35000</v>
      </c>
      <c r="N86" s="45">
        <f t="shared" si="3"/>
        <v>35000</v>
      </c>
    </row>
    <row r="87" spans="1:14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>
        <f>SUM('2019.06.30'!F87,'2019.07.31.'!F87,'2019.08.31.'!F87)</f>
        <v>0</v>
      </c>
      <c r="G87" s="45"/>
      <c r="H87" s="45"/>
      <c r="I87" s="45"/>
      <c r="J87" s="45"/>
      <c r="K87" s="45"/>
      <c r="L87" s="45">
        <f t="shared" si="2"/>
        <v>1170142</v>
      </c>
      <c r="M87" s="95">
        <v>1170142</v>
      </c>
      <c r="N87" s="45">
        <f t="shared" si="3"/>
        <v>0</v>
      </c>
    </row>
    <row r="88" spans="1:14" x14ac:dyDescent="0.25">
      <c r="A88" s="365"/>
      <c r="B88" s="6" t="s">
        <v>21</v>
      </c>
      <c r="C88" s="4" t="s">
        <v>14</v>
      </c>
      <c r="D88" s="100">
        <v>740000</v>
      </c>
      <c r="E88" s="45">
        <v>712160</v>
      </c>
      <c r="F88" s="45">
        <f>SUM('2019.06.30'!F88,'2019.07.31.'!F88,'2019.08.31.'!F88)</f>
        <v>-4520</v>
      </c>
      <c r="G88" s="45"/>
      <c r="H88" s="45"/>
      <c r="I88" s="45"/>
      <c r="J88" s="45"/>
      <c r="K88" s="45">
        <v>74000</v>
      </c>
      <c r="L88" s="45">
        <f t="shared" si="2"/>
        <v>781640</v>
      </c>
      <c r="M88" s="95">
        <v>655623</v>
      </c>
      <c r="N88" s="45">
        <f t="shared" si="3"/>
        <v>126017</v>
      </c>
    </row>
    <row r="89" spans="1:14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>
        <f>SUM('2019.06.30'!F89,'2019.07.31.'!F89,'2019.08.31.'!F89)</f>
        <v>0</v>
      </c>
      <c r="G89" s="49"/>
      <c r="H89" s="49"/>
      <c r="I89" s="49"/>
      <c r="J89" s="49"/>
      <c r="K89" s="49"/>
      <c r="L89" s="45">
        <f t="shared" si="2"/>
        <v>5000</v>
      </c>
      <c r="M89" s="90">
        <v>5000</v>
      </c>
      <c r="N89" s="45">
        <f t="shared" si="3"/>
        <v>0</v>
      </c>
    </row>
    <row r="90" spans="1:14" x14ac:dyDescent="0.25">
      <c r="A90" s="365"/>
      <c r="B90" s="364"/>
      <c r="C90" s="13" t="s">
        <v>14</v>
      </c>
      <c r="D90" s="104">
        <v>0</v>
      </c>
      <c r="E90" s="49">
        <v>21490</v>
      </c>
      <c r="F90" s="49">
        <f>SUM('2019.06.30'!F90,'2019.07.31.'!F90,'2019.08.31.'!F90)</f>
        <v>4520</v>
      </c>
      <c r="G90" s="49"/>
      <c r="H90" s="49"/>
      <c r="I90" s="49"/>
      <c r="J90" s="49"/>
      <c r="K90" s="49">
        <v>9000</v>
      </c>
      <c r="L90" s="45">
        <f t="shared" si="2"/>
        <v>35010</v>
      </c>
      <c r="M90" s="90">
        <v>26010</v>
      </c>
      <c r="N90" s="94">
        <f t="shared" si="3"/>
        <v>9000</v>
      </c>
    </row>
    <row r="91" spans="1:14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>
        <f>SUM('2019.06.30'!F91,'2019.07.31.'!F91,'2019.08.31.'!F91)</f>
        <v>0</v>
      </c>
      <c r="G91" s="46"/>
      <c r="H91" s="46"/>
      <c r="I91" s="46"/>
      <c r="J91" s="46"/>
      <c r="K91" s="46"/>
      <c r="L91" s="46">
        <f t="shared" si="2"/>
        <v>1350</v>
      </c>
      <c r="M91" s="180">
        <v>1350</v>
      </c>
      <c r="N91" s="46">
        <f t="shared" si="3"/>
        <v>0</v>
      </c>
    </row>
    <row r="92" spans="1:14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3488941</v>
      </c>
      <c r="F92" s="48">
        <f>SUM('2019.06.30'!F92,'2019.07.31.'!F92,'2019.08.31.'!F92)</f>
        <v>0</v>
      </c>
      <c r="G92" s="48"/>
      <c r="H92" s="48">
        <v>-678000</v>
      </c>
      <c r="I92" s="48"/>
      <c r="J92" s="48"/>
      <c r="K92" s="48"/>
      <c r="L92" s="48">
        <f t="shared" si="2"/>
        <v>2810941</v>
      </c>
      <c r="M92" s="182">
        <v>1405471</v>
      </c>
      <c r="N92" s="48">
        <f t="shared" si="3"/>
        <v>1405470</v>
      </c>
    </row>
    <row r="93" spans="1:14" x14ac:dyDescent="0.25">
      <c r="A93" s="363"/>
      <c r="B93" s="359"/>
      <c r="C93" s="4" t="s">
        <v>11</v>
      </c>
      <c r="D93" s="100">
        <v>35259</v>
      </c>
      <c r="E93" s="45">
        <v>35259</v>
      </c>
      <c r="F93" s="45">
        <f>SUM('2019.06.30'!F93,'2019.07.31.'!F93,'2019.08.31.'!F93)</f>
        <v>0</v>
      </c>
      <c r="G93" s="45"/>
      <c r="H93" s="45"/>
      <c r="I93" s="45"/>
      <c r="J93" s="45"/>
      <c r="K93" s="45"/>
      <c r="L93" s="45">
        <f t="shared" si="2"/>
        <v>35259</v>
      </c>
      <c r="M93" s="95">
        <v>35259</v>
      </c>
      <c r="N93" s="45">
        <f t="shared" si="3"/>
        <v>0</v>
      </c>
    </row>
    <row r="94" spans="1:14" x14ac:dyDescent="0.25">
      <c r="A94" s="363"/>
      <c r="B94" s="357" t="s">
        <v>21</v>
      </c>
      <c r="C94" s="92" t="s">
        <v>22</v>
      </c>
      <c r="D94" s="106">
        <v>0</v>
      </c>
      <c r="E94" s="45">
        <v>8000</v>
      </c>
      <c r="F94" s="45">
        <f>SUM('2019.06.30'!F94,'2019.07.31.'!F94,'2019.08.31.'!F94)</f>
        <v>-8000</v>
      </c>
      <c r="G94" s="45"/>
      <c r="H94" s="45"/>
      <c r="I94" s="45"/>
      <c r="J94" s="45"/>
      <c r="K94" s="45"/>
      <c r="L94" s="45">
        <f t="shared" si="2"/>
        <v>0</v>
      </c>
      <c r="M94" s="95">
        <v>0</v>
      </c>
      <c r="N94" s="45">
        <f t="shared" si="3"/>
        <v>0</v>
      </c>
    </row>
    <row r="95" spans="1:14" x14ac:dyDescent="0.25">
      <c r="A95" s="363"/>
      <c r="B95" s="364"/>
      <c r="C95" s="4" t="s">
        <v>14</v>
      </c>
      <c r="D95" s="100">
        <v>800000</v>
      </c>
      <c r="E95" s="45">
        <v>789840</v>
      </c>
      <c r="F95" s="45">
        <f>SUM('2019.06.30'!F95,'2019.07.31.'!F95,'2019.08.31.'!F95)</f>
        <v>4000</v>
      </c>
      <c r="G95" s="45"/>
      <c r="H95" s="45"/>
      <c r="I95" s="45"/>
      <c r="J95" s="45"/>
      <c r="K95" s="45"/>
      <c r="L95" s="45">
        <f t="shared" si="2"/>
        <v>793840</v>
      </c>
      <c r="M95" s="95">
        <v>635580</v>
      </c>
      <c r="N95" s="45">
        <f t="shared" si="3"/>
        <v>158260</v>
      </c>
    </row>
    <row r="96" spans="1:14" x14ac:dyDescent="0.25">
      <c r="A96" s="355"/>
      <c r="B96" s="358"/>
      <c r="C96" s="93" t="s">
        <v>17</v>
      </c>
      <c r="D96" s="105">
        <v>0</v>
      </c>
      <c r="E96" s="49">
        <v>2160</v>
      </c>
      <c r="F96" s="49">
        <f>SUM('2019.06.30'!F96,'2019.07.31.'!F96,'2019.08.31.'!F96)</f>
        <v>-1080</v>
      </c>
      <c r="G96" s="49"/>
      <c r="H96" s="49"/>
      <c r="I96" s="49"/>
      <c r="J96" s="49"/>
      <c r="K96" s="49"/>
      <c r="L96" s="49">
        <f t="shared" si="2"/>
        <v>1080</v>
      </c>
      <c r="M96" s="90">
        <v>0</v>
      </c>
      <c r="N96" s="49">
        <f t="shared" si="3"/>
        <v>1080</v>
      </c>
    </row>
    <row r="97" spans="1:14" x14ac:dyDescent="0.25">
      <c r="A97" s="355"/>
      <c r="B97" s="357" t="s">
        <v>24</v>
      </c>
      <c r="C97" s="93" t="s">
        <v>22</v>
      </c>
      <c r="D97" s="105">
        <v>0</v>
      </c>
      <c r="E97" s="49">
        <v>8000</v>
      </c>
      <c r="F97" s="49">
        <f>SUM('2019.06.30'!F97,'2019.07.31.'!F97,'2019.08.31.'!F97)</f>
        <v>4000</v>
      </c>
      <c r="G97" s="49"/>
      <c r="H97" s="49"/>
      <c r="I97" s="49"/>
      <c r="J97" s="49"/>
      <c r="K97" s="49"/>
      <c r="L97" s="49">
        <f t="shared" si="2"/>
        <v>12000</v>
      </c>
      <c r="M97" s="90">
        <v>12000</v>
      </c>
      <c r="N97" s="176">
        <f t="shared" si="3"/>
        <v>0</v>
      </c>
    </row>
    <row r="98" spans="1:14" x14ac:dyDescent="0.25">
      <c r="A98" s="355"/>
      <c r="B98" s="364"/>
      <c r="C98" s="93" t="s">
        <v>17</v>
      </c>
      <c r="D98" s="105">
        <v>0</v>
      </c>
      <c r="E98" s="49">
        <v>2160</v>
      </c>
      <c r="F98" s="49">
        <f>SUM('2019.06.30'!F98,'2019.07.31.'!F98,'2019.08.31.'!F98)</f>
        <v>1080</v>
      </c>
      <c r="G98" s="49"/>
      <c r="H98" s="49"/>
      <c r="I98" s="49"/>
      <c r="J98" s="49"/>
      <c r="K98" s="49"/>
      <c r="L98" s="49">
        <f t="shared" si="2"/>
        <v>3240</v>
      </c>
      <c r="M98" s="90">
        <v>3240</v>
      </c>
      <c r="N98" s="176">
        <f t="shared" si="3"/>
        <v>0</v>
      </c>
    </row>
    <row r="99" spans="1:14" ht="15.75" thickBot="1" x14ac:dyDescent="0.3">
      <c r="A99" s="381"/>
      <c r="B99" s="385"/>
      <c r="C99" s="25" t="s">
        <v>14</v>
      </c>
      <c r="D99" s="101">
        <v>400000</v>
      </c>
      <c r="E99" s="46">
        <v>389840</v>
      </c>
      <c r="F99" s="46">
        <f>SUM('2019.06.30'!F99,'2019.07.31.'!F99,'2019.08.31.'!F99)</f>
        <v>0</v>
      </c>
      <c r="G99" s="46"/>
      <c r="H99" s="46"/>
      <c r="I99" s="46"/>
      <c r="J99" s="46"/>
      <c r="K99" s="46"/>
      <c r="L99" s="46">
        <f t="shared" si="2"/>
        <v>389840</v>
      </c>
      <c r="M99" s="180">
        <v>335305</v>
      </c>
      <c r="N99" s="46">
        <f t="shared" si="3"/>
        <v>54535</v>
      </c>
    </row>
    <row r="100" spans="1:14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111081</v>
      </c>
      <c r="F100" s="47">
        <f>SUM('2019.06.30'!F100,'2019.07.31.'!F100,'2019.08.31.'!F100)</f>
        <v>0</v>
      </c>
      <c r="G100" s="47"/>
      <c r="H100" s="47">
        <v>-83311</v>
      </c>
      <c r="I100" s="47"/>
      <c r="J100" s="48"/>
      <c r="K100" s="48"/>
      <c r="L100" s="48">
        <f t="shared" si="2"/>
        <v>27770</v>
      </c>
      <c r="M100" s="181">
        <v>27770</v>
      </c>
      <c r="N100" s="48">
        <f t="shared" si="3"/>
        <v>0</v>
      </c>
    </row>
    <row r="101" spans="1:14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>
        <f>SUM('2019.06.30'!F101,'2019.07.31.'!F101,'2019.08.31.'!F101)</f>
        <v>0</v>
      </c>
      <c r="G101" s="48"/>
      <c r="H101" s="48"/>
      <c r="I101" s="48"/>
      <c r="J101" s="48"/>
      <c r="K101" s="48"/>
      <c r="L101" s="45">
        <f t="shared" si="2"/>
        <v>270088</v>
      </c>
      <c r="M101" s="182">
        <v>270088</v>
      </c>
      <c r="N101" s="45">
        <f t="shared" si="3"/>
        <v>0</v>
      </c>
    </row>
    <row r="102" spans="1:14" x14ac:dyDescent="0.25">
      <c r="A102" s="365"/>
      <c r="B102" s="252" t="s">
        <v>24</v>
      </c>
      <c r="C102" s="91" t="s">
        <v>14</v>
      </c>
      <c r="D102" s="107">
        <v>0</v>
      </c>
      <c r="E102" s="81">
        <v>16050</v>
      </c>
      <c r="F102" s="81">
        <f>SUM('2019.06.30'!F102,'2019.07.31.'!F102,'2019.08.31.'!F102)</f>
        <v>0</v>
      </c>
      <c r="G102" s="81"/>
      <c r="H102" s="81"/>
      <c r="I102" s="81"/>
      <c r="J102" s="81"/>
      <c r="K102" s="81"/>
      <c r="L102" s="49">
        <f t="shared" si="2"/>
        <v>16050</v>
      </c>
      <c r="M102" s="183">
        <v>10200</v>
      </c>
      <c r="N102" s="178">
        <f t="shared" si="3"/>
        <v>5850</v>
      </c>
    </row>
    <row r="103" spans="1:14" ht="15.75" thickBot="1" x14ac:dyDescent="0.3">
      <c r="A103" s="395"/>
      <c r="B103" s="253" t="s">
        <v>21</v>
      </c>
      <c r="C103" s="25" t="s">
        <v>14</v>
      </c>
      <c r="D103" s="101">
        <v>240000</v>
      </c>
      <c r="E103" s="46">
        <v>223950</v>
      </c>
      <c r="F103" s="46">
        <f>SUM('2019.06.30'!F103,'2019.07.31.'!F103,'2019.08.31.'!F103)</f>
        <v>0</v>
      </c>
      <c r="G103" s="46"/>
      <c r="H103" s="46"/>
      <c r="I103" s="46"/>
      <c r="J103" s="46"/>
      <c r="K103" s="46"/>
      <c r="L103" s="46">
        <f>E103+F103+G103+H103+I103+K103</f>
        <v>223950</v>
      </c>
      <c r="M103" s="180">
        <v>149275</v>
      </c>
      <c r="N103" s="46">
        <f t="shared" si="3"/>
        <v>74675</v>
      </c>
    </row>
    <row r="104" spans="1:14" ht="34.5" customHeight="1" thickTop="1" x14ac:dyDescent="0.25">
      <c r="A104" s="469" t="s">
        <v>146</v>
      </c>
      <c r="B104" s="470"/>
      <c r="C104" s="471"/>
      <c r="D104" s="211">
        <f t="shared" ref="D104:N104" si="4">SUM(D5:D103)</f>
        <v>271483850</v>
      </c>
      <c r="E104" s="211">
        <f>SUM(E5:E103)</f>
        <v>277238292</v>
      </c>
      <c r="F104" s="211">
        <f t="shared" si="4"/>
        <v>0</v>
      </c>
      <c r="G104" s="211">
        <f t="shared" si="4"/>
        <v>5336017</v>
      </c>
      <c r="H104" s="211">
        <f t="shared" si="4"/>
        <v>-3081582</v>
      </c>
      <c r="I104" s="211">
        <f t="shared" si="4"/>
        <v>797976</v>
      </c>
      <c r="J104" s="211">
        <f t="shared" si="4"/>
        <v>90000</v>
      </c>
      <c r="K104" s="211">
        <f t="shared" si="4"/>
        <v>528000</v>
      </c>
      <c r="L104" s="211">
        <f>E104+F104+G104+H104+I104+K104+J104</f>
        <v>280908703</v>
      </c>
      <c r="M104" s="212">
        <f>SUM(M5:M103)</f>
        <v>186399885</v>
      </c>
      <c r="N104" s="213">
        <f t="shared" si="4"/>
        <v>94508818</v>
      </c>
    </row>
    <row r="105" spans="1:14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2002265</v>
      </c>
      <c r="F105" s="45">
        <f>SUM('2019.06.30'!F105,'2019.07.31.'!F105,'2019.08.31.'!F105)</f>
        <v>0</v>
      </c>
      <c r="G105" s="45"/>
      <c r="H105" s="45"/>
      <c r="I105" s="45">
        <v>81530</v>
      </c>
      <c r="J105" s="45"/>
      <c r="K105" s="45"/>
      <c r="L105" s="45">
        <f>E105+F105+G105+H105+I105+K105</f>
        <v>2083795</v>
      </c>
      <c r="M105" s="95">
        <v>804347</v>
      </c>
      <c r="N105" s="45">
        <f t="shared" si="3"/>
        <v>1279448</v>
      </c>
    </row>
    <row r="106" spans="1:14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>
        <f>SUM('2019.06.30'!F106,'2019.07.31.'!F106,'2019.08.31.'!F106)</f>
        <v>0</v>
      </c>
      <c r="G106" s="45"/>
      <c r="H106" s="45"/>
      <c r="I106" s="45"/>
      <c r="J106" s="45"/>
      <c r="K106" s="45"/>
      <c r="L106" s="45">
        <f>E106+F106+G106+H106+I106+K106</f>
        <v>254755</v>
      </c>
      <c r="M106" s="95">
        <v>35540</v>
      </c>
      <c r="N106" s="45">
        <f t="shared" si="3"/>
        <v>219215</v>
      </c>
    </row>
    <row r="107" spans="1:14" x14ac:dyDescent="0.25">
      <c r="A107" s="397"/>
      <c r="B107" s="359"/>
      <c r="C107" s="18" t="s">
        <v>44</v>
      </c>
      <c r="D107" s="51">
        <f>SUM(D105:D106)</f>
        <v>2257020</v>
      </c>
      <c r="E107" s="51">
        <f>SUM(E105:E106)</f>
        <v>2257020</v>
      </c>
      <c r="F107" s="51">
        <f>SUM(F105:F106)</f>
        <v>0</v>
      </c>
      <c r="G107" s="51">
        <f t="shared" ref="G107:N107" si="5">SUM(G105:G106)</f>
        <v>0</v>
      </c>
      <c r="H107" s="51">
        <f t="shared" si="5"/>
        <v>0</v>
      </c>
      <c r="I107" s="51">
        <f t="shared" si="5"/>
        <v>81530</v>
      </c>
      <c r="J107" s="51">
        <f t="shared" si="5"/>
        <v>0</v>
      </c>
      <c r="K107" s="51">
        <f t="shared" si="5"/>
        <v>0</v>
      </c>
      <c r="L107" s="51">
        <f>SUM(L105:L106)</f>
        <v>2338550</v>
      </c>
      <c r="M107" s="185">
        <f t="shared" si="5"/>
        <v>839887</v>
      </c>
      <c r="N107" s="51">
        <f t="shared" si="5"/>
        <v>1498663</v>
      </c>
    </row>
    <row r="108" spans="1:14" x14ac:dyDescent="0.25">
      <c r="A108" s="397"/>
      <c r="B108" s="359"/>
      <c r="C108" s="220" t="s">
        <v>45</v>
      </c>
      <c r="D108" s="215">
        <v>210655</v>
      </c>
      <c r="E108" s="215">
        <v>210655</v>
      </c>
      <c r="F108" s="215">
        <f>SUM('2019.06.30'!F108,'2019.07.31.'!F108,'2019.08.31.'!F108)</f>
        <v>0</v>
      </c>
      <c r="G108" s="215"/>
      <c r="H108" s="215"/>
      <c r="I108" s="215">
        <v>7134</v>
      </c>
      <c r="J108" s="215"/>
      <c r="K108" s="215"/>
      <c r="L108" s="216">
        <f t="shared" ref="L108:L112" si="6">E108+F108+G108+H108+I108+K108</f>
        <v>217789</v>
      </c>
      <c r="M108" s="217">
        <v>83906</v>
      </c>
      <c r="N108" s="216">
        <f t="shared" si="3"/>
        <v>133883</v>
      </c>
    </row>
    <row r="109" spans="1:14" x14ac:dyDescent="0.25">
      <c r="A109" s="397"/>
      <c r="B109" s="359"/>
      <c r="C109" s="4" t="s">
        <v>46</v>
      </c>
      <c r="D109" s="100">
        <v>0</v>
      </c>
      <c r="E109" s="45">
        <v>3181</v>
      </c>
      <c r="F109" s="45">
        <f>SUM('2019.06.30'!F109,'2019.07.31.'!F109,'2019.08.31.'!F109)</f>
        <v>0</v>
      </c>
      <c r="G109" s="45"/>
      <c r="H109" s="45"/>
      <c r="I109" s="45"/>
      <c r="J109" s="45"/>
      <c r="K109" s="45"/>
      <c r="L109" s="45">
        <f t="shared" si="6"/>
        <v>3181</v>
      </c>
      <c r="M109" s="95">
        <v>3181</v>
      </c>
      <c r="N109" s="94">
        <f t="shared" si="3"/>
        <v>0</v>
      </c>
    </row>
    <row r="110" spans="1:14" x14ac:dyDescent="0.25">
      <c r="A110" s="397"/>
      <c r="B110" s="359"/>
      <c r="C110" s="4" t="s">
        <v>56</v>
      </c>
      <c r="D110" s="100">
        <v>0</v>
      </c>
      <c r="E110" s="45">
        <v>428</v>
      </c>
      <c r="F110" s="45">
        <f>SUM('2019.06.30'!F110,'2019.07.31.'!F110,'2019.08.31.'!F110)</f>
        <v>0</v>
      </c>
      <c r="G110" s="45"/>
      <c r="H110" s="45"/>
      <c r="I110" s="45"/>
      <c r="J110" s="45"/>
      <c r="K110" s="45"/>
      <c r="L110" s="45">
        <f t="shared" si="6"/>
        <v>428</v>
      </c>
      <c r="M110" s="95">
        <v>428</v>
      </c>
      <c r="N110" s="94">
        <f t="shared" si="3"/>
        <v>0</v>
      </c>
    </row>
    <row r="111" spans="1:14" x14ac:dyDescent="0.25">
      <c r="A111" s="397"/>
      <c r="B111" s="359"/>
      <c r="C111" s="4" t="s">
        <v>47</v>
      </c>
      <c r="D111" s="100">
        <v>0</v>
      </c>
      <c r="E111" s="45">
        <v>0</v>
      </c>
      <c r="F111" s="45">
        <f>SUM('2019.06.30'!F111,'2019.07.31.'!F111,'2019.08.31.'!F111)</f>
        <v>1900</v>
      </c>
      <c r="G111" s="45"/>
      <c r="H111" s="45"/>
      <c r="I111" s="45"/>
      <c r="J111" s="45"/>
      <c r="K111" s="45"/>
      <c r="L111" s="45">
        <f t="shared" si="6"/>
        <v>1900</v>
      </c>
      <c r="M111" s="95">
        <v>1900</v>
      </c>
      <c r="N111" s="94">
        <f t="shared" si="3"/>
        <v>0</v>
      </c>
    </row>
    <row r="112" spans="1:14" x14ac:dyDescent="0.25">
      <c r="A112" s="397"/>
      <c r="B112" s="359"/>
      <c r="C112" s="4" t="s">
        <v>48</v>
      </c>
      <c r="D112" s="100">
        <v>0</v>
      </c>
      <c r="E112" s="45">
        <v>975</v>
      </c>
      <c r="F112" s="45">
        <f>SUM('2019.06.30'!F112,'2019.07.31.'!F112,'2019.08.31.'!F112)</f>
        <v>0</v>
      </c>
      <c r="G112" s="45"/>
      <c r="H112" s="45"/>
      <c r="I112" s="45"/>
      <c r="J112" s="45"/>
      <c r="K112" s="45"/>
      <c r="L112" s="45">
        <f t="shared" si="6"/>
        <v>975</v>
      </c>
      <c r="M112" s="95">
        <v>975</v>
      </c>
      <c r="N112" s="94">
        <f t="shared" si="3"/>
        <v>0</v>
      </c>
    </row>
    <row r="113" spans="1:14" x14ac:dyDescent="0.25">
      <c r="A113" s="397"/>
      <c r="B113" s="359"/>
      <c r="C113" s="18" t="s">
        <v>49</v>
      </c>
      <c r="D113" s="51">
        <f t="shared" ref="D113:N113" si="7">SUM(D109:D112)</f>
        <v>0</v>
      </c>
      <c r="E113" s="51">
        <f>SUM(E109:E112)</f>
        <v>4584</v>
      </c>
      <c r="F113" s="51">
        <f>SUM(F109:F112)</f>
        <v>1900</v>
      </c>
      <c r="G113" s="51">
        <f t="shared" si="7"/>
        <v>0</v>
      </c>
      <c r="H113" s="51">
        <f t="shared" si="7"/>
        <v>0</v>
      </c>
      <c r="I113" s="51">
        <f t="shared" si="7"/>
        <v>0</v>
      </c>
      <c r="J113" s="51">
        <f t="shared" si="7"/>
        <v>0</v>
      </c>
      <c r="K113" s="51">
        <f t="shared" si="7"/>
        <v>0</v>
      </c>
      <c r="L113" s="51">
        <f t="shared" si="7"/>
        <v>6484</v>
      </c>
      <c r="M113" s="185">
        <f t="shared" si="7"/>
        <v>6484</v>
      </c>
      <c r="N113" s="96">
        <f t="shared" si="7"/>
        <v>0</v>
      </c>
    </row>
    <row r="114" spans="1:14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45">
        <f>SUM('2019.06.30'!F114,'2019.07.31.'!F114,'2019.08.31.'!F114)</f>
        <v>0</v>
      </c>
      <c r="G114" s="45"/>
      <c r="H114" s="45"/>
      <c r="I114" s="45"/>
      <c r="J114" s="45"/>
      <c r="K114" s="45"/>
      <c r="L114" s="45">
        <f t="shared" ref="L114:L120" si="8">E114+F114+G114+H114+I114+K114</f>
        <v>5152927</v>
      </c>
      <c r="M114" s="95">
        <v>2561148</v>
      </c>
      <c r="N114" s="45">
        <f t="shared" si="3"/>
        <v>2591779</v>
      </c>
    </row>
    <row r="115" spans="1:14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>
        <f>SUM('2019.06.30'!F115,'2019.07.31.'!F115,'2019.08.31.'!F115)</f>
        <v>0</v>
      </c>
      <c r="G115" s="45"/>
      <c r="H115" s="45"/>
      <c r="I115" s="45"/>
      <c r="J115" s="45"/>
      <c r="K115" s="45"/>
      <c r="L115" s="45">
        <f t="shared" si="8"/>
        <v>200000</v>
      </c>
      <c r="M115" s="95">
        <v>50000</v>
      </c>
      <c r="N115" s="45">
        <f t="shared" si="3"/>
        <v>150000</v>
      </c>
    </row>
    <row r="116" spans="1:14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>
        <f>SUM('2019.06.30'!F116,'2019.07.31.'!F116,'2019.08.31.'!F116)</f>
        <v>0</v>
      </c>
      <c r="G116" s="45"/>
      <c r="H116" s="45"/>
      <c r="I116" s="45"/>
      <c r="J116" s="45"/>
      <c r="K116" s="45"/>
      <c r="L116" s="45">
        <f t="shared" si="8"/>
        <v>10000</v>
      </c>
      <c r="M116" s="95">
        <v>0</v>
      </c>
      <c r="N116" s="45">
        <f t="shared" si="3"/>
        <v>10000</v>
      </c>
    </row>
    <row r="117" spans="1:14" x14ac:dyDescent="0.25">
      <c r="A117" s="397"/>
      <c r="B117" s="359"/>
      <c r="C117" s="4" t="s">
        <v>52</v>
      </c>
      <c r="D117" s="100">
        <v>0</v>
      </c>
      <c r="E117" s="45">
        <v>0</v>
      </c>
      <c r="F117" s="45">
        <f>SUM('2019.06.30'!F117,'2019.07.31.'!F117,'2019.08.31.'!F117)</f>
        <v>0</v>
      </c>
      <c r="G117" s="45"/>
      <c r="H117" s="45"/>
      <c r="I117" s="45"/>
      <c r="J117" s="45"/>
      <c r="K117" s="45"/>
      <c r="L117" s="45">
        <f t="shared" si="8"/>
        <v>0</v>
      </c>
      <c r="M117" s="95">
        <v>0</v>
      </c>
      <c r="N117" s="45">
        <f t="shared" si="3"/>
        <v>0</v>
      </c>
    </row>
    <row r="118" spans="1:14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>
        <f>SUM('2019.06.30'!F118,'2019.07.31.'!F118,'2019.08.31.'!F118)</f>
        <v>0</v>
      </c>
      <c r="G118" s="45"/>
      <c r="H118" s="45"/>
      <c r="I118" s="45"/>
      <c r="J118" s="45"/>
      <c r="K118" s="45"/>
      <c r="L118" s="45">
        <f t="shared" si="8"/>
        <v>24000</v>
      </c>
      <c r="M118" s="95">
        <v>6000</v>
      </c>
      <c r="N118" s="45">
        <f t="shared" si="3"/>
        <v>18000</v>
      </c>
    </row>
    <row r="119" spans="1:14" x14ac:dyDescent="0.25">
      <c r="A119" s="397"/>
      <c r="B119" s="359"/>
      <c r="C119" s="4" t="s">
        <v>54</v>
      </c>
      <c r="D119" s="100">
        <v>0</v>
      </c>
      <c r="E119" s="45">
        <v>0</v>
      </c>
      <c r="F119" s="45">
        <f>SUM('2019.06.30'!F119,'2019.07.31.'!F119,'2019.08.31.'!F119)</f>
        <v>0</v>
      </c>
      <c r="G119" s="45"/>
      <c r="H119" s="45"/>
      <c r="I119" s="45"/>
      <c r="J119" s="45"/>
      <c r="K119" s="45"/>
      <c r="L119" s="45">
        <f t="shared" si="8"/>
        <v>0</v>
      </c>
      <c r="M119" s="95">
        <v>0</v>
      </c>
      <c r="N119" s="45">
        <f t="shared" si="3"/>
        <v>0</v>
      </c>
    </row>
    <row r="120" spans="1:14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>
        <f>SUM('2019.06.30'!F120,'2019.07.31.'!F120,'2019.08.31.'!F120)</f>
        <v>0</v>
      </c>
      <c r="G120" s="45"/>
      <c r="H120" s="45"/>
      <c r="I120" s="45"/>
      <c r="J120" s="45"/>
      <c r="K120" s="45"/>
      <c r="L120" s="45">
        <f t="shared" si="8"/>
        <v>30000</v>
      </c>
      <c r="M120" s="95">
        <v>0</v>
      </c>
      <c r="N120" s="45">
        <f t="shared" si="3"/>
        <v>30000</v>
      </c>
    </row>
    <row r="121" spans="1:14" x14ac:dyDescent="0.25">
      <c r="A121" s="397"/>
      <c r="B121" s="359"/>
      <c r="C121" s="18" t="s">
        <v>44</v>
      </c>
      <c r="D121" s="51">
        <f t="shared" ref="D121:N121" si="9">SUM(D114:D120)</f>
        <v>5416927</v>
      </c>
      <c r="E121" s="51">
        <f>SUM(E114:E120)</f>
        <v>5416927</v>
      </c>
      <c r="F121" s="51">
        <f>SUM(F114:F120)</f>
        <v>0</v>
      </c>
      <c r="G121" s="51">
        <f t="shared" si="9"/>
        <v>0</v>
      </c>
      <c r="H121" s="51">
        <f t="shared" si="9"/>
        <v>0</v>
      </c>
      <c r="I121" s="51">
        <f t="shared" si="9"/>
        <v>0</v>
      </c>
      <c r="J121" s="51">
        <f t="shared" si="9"/>
        <v>0</v>
      </c>
      <c r="K121" s="51">
        <f t="shared" si="9"/>
        <v>0</v>
      </c>
      <c r="L121" s="51">
        <f t="shared" si="9"/>
        <v>5416927</v>
      </c>
      <c r="M121" s="185">
        <f t="shared" si="9"/>
        <v>2617148</v>
      </c>
      <c r="N121" s="83">
        <f t="shared" si="9"/>
        <v>2799779</v>
      </c>
    </row>
    <row r="122" spans="1:14" x14ac:dyDescent="0.25">
      <c r="A122" s="397"/>
      <c r="B122" s="359"/>
      <c r="C122" s="220" t="s">
        <v>45</v>
      </c>
      <c r="D122" s="215">
        <v>1054431</v>
      </c>
      <c r="E122" s="215">
        <v>1054431</v>
      </c>
      <c r="F122" s="215">
        <f>SUM('2019.06.30'!F122,'2019.07.31.'!F122,'2019.08.31.'!F122)</f>
        <v>0</v>
      </c>
      <c r="G122" s="215"/>
      <c r="H122" s="215"/>
      <c r="I122" s="215"/>
      <c r="J122" s="215"/>
      <c r="K122" s="215"/>
      <c r="L122" s="216">
        <f>E122+F122+G122+H122+I122+K122</f>
        <v>1054431</v>
      </c>
      <c r="M122" s="217">
        <v>667904</v>
      </c>
      <c r="N122" s="216">
        <f t="shared" si="3"/>
        <v>386527</v>
      </c>
    </row>
    <row r="123" spans="1:14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>
        <f>SUM('2019.06.30'!F123,'2019.07.31.'!F123,'2019.08.31.'!F123)</f>
        <v>0</v>
      </c>
      <c r="G123" s="45"/>
      <c r="H123" s="45"/>
      <c r="I123" s="45"/>
      <c r="J123" s="45"/>
      <c r="K123" s="45"/>
      <c r="L123" s="45">
        <f t="shared" ref="L123:L133" si="10">E123+F123+G123+H123+I123+K123</f>
        <v>86819</v>
      </c>
      <c r="M123" s="95">
        <v>21950</v>
      </c>
      <c r="N123" s="45">
        <f t="shared" si="3"/>
        <v>64869</v>
      </c>
    </row>
    <row r="124" spans="1:14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>
        <f>SUM('2019.06.30'!F124,'2019.07.31.'!F124,'2019.08.31.'!F124)</f>
        <v>0</v>
      </c>
      <c r="G124" s="45"/>
      <c r="H124" s="45"/>
      <c r="I124" s="45"/>
      <c r="J124" s="45"/>
      <c r="K124" s="45"/>
      <c r="L124" s="45">
        <f t="shared" si="10"/>
        <v>228358</v>
      </c>
      <c r="M124" s="95">
        <v>118675</v>
      </c>
      <c r="N124" s="45">
        <f t="shared" si="3"/>
        <v>109683</v>
      </c>
    </row>
    <row r="125" spans="1:14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>
        <f>SUM('2019.06.30'!F125,'2019.07.31.'!F125,'2019.08.31.'!F125)</f>
        <v>0</v>
      </c>
      <c r="G125" s="45"/>
      <c r="H125" s="45"/>
      <c r="I125" s="45"/>
      <c r="J125" s="45"/>
      <c r="K125" s="45"/>
      <c r="L125" s="45">
        <f t="shared" si="10"/>
        <v>72648</v>
      </c>
      <c r="M125" s="95">
        <v>48144</v>
      </c>
      <c r="N125" s="45">
        <f t="shared" si="3"/>
        <v>24504</v>
      </c>
    </row>
    <row r="126" spans="1:14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>
        <f>SUM('2019.06.30'!F126,'2019.07.31.'!F126,'2019.08.31.'!F126)</f>
        <v>0</v>
      </c>
      <c r="G126" s="45"/>
      <c r="H126" s="45"/>
      <c r="I126" s="45"/>
      <c r="J126" s="45"/>
      <c r="K126" s="45"/>
      <c r="L126" s="45">
        <f t="shared" si="10"/>
        <v>61188</v>
      </c>
      <c r="M126" s="95">
        <v>37769</v>
      </c>
      <c r="N126" s="45">
        <f t="shared" si="3"/>
        <v>23419</v>
      </c>
    </row>
    <row r="127" spans="1:14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>
        <f>(SUM('2019.06.30'!F127,'2019.07.31.'!F127,'2019.08.31.'!F127))+40000</f>
        <v>40000</v>
      </c>
      <c r="G127" s="45"/>
      <c r="H127" s="45"/>
      <c r="I127" s="45"/>
      <c r="J127" s="45"/>
      <c r="K127" s="45"/>
      <c r="L127" s="45">
        <f t="shared" si="10"/>
        <v>859301</v>
      </c>
      <c r="M127" s="95">
        <v>486896</v>
      </c>
      <c r="N127" s="45">
        <f t="shared" si="3"/>
        <v>372405</v>
      </c>
    </row>
    <row r="128" spans="1:14" x14ac:dyDescent="0.25">
      <c r="A128" s="397"/>
      <c r="B128" s="359"/>
      <c r="C128" s="4" t="s">
        <v>60</v>
      </c>
      <c r="D128" s="100">
        <v>24000</v>
      </c>
      <c r="E128" s="45">
        <v>24000</v>
      </c>
      <c r="F128" s="45">
        <f>(SUM('2019.06.30'!F128,'2019.07.31.'!F128,'2019.08.31.'!F128))+20000</f>
        <v>31293</v>
      </c>
      <c r="G128" s="45"/>
      <c r="H128" s="45"/>
      <c r="I128" s="45"/>
      <c r="J128" s="45"/>
      <c r="K128" s="45"/>
      <c r="L128" s="45">
        <f t="shared" si="10"/>
        <v>55293</v>
      </c>
      <c r="M128" s="95">
        <v>35293</v>
      </c>
      <c r="N128" s="64">
        <f t="shared" si="3"/>
        <v>20000</v>
      </c>
    </row>
    <row r="129" spans="1:14" x14ac:dyDescent="0.25">
      <c r="A129" s="397"/>
      <c r="B129" s="359"/>
      <c r="C129" s="4" t="s">
        <v>47</v>
      </c>
      <c r="D129" s="100">
        <v>30200</v>
      </c>
      <c r="E129" s="45">
        <v>30200</v>
      </c>
      <c r="F129" s="45">
        <f>SUM('2019.06.30'!F129,'2019.07.31.'!F129,'2019.08.31.'!F129)</f>
        <v>-1900</v>
      </c>
      <c r="G129" s="45"/>
      <c r="H129" s="45"/>
      <c r="I129" s="45"/>
      <c r="J129" s="45"/>
      <c r="K129" s="45"/>
      <c r="L129" s="45">
        <f t="shared" si="10"/>
        <v>28300</v>
      </c>
      <c r="M129" s="95">
        <v>6700</v>
      </c>
      <c r="N129" s="45">
        <f t="shared" si="3"/>
        <v>21600</v>
      </c>
    </row>
    <row r="130" spans="1:14" x14ac:dyDescent="0.25">
      <c r="A130" s="397"/>
      <c r="B130" s="359"/>
      <c r="C130" s="4" t="s">
        <v>61</v>
      </c>
      <c r="D130" s="100">
        <v>43740</v>
      </c>
      <c r="E130" s="45">
        <v>43740</v>
      </c>
      <c r="F130" s="45">
        <f>(SUM('2019.06.30'!F130,'2019.07.31.'!F130,'2019.08.31.'!F130))+25000</f>
        <v>30663</v>
      </c>
      <c r="G130" s="45"/>
      <c r="H130" s="45"/>
      <c r="I130" s="45"/>
      <c r="J130" s="45"/>
      <c r="K130" s="45"/>
      <c r="L130" s="45">
        <f t="shared" si="10"/>
        <v>74403</v>
      </c>
      <c r="M130" s="95">
        <v>15444</v>
      </c>
      <c r="N130" s="45">
        <f t="shared" si="3"/>
        <v>58959</v>
      </c>
    </row>
    <row r="131" spans="1:14" x14ac:dyDescent="0.25">
      <c r="A131" s="397"/>
      <c r="B131" s="359"/>
      <c r="C131" s="4" t="s">
        <v>62</v>
      </c>
      <c r="D131" s="100">
        <v>60000</v>
      </c>
      <c r="E131" s="45">
        <v>60000</v>
      </c>
      <c r="F131" s="45">
        <f>SUM('2019.06.30'!F131,'2019.07.31.'!F131,'2019.08.31.'!F131)</f>
        <v>-5663</v>
      </c>
      <c r="G131" s="45"/>
      <c r="H131" s="45"/>
      <c r="I131" s="45"/>
      <c r="J131" s="45"/>
      <c r="K131" s="45"/>
      <c r="L131" s="45">
        <f t="shared" si="10"/>
        <v>54337</v>
      </c>
      <c r="M131" s="95">
        <v>0</v>
      </c>
      <c r="N131" s="45">
        <f t="shared" si="3"/>
        <v>54337</v>
      </c>
    </row>
    <row r="132" spans="1:14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>
        <f>SUM('2019.06.30'!F132,'2019.07.31.'!F132,'2019.08.31.'!F132)</f>
        <v>0</v>
      </c>
      <c r="G132" s="45"/>
      <c r="H132" s="45"/>
      <c r="I132" s="45"/>
      <c r="J132" s="45"/>
      <c r="K132" s="45"/>
      <c r="L132" s="45">
        <f t="shared" si="10"/>
        <v>204060</v>
      </c>
      <c r="M132" s="95">
        <v>139603</v>
      </c>
      <c r="N132" s="45">
        <f t="shared" si="3"/>
        <v>64457</v>
      </c>
    </row>
    <row r="133" spans="1:14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>
        <f>SUM('2019.06.30'!F133,'2019.07.31.'!F133,'2019.08.31.'!F133)</f>
        <v>0</v>
      </c>
      <c r="G133" s="45"/>
      <c r="H133" s="45"/>
      <c r="I133" s="45"/>
      <c r="J133" s="45"/>
      <c r="K133" s="45"/>
      <c r="L133" s="45">
        <f t="shared" si="10"/>
        <v>1000</v>
      </c>
      <c r="M133" s="95">
        <v>0</v>
      </c>
      <c r="N133" s="45">
        <f t="shared" si="3"/>
        <v>1000</v>
      </c>
    </row>
    <row r="134" spans="1:14" x14ac:dyDescent="0.25">
      <c r="A134" s="397"/>
      <c r="B134" s="359"/>
      <c r="C134" s="18" t="s">
        <v>49</v>
      </c>
      <c r="D134" s="51">
        <f t="shared" ref="D134:N134" si="11">SUM(D123:D133)</f>
        <v>1635354</v>
      </c>
      <c r="E134" s="51">
        <f>SUM(E123:E133)</f>
        <v>1631314</v>
      </c>
      <c r="F134" s="51">
        <f>SUM(F123:F133)</f>
        <v>94393</v>
      </c>
      <c r="G134" s="51">
        <f t="shared" si="11"/>
        <v>0</v>
      </c>
      <c r="H134" s="51">
        <f t="shared" si="11"/>
        <v>0</v>
      </c>
      <c r="I134" s="51">
        <f t="shared" si="11"/>
        <v>0</v>
      </c>
      <c r="J134" s="51">
        <f t="shared" si="11"/>
        <v>0</v>
      </c>
      <c r="K134" s="51">
        <f t="shared" si="11"/>
        <v>0</v>
      </c>
      <c r="L134" s="51">
        <f t="shared" si="11"/>
        <v>1725707</v>
      </c>
      <c r="M134" s="185">
        <f t="shared" si="11"/>
        <v>910474</v>
      </c>
      <c r="N134" s="83">
        <f t="shared" si="11"/>
        <v>815233</v>
      </c>
    </row>
    <row r="135" spans="1:14" x14ac:dyDescent="0.25">
      <c r="A135" s="397"/>
      <c r="B135" s="359" t="s">
        <v>15</v>
      </c>
      <c r="C135" s="4" t="s">
        <v>43</v>
      </c>
      <c r="D135" s="100">
        <v>4276299</v>
      </c>
      <c r="E135" s="45">
        <v>3926299</v>
      </c>
      <c r="F135" s="45">
        <f>SUM('2019.06.30'!F135,'2019.07.31.'!F135,'2019.08.31.'!F135)</f>
        <v>0</v>
      </c>
      <c r="G135" s="45"/>
      <c r="H135" s="45"/>
      <c r="I135" s="45"/>
      <c r="J135" s="45"/>
      <c r="K135" s="45"/>
      <c r="L135" s="45">
        <f t="shared" ref="L135:L140" si="12">E135+F135+G135+H135+I135+K135</f>
        <v>3926299</v>
      </c>
      <c r="M135" s="95">
        <v>3586147</v>
      </c>
      <c r="N135" s="204">
        <f t="shared" si="3"/>
        <v>340152</v>
      </c>
    </row>
    <row r="136" spans="1:14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>
        <f>SUM('2019.06.30'!F136,'2019.07.31.'!F136,'2019.08.31.'!F136)</f>
        <v>0</v>
      </c>
      <c r="G136" s="45"/>
      <c r="H136" s="45"/>
      <c r="I136" s="45"/>
      <c r="J136" s="45"/>
      <c r="K136" s="45"/>
      <c r="L136" s="45">
        <f t="shared" si="12"/>
        <v>175000</v>
      </c>
      <c r="M136" s="95">
        <v>137500</v>
      </c>
      <c r="N136" s="45">
        <f t="shared" si="3"/>
        <v>37500</v>
      </c>
    </row>
    <row r="137" spans="1:14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>
        <f>SUM('2019.06.30'!F137,'2019.07.31.'!F137,'2019.08.31.'!F137)</f>
        <v>0</v>
      </c>
      <c r="G137" s="45"/>
      <c r="H137" s="45"/>
      <c r="I137" s="45"/>
      <c r="J137" s="45"/>
      <c r="K137" s="45"/>
      <c r="L137" s="45">
        <f t="shared" si="12"/>
        <v>10000</v>
      </c>
      <c r="M137" s="95">
        <v>0</v>
      </c>
      <c r="N137" s="45">
        <f t="shared" si="3"/>
        <v>10000</v>
      </c>
    </row>
    <row r="138" spans="1:14" x14ac:dyDescent="0.25">
      <c r="A138" s="397"/>
      <c r="B138" s="359"/>
      <c r="C138" s="4" t="s">
        <v>52</v>
      </c>
      <c r="D138" s="100">
        <v>0</v>
      </c>
      <c r="E138" s="45">
        <v>0</v>
      </c>
      <c r="F138" s="45">
        <f>SUM('2019.06.30'!F138,'2019.07.31.'!F138,'2019.08.31.'!F138)</f>
        <v>0</v>
      </c>
      <c r="G138" s="45"/>
      <c r="H138" s="45"/>
      <c r="I138" s="45"/>
      <c r="J138" s="45"/>
      <c r="K138" s="45"/>
      <c r="L138" s="45">
        <f t="shared" si="12"/>
        <v>0</v>
      </c>
      <c r="M138" s="95">
        <v>0</v>
      </c>
      <c r="N138" s="45">
        <f t="shared" si="3"/>
        <v>0</v>
      </c>
    </row>
    <row r="139" spans="1:14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>
        <f>SUM('2019.06.30'!F139,'2019.07.31.'!F139,'2019.08.31.'!F139)</f>
        <v>0</v>
      </c>
      <c r="G139" s="45"/>
      <c r="H139" s="45"/>
      <c r="I139" s="45"/>
      <c r="J139" s="45"/>
      <c r="K139" s="45"/>
      <c r="L139" s="45">
        <f t="shared" si="12"/>
        <v>24000</v>
      </c>
      <c r="M139" s="95">
        <v>18000</v>
      </c>
      <c r="N139" s="45">
        <f t="shared" si="3"/>
        <v>6000</v>
      </c>
    </row>
    <row r="140" spans="1:14" x14ac:dyDescent="0.25">
      <c r="A140" s="397"/>
      <c r="B140" s="359"/>
      <c r="C140" s="92" t="s">
        <v>54</v>
      </c>
      <c r="D140" s="100">
        <v>0</v>
      </c>
      <c r="E140" s="45">
        <v>350000</v>
      </c>
      <c r="F140" s="45">
        <f>SUM('2019.06.30'!F140,'2019.07.31.'!F140,'2019.08.31.'!F140)</f>
        <v>-6044</v>
      </c>
      <c r="G140" s="45"/>
      <c r="H140" s="45"/>
      <c r="I140" s="45"/>
      <c r="J140" s="45"/>
      <c r="K140" s="45"/>
      <c r="L140" s="45">
        <f t="shared" si="12"/>
        <v>343956</v>
      </c>
      <c r="M140" s="95">
        <v>220736</v>
      </c>
      <c r="N140" s="64">
        <f t="shared" si="3"/>
        <v>123220</v>
      </c>
    </row>
    <row r="141" spans="1:14" x14ac:dyDescent="0.25">
      <c r="A141" s="397"/>
      <c r="B141" s="359"/>
      <c r="C141" s="18" t="s">
        <v>44</v>
      </c>
      <c r="D141" s="51">
        <f>SUM(D135:D140)</f>
        <v>4485299</v>
      </c>
      <c r="E141" s="51">
        <f>SUM(E135:E140)</f>
        <v>4485299</v>
      </c>
      <c r="F141" s="51">
        <f>SUM(F135:F140)</f>
        <v>-6044</v>
      </c>
      <c r="G141" s="51">
        <f t="shared" ref="G141:K141" si="13">SUM(G135:G140)</f>
        <v>0</v>
      </c>
      <c r="H141" s="51">
        <f t="shared" si="13"/>
        <v>0</v>
      </c>
      <c r="I141" s="51">
        <f t="shared" si="13"/>
        <v>0</v>
      </c>
      <c r="J141" s="51">
        <f t="shared" si="13"/>
        <v>0</v>
      </c>
      <c r="K141" s="51">
        <f t="shared" si="13"/>
        <v>0</v>
      </c>
      <c r="L141" s="51">
        <f>SUM(L135:L140)</f>
        <v>4479255</v>
      </c>
      <c r="M141" s="185">
        <f>SUM(M135:M140)</f>
        <v>3962383</v>
      </c>
      <c r="N141" s="83">
        <f>SUM(N135:N140)</f>
        <v>516872</v>
      </c>
    </row>
    <row r="142" spans="1:14" x14ac:dyDescent="0.25">
      <c r="A142" s="397"/>
      <c r="B142" s="359"/>
      <c r="C142" s="220" t="s">
        <v>45</v>
      </c>
      <c r="D142" s="215">
        <v>864154</v>
      </c>
      <c r="E142" s="215">
        <v>864154</v>
      </c>
      <c r="F142" s="215">
        <f>SUM('2019.06.30'!F142,'2019.07.31.'!F142,'2019.08.31.'!F142)</f>
        <v>0</v>
      </c>
      <c r="G142" s="215"/>
      <c r="H142" s="215"/>
      <c r="I142" s="215"/>
      <c r="J142" s="215"/>
      <c r="K142" s="215"/>
      <c r="L142" s="216">
        <f>E142+F142+G142+H142+I142+K142</f>
        <v>864154</v>
      </c>
      <c r="M142" s="217">
        <v>572166</v>
      </c>
      <c r="N142" s="216">
        <f t="shared" si="3"/>
        <v>291988</v>
      </c>
    </row>
    <row r="143" spans="1:14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>
        <f>(SUM('2019.06.30'!F143,'2019.07.31.'!F143,'2019.08.31.'!F143))-20000</f>
        <v>-20000</v>
      </c>
      <c r="G143" s="45"/>
      <c r="H143" s="45"/>
      <c r="I143" s="45"/>
      <c r="J143" s="45"/>
      <c r="K143" s="45"/>
      <c r="L143" s="45">
        <f t="shared" ref="L143:L155" si="14">E143+F143+G143+H143+I143+K143</f>
        <v>20000</v>
      </c>
      <c r="M143" s="95">
        <v>0</v>
      </c>
      <c r="N143" s="45">
        <f t="shared" ref="N143:N155" si="15">L143-M143</f>
        <v>20000</v>
      </c>
    </row>
    <row r="144" spans="1:14" x14ac:dyDescent="0.25">
      <c r="A144" s="397"/>
      <c r="B144" s="359"/>
      <c r="C144" s="4" t="s">
        <v>56</v>
      </c>
      <c r="D144" s="100">
        <v>300000</v>
      </c>
      <c r="E144" s="45">
        <v>300000</v>
      </c>
      <c r="F144" s="45">
        <f>(SUM('2019.06.30'!F144,'2019.07.31.'!F144,'2019.08.31.'!F144))-5000</f>
        <v>-5000</v>
      </c>
      <c r="G144" s="45"/>
      <c r="H144" s="45"/>
      <c r="I144" s="45"/>
      <c r="J144" s="45"/>
      <c r="K144" s="45"/>
      <c r="L144" s="45">
        <f t="shared" si="14"/>
        <v>295000</v>
      </c>
      <c r="M144" s="95">
        <v>11391</v>
      </c>
      <c r="N144" s="45">
        <f t="shared" si="15"/>
        <v>283609</v>
      </c>
    </row>
    <row r="145" spans="1:14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>
        <f>SUM('2019.06.30'!F145,'2019.07.31.'!F145,'2019.08.31.'!F145)</f>
        <v>0</v>
      </c>
      <c r="G145" s="45"/>
      <c r="H145" s="45"/>
      <c r="I145" s="45"/>
      <c r="J145" s="45"/>
      <c r="K145" s="45"/>
      <c r="L145" s="45">
        <f t="shared" si="14"/>
        <v>48432</v>
      </c>
      <c r="M145" s="95">
        <v>32576</v>
      </c>
      <c r="N145" s="45">
        <f t="shared" si="15"/>
        <v>15856</v>
      </c>
    </row>
    <row r="146" spans="1:14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>
        <f>SUM('2019.06.30'!F146,'2019.07.31.'!F146,'2019.08.31.'!F146)</f>
        <v>0</v>
      </c>
      <c r="G146" s="45"/>
      <c r="H146" s="45"/>
      <c r="I146" s="45"/>
      <c r="J146" s="45"/>
      <c r="K146" s="45"/>
      <c r="L146" s="45">
        <f t="shared" si="14"/>
        <v>39698</v>
      </c>
      <c r="M146" s="95">
        <v>24661</v>
      </c>
      <c r="N146" s="45">
        <f t="shared" si="15"/>
        <v>15037</v>
      </c>
    </row>
    <row r="147" spans="1:14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>
        <f>SUM('2019.06.30'!F147,'2019.07.31.'!F147,'2019.08.31.'!F147)</f>
        <v>0</v>
      </c>
      <c r="G147" s="45"/>
      <c r="H147" s="45"/>
      <c r="I147" s="45"/>
      <c r="J147" s="45"/>
      <c r="K147" s="45"/>
      <c r="L147" s="45">
        <f t="shared" si="14"/>
        <v>546201</v>
      </c>
      <c r="M147" s="95">
        <v>295414</v>
      </c>
      <c r="N147" s="45">
        <f t="shared" si="15"/>
        <v>250787</v>
      </c>
    </row>
    <row r="148" spans="1:14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>
        <f>SUM('2019.06.30'!F148,'2019.07.31.'!F148,'2019.08.31.'!F148)</f>
        <v>0</v>
      </c>
      <c r="G148" s="45"/>
      <c r="H148" s="45"/>
      <c r="I148" s="45"/>
      <c r="J148" s="45"/>
      <c r="K148" s="45"/>
      <c r="L148" s="45">
        <f t="shared" si="14"/>
        <v>1147070</v>
      </c>
      <c r="M148" s="95">
        <v>649854</v>
      </c>
      <c r="N148" s="45">
        <f t="shared" si="15"/>
        <v>497216</v>
      </c>
    </row>
    <row r="149" spans="1:14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>
        <f>SUM('2019.06.30'!F149,'2019.07.31.'!F149,'2019.08.31.'!F149)</f>
        <v>0</v>
      </c>
      <c r="G149" s="45"/>
      <c r="H149" s="45"/>
      <c r="I149" s="45"/>
      <c r="J149" s="45"/>
      <c r="K149" s="45"/>
      <c r="L149" s="45">
        <f t="shared" si="14"/>
        <v>891960</v>
      </c>
      <c r="M149" s="95">
        <v>594640</v>
      </c>
      <c r="N149" s="45">
        <f t="shared" si="15"/>
        <v>297320</v>
      </c>
    </row>
    <row r="150" spans="1:14" x14ac:dyDescent="0.25">
      <c r="A150" s="397"/>
      <c r="B150" s="359"/>
      <c r="C150" s="4" t="s">
        <v>60</v>
      </c>
      <c r="D150" s="100">
        <v>176000</v>
      </c>
      <c r="E150" s="45">
        <v>176000</v>
      </c>
      <c r="F150" s="45">
        <f>(SUM('2019.06.30'!F150,'2019.07.31.'!F150,'2019.08.31.'!F150))-20000</f>
        <v>-31293</v>
      </c>
      <c r="G150" s="45"/>
      <c r="H150" s="45"/>
      <c r="I150" s="45"/>
      <c r="J150" s="45"/>
      <c r="K150" s="45"/>
      <c r="L150" s="45">
        <f t="shared" si="14"/>
        <v>144707</v>
      </c>
      <c r="M150" s="95">
        <v>17322</v>
      </c>
      <c r="N150" s="45">
        <f t="shared" si="15"/>
        <v>127385</v>
      </c>
    </row>
    <row r="151" spans="1:14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>
        <f>SUM('2019.06.30'!F151,'2019.07.31.'!F151,'2019.08.31.'!F151)</f>
        <v>0</v>
      </c>
      <c r="G151" s="45"/>
      <c r="H151" s="45"/>
      <c r="I151" s="45"/>
      <c r="J151" s="45"/>
      <c r="K151" s="45"/>
      <c r="L151" s="45">
        <f t="shared" si="14"/>
        <v>12000</v>
      </c>
      <c r="M151" s="95">
        <v>8400</v>
      </c>
      <c r="N151" s="45">
        <f t="shared" si="15"/>
        <v>3600</v>
      </c>
    </row>
    <row r="152" spans="1:14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>
        <f>SUM('2019.06.30'!F152,'2019.07.31.'!F152,'2019.08.31.'!F152)</f>
        <v>0</v>
      </c>
      <c r="G152" s="45"/>
      <c r="H152" s="45"/>
      <c r="I152" s="45"/>
      <c r="J152" s="45"/>
      <c r="K152" s="45"/>
      <c r="L152" s="45">
        <f t="shared" si="14"/>
        <v>29160</v>
      </c>
      <c r="M152" s="95">
        <v>15296</v>
      </c>
      <c r="N152" s="45">
        <f t="shared" si="15"/>
        <v>13864</v>
      </c>
    </row>
    <row r="153" spans="1:14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>
        <f>SUM('2019.06.30'!F153,'2019.07.31.'!F153,'2019.08.31.'!F153)</f>
        <v>0</v>
      </c>
      <c r="G153" s="45"/>
      <c r="H153" s="45"/>
      <c r="I153" s="45"/>
      <c r="J153" s="45"/>
      <c r="K153" s="45"/>
      <c r="L153" s="45">
        <f t="shared" si="14"/>
        <v>40000</v>
      </c>
      <c r="M153" s="95">
        <v>0</v>
      </c>
      <c r="N153" s="45">
        <f t="shared" si="15"/>
        <v>40000</v>
      </c>
    </row>
    <row r="154" spans="1:14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>
        <f>SUM('2019.06.30'!F154,'2019.07.31.'!F154,'2019.08.31.'!F154)</f>
        <v>0</v>
      </c>
      <c r="G154" s="45"/>
      <c r="H154" s="45"/>
      <c r="I154" s="45"/>
      <c r="J154" s="45"/>
      <c r="K154" s="45"/>
      <c r="L154" s="45">
        <f t="shared" si="14"/>
        <v>768218</v>
      </c>
      <c r="M154" s="95">
        <v>404353</v>
      </c>
      <c r="N154" s="45">
        <f t="shared" si="15"/>
        <v>363865</v>
      </c>
    </row>
    <row r="155" spans="1:14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>
        <f>SUM('2019.06.30'!F155,'2019.07.31.'!F155,'2019.08.31.'!F155)</f>
        <v>0</v>
      </c>
      <c r="G155" s="45"/>
      <c r="H155" s="45"/>
      <c r="I155" s="45"/>
      <c r="J155" s="45"/>
      <c r="K155" s="45"/>
      <c r="L155" s="45">
        <f t="shared" si="14"/>
        <v>90000</v>
      </c>
      <c r="M155" s="95">
        <v>0</v>
      </c>
      <c r="N155" s="45">
        <f t="shared" si="15"/>
        <v>90000</v>
      </c>
    </row>
    <row r="156" spans="1:14" x14ac:dyDescent="0.25">
      <c r="A156" s="397"/>
      <c r="B156" s="359"/>
      <c r="C156" s="18" t="s">
        <v>49</v>
      </c>
      <c r="D156" s="51">
        <f t="shared" ref="D156:N156" si="16">SUM(D143:D155)</f>
        <v>4128739</v>
      </c>
      <c r="E156" s="51">
        <f>SUM(E143:E155)</f>
        <v>4128739</v>
      </c>
      <c r="F156" s="51">
        <f>SUM(F143:F155)</f>
        <v>-56293</v>
      </c>
      <c r="G156" s="51">
        <f t="shared" si="16"/>
        <v>0</v>
      </c>
      <c r="H156" s="51">
        <f t="shared" si="16"/>
        <v>0</v>
      </c>
      <c r="I156" s="51">
        <f t="shared" si="16"/>
        <v>0</v>
      </c>
      <c r="J156" s="51">
        <f t="shared" si="16"/>
        <v>0</v>
      </c>
      <c r="K156" s="51">
        <f t="shared" si="16"/>
        <v>0</v>
      </c>
      <c r="L156" s="51">
        <f t="shared" si="16"/>
        <v>4072446</v>
      </c>
      <c r="M156" s="185">
        <f t="shared" si="16"/>
        <v>2053907</v>
      </c>
      <c r="N156" s="83">
        <f t="shared" si="16"/>
        <v>2018539</v>
      </c>
    </row>
    <row r="157" spans="1:14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>
        <f>SUM('2019.06.30'!F157,'2019.07.31.'!F157,'2019.08.31.'!F157)</f>
        <v>0</v>
      </c>
      <c r="G157" s="45"/>
      <c r="H157" s="45"/>
      <c r="I157" s="45"/>
      <c r="J157" s="45"/>
      <c r="K157" s="45"/>
      <c r="L157" s="45">
        <f t="shared" ref="L157:L162" si="17">E157+F157+G157+H157+I157+K157</f>
        <v>19437613</v>
      </c>
      <c r="M157" s="95">
        <v>11118381</v>
      </c>
      <c r="N157" s="45">
        <f t="shared" ref="N157:N162" si="18">L157-M157</f>
        <v>8319232</v>
      </c>
    </row>
    <row r="158" spans="1:14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>
        <f>SUM('2019.06.30'!F158,'2019.07.31.'!F158,'2019.08.31.'!F158)</f>
        <v>0</v>
      </c>
      <c r="G158" s="45"/>
      <c r="H158" s="45"/>
      <c r="I158" s="45"/>
      <c r="J158" s="45"/>
      <c r="K158" s="45"/>
      <c r="L158" s="45">
        <f t="shared" si="17"/>
        <v>600000</v>
      </c>
      <c r="M158" s="95">
        <v>274660</v>
      </c>
      <c r="N158" s="45">
        <f t="shared" si="18"/>
        <v>325340</v>
      </c>
    </row>
    <row r="159" spans="1:14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>
        <f>SUM('2019.06.30'!F159,'2019.07.31.'!F159,'2019.08.31.'!F159)</f>
        <v>0</v>
      </c>
      <c r="G159" s="45"/>
      <c r="H159" s="45"/>
      <c r="I159" s="45"/>
      <c r="J159" s="45"/>
      <c r="K159" s="45"/>
      <c r="L159" s="45">
        <f t="shared" si="17"/>
        <v>30000</v>
      </c>
      <c r="M159" s="95">
        <v>0</v>
      </c>
      <c r="N159" s="45">
        <f t="shared" si="18"/>
        <v>30000</v>
      </c>
    </row>
    <row r="160" spans="1:14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>
        <f>SUM('2019.06.30'!F160,'2019.07.31.'!F160,'2019.08.31.'!F160)</f>
        <v>0</v>
      </c>
      <c r="G160" s="45"/>
      <c r="H160" s="45"/>
      <c r="I160" s="45"/>
      <c r="J160" s="45"/>
      <c r="K160" s="45"/>
      <c r="L160" s="45">
        <f t="shared" si="17"/>
        <v>200000</v>
      </c>
      <c r="M160" s="95">
        <v>8640</v>
      </c>
      <c r="N160" s="45">
        <f t="shared" si="18"/>
        <v>191360</v>
      </c>
    </row>
    <row r="161" spans="1:14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>
        <f>SUM('2019.06.30'!F161,'2019.07.31.'!F161,'2019.08.31.'!F161)</f>
        <v>0</v>
      </c>
      <c r="G161" s="45"/>
      <c r="H161" s="45"/>
      <c r="I161" s="45"/>
      <c r="J161" s="45"/>
      <c r="K161" s="45"/>
      <c r="L161" s="45">
        <f t="shared" si="17"/>
        <v>72000</v>
      </c>
      <c r="M161" s="95">
        <v>33000</v>
      </c>
      <c r="N161" s="45">
        <f t="shared" si="18"/>
        <v>39000</v>
      </c>
    </row>
    <row r="162" spans="1:14" x14ac:dyDescent="0.25">
      <c r="A162" s="397"/>
      <c r="B162" s="359"/>
      <c r="C162" s="4" t="s">
        <v>54</v>
      </c>
      <c r="D162" s="100">
        <v>120000</v>
      </c>
      <c r="E162" s="45">
        <v>120000</v>
      </c>
      <c r="F162" s="45">
        <f>SUM('2019.06.30'!F162,'2019.07.31.'!F162,'2019.08.31.'!F162)</f>
        <v>6044</v>
      </c>
      <c r="G162" s="45"/>
      <c r="H162" s="45"/>
      <c r="I162" s="45"/>
      <c r="J162" s="45"/>
      <c r="K162" s="45"/>
      <c r="L162" s="45">
        <f t="shared" si="17"/>
        <v>126044</v>
      </c>
      <c r="M162" s="95">
        <v>126044</v>
      </c>
      <c r="N162" s="204">
        <f t="shared" si="18"/>
        <v>0</v>
      </c>
    </row>
    <row r="163" spans="1:14" x14ac:dyDescent="0.25">
      <c r="A163" s="397"/>
      <c r="B163" s="359"/>
      <c r="C163" s="18" t="s">
        <v>44</v>
      </c>
      <c r="D163" s="51">
        <f t="shared" ref="D163:N163" si="19">SUM(D157:D162)</f>
        <v>20459613</v>
      </c>
      <c r="E163" s="51">
        <f>SUM(E157:E162)</f>
        <v>20459613</v>
      </c>
      <c r="F163" s="51">
        <f>SUM(F157:F162)</f>
        <v>6044</v>
      </c>
      <c r="G163" s="51">
        <f t="shared" si="19"/>
        <v>0</v>
      </c>
      <c r="H163" s="51">
        <f t="shared" si="19"/>
        <v>0</v>
      </c>
      <c r="I163" s="51">
        <f t="shared" si="19"/>
        <v>0</v>
      </c>
      <c r="J163" s="51">
        <f t="shared" si="19"/>
        <v>0</v>
      </c>
      <c r="K163" s="51">
        <f t="shared" si="19"/>
        <v>0</v>
      </c>
      <c r="L163" s="51">
        <f t="shared" si="19"/>
        <v>20465657</v>
      </c>
      <c r="M163" s="185">
        <f t="shared" si="19"/>
        <v>11560725</v>
      </c>
      <c r="N163" s="83">
        <f t="shared" si="19"/>
        <v>8904932</v>
      </c>
    </row>
    <row r="164" spans="1:14" x14ac:dyDescent="0.25">
      <c r="A164" s="397"/>
      <c r="B164" s="359"/>
      <c r="C164" s="220" t="s">
        <v>45</v>
      </c>
      <c r="D164" s="215">
        <v>3860983</v>
      </c>
      <c r="E164" s="215">
        <v>3860983</v>
      </c>
      <c r="F164" s="215">
        <f>SUM('2019.06.30'!F164,'2019.07.31.'!F164,'2019.08.31.'!F164)</f>
        <v>0</v>
      </c>
      <c r="G164" s="215"/>
      <c r="H164" s="215"/>
      <c r="I164" s="215"/>
      <c r="J164" s="215"/>
      <c r="K164" s="215"/>
      <c r="L164" s="216">
        <f t="shared" ref="L164:L176" si="20">E164+F164+G164+H164+I164+K164</f>
        <v>3860983</v>
      </c>
      <c r="M164" s="217">
        <v>2253424</v>
      </c>
      <c r="N164" s="216">
        <f t="shared" ref="N164:N176" si="21">L164-M164</f>
        <v>1607559</v>
      </c>
    </row>
    <row r="165" spans="1:14" x14ac:dyDescent="0.25">
      <c r="A165" s="397"/>
      <c r="B165" s="359"/>
      <c r="C165" s="4" t="s">
        <v>46</v>
      </c>
      <c r="D165" s="100">
        <v>70000</v>
      </c>
      <c r="E165" s="45">
        <v>70000</v>
      </c>
      <c r="F165" s="45">
        <f>(SUM('2019.06.30'!F165,'2019.07.31.'!F165,'2019.08.31.'!F165))-40000</f>
        <v>-40000</v>
      </c>
      <c r="G165" s="45"/>
      <c r="H165" s="45"/>
      <c r="I165" s="45"/>
      <c r="J165" s="45"/>
      <c r="K165" s="45"/>
      <c r="L165" s="45">
        <f t="shared" si="20"/>
        <v>30000</v>
      </c>
      <c r="M165" s="95">
        <v>4835</v>
      </c>
      <c r="N165" s="45">
        <f t="shared" si="21"/>
        <v>25165</v>
      </c>
    </row>
    <row r="166" spans="1:14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>
        <f>SUM('2019.06.30'!F166,'2019.07.31.'!F166,'2019.08.31.'!F166)</f>
        <v>0</v>
      </c>
      <c r="G166" s="45"/>
      <c r="H166" s="45"/>
      <c r="I166" s="45"/>
      <c r="J166" s="45"/>
      <c r="K166" s="45"/>
      <c r="L166" s="45">
        <f t="shared" si="20"/>
        <v>250000</v>
      </c>
      <c r="M166" s="95">
        <v>233675</v>
      </c>
      <c r="N166" s="45">
        <f t="shared" si="21"/>
        <v>16325</v>
      </c>
    </row>
    <row r="167" spans="1:14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>
        <f>SUM('2019.06.30'!F167,'2019.07.31.'!F167,'2019.08.31.'!F167)</f>
        <v>0</v>
      </c>
      <c r="G167" s="45"/>
      <c r="H167" s="45"/>
      <c r="I167" s="45"/>
      <c r="J167" s="45"/>
      <c r="K167" s="45"/>
      <c r="L167" s="45">
        <f t="shared" si="20"/>
        <v>134280</v>
      </c>
      <c r="M167" s="95">
        <v>89521</v>
      </c>
      <c r="N167" s="45">
        <f t="shared" si="21"/>
        <v>44759</v>
      </c>
    </row>
    <row r="168" spans="1:14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>
        <f>SUM('2019.06.30'!F168,'2019.07.31.'!F168,'2019.08.31.'!F168)</f>
        <v>0</v>
      </c>
      <c r="G168" s="45"/>
      <c r="H168" s="45"/>
      <c r="I168" s="45"/>
      <c r="J168" s="45"/>
      <c r="K168" s="45"/>
      <c r="L168" s="45">
        <f t="shared" si="20"/>
        <v>124080</v>
      </c>
      <c r="M168" s="95">
        <v>54303</v>
      </c>
      <c r="N168" s="45">
        <f t="shared" si="21"/>
        <v>69777</v>
      </c>
    </row>
    <row r="169" spans="1:14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>
        <f>SUM('2019.06.30'!F169,'2019.07.31.'!F169,'2019.08.31.'!F169)</f>
        <v>0</v>
      </c>
      <c r="G169" s="45"/>
      <c r="H169" s="45"/>
      <c r="I169" s="45"/>
      <c r="J169" s="45"/>
      <c r="K169" s="45"/>
      <c r="L169" s="45">
        <f t="shared" si="20"/>
        <v>2378010</v>
      </c>
      <c r="M169" s="95">
        <v>1796400</v>
      </c>
      <c r="N169" s="45">
        <f t="shared" si="21"/>
        <v>581610</v>
      </c>
    </row>
    <row r="170" spans="1:14" x14ac:dyDescent="0.25">
      <c r="A170" s="397"/>
      <c r="B170" s="359"/>
      <c r="C170" s="4" t="s">
        <v>65</v>
      </c>
      <c r="D170" s="100">
        <v>0</v>
      </c>
      <c r="E170" s="45">
        <v>0</v>
      </c>
      <c r="F170" s="45">
        <f>SUM('2019.06.30'!F170,'2019.07.31.'!F170,'2019.08.31.'!F170)</f>
        <v>0</v>
      </c>
      <c r="G170" s="45"/>
      <c r="H170" s="45"/>
      <c r="I170" s="45"/>
      <c r="J170" s="45"/>
      <c r="K170" s="45"/>
      <c r="L170" s="45">
        <f t="shared" si="20"/>
        <v>0</v>
      </c>
      <c r="M170" s="95">
        <v>0</v>
      </c>
      <c r="N170" s="45">
        <f t="shared" si="21"/>
        <v>0</v>
      </c>
    </row>
    <row r="171" spans="1:14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>
        <f>SUM('2019.06.30'!F171,'2019.07.31.'!F171,'2019.08.31.'!F171)</f>
        <v>0</v>
      </c>
      <c r="G171" s="45"/>
      <c r="H171" s="45"/>
      <c r="I171" s="45"/>
      <c r="J171" s="45"/>
      <c r="K171" s="45"/>
      <c r="L171" s="45">
        <f t="shared" si="20"/>
        <v>100000</v>
      </c>
      <c r="M171" s="95">
        <v>59000</v>
      </c>
      <c r="N171" s="45">
        <f t="shared" si="21"/>
        <v>41000</v>
      </c>
    </row>
    <row r="172" spans="1:14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>
        <f>SUM('2019.06.30'!F172,'2019.07.31.'!F172,'2019.08.31.'!F172)</f>
        <v>0</v>
      </c>
      <c r="G172" s="45"/>
      <c r="H172" s="45"/>
      <c r="I172" s="45"/>
      <c r="J172" s="45"/>
      <c r="K172" s="45"/>
      <c r="L172" s="45">
        <f t="shared" si="20"/>
        <v>1007000</v>
      </c>
      <c r="M172" s="95">
        <v>499300</v>
      </c>
      <c r="N172" s="45">
        <f t="shared" si="21"/>
        <v>507700</v>
      </c>
    </row>
    <row r="173" spans="1:14" x14ac:dyDescent="0.25">
      <c r="A173" s="397"/>
      <c r="B173" s="359"/>
      <c r="C173" s="4" t="s">
        <v>61</v>
      </c>
      <c r="D173" s="100">
        <v>3266450</v>
      </c>
      <c r="E173" s="45">
        <v>3266450</v>
      </c>
      <c r="F173" s="45">
        <f>SUM('2019.06.30'!F173,'2019.07.31.'!F173,'2019.08.31.'!F173)</f>
        <v>-85000</v>
      </c>
      <c r="G173" s="45"/>
      <c r="H173" s="45"/>
      <c r="I173" s="45"/>
      <c r="J173" s="45"/>
      <c r="K173" s="45"/>
      <c r="L173" s="45">
        <f t="shared" si="20"/>
        <v>3181450</v>
      </c>
      <c r="M173" s="95">
        <v>2870515</v>
      </c>
      <c r="N173" s="45">
        <f t="shared" si="21"/>
        <v>310935</v>
      </c>
    </row>
    <row r="174" spans="1:14" x14ac:dyDescent="0.25">
      <c r="A174" s="397"/>
      <c r="B174" s="359"/>
      <c r="C174" s="4" t="s">
        <v>62</v>
      </c>
      <c r="D174" s="100">
        <v>0</v>
      </c>
      <c r="E174" s="45">
        <v>0</v>
      </c>
      <c r="F174" s="45">
        <f>SUM('2019.06.30'!F174,'2019.07.31.'!F174,'2019.08.31.'!F174)</f>
        <v>0</v>
      </c>
      <c r="G174" s="45"/>
      <c r="H174" s="45"/>
      <c r="I174" s="45"/>
      <c r="J174" s="45"/>
      <c r="K174" s="45"/>
      <c r="L174" s="45">
        <f t="shared" si="20"/>
        <v>0</v>
      </c>
      <c r="M174" s="95">
        <v>0</v>
      </c>
      <c r="N174" s="45">
        <f t="shared" si="21"/>
        <v>0</v>
      </c>
    </row>
    <row r="175" spans="1:14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>
        <f>SUM('2019.06.30'!F175,'2019.07.31.'!F175,'2019.08.31.'!F175)</f>
        <v>0</v>
      </c>
      <c r="G175" s="45"/>
      <c r="H175" s="45"/>
      <c r="I175" s="45"/>
      <c r="J175" s="45"/>
      <c r="K175" s="45"/>
      <c r="L175" s="45">
        <f t="shared" si="20"/>
        <v>1661036</v>
      </c>
      <c r="M175" s="95">
        <v>507612</v>
      </c>
      <c r="N175" s="45">
        <f t="shared" si="21"/>
        <v>1153424</v>
      </c>
    </row>
    <row r="176" spans="1:14" x14ac:dyDescent="0.25">
      <c r="A176" s="397"/>
      <c r="B176" s="359"/>
      <c r="C176" s="4" t="s">
        <v>63</v>
      </c>
      <c r="D176" s="100">
        <v>1000</v>
      </c>
      <c r="E176" s="45">
        <v>1000</v>
      </c>
      <c r="F176" s="45">
        <f>SUM('2019.06.30'!F176,'2019.07.31.'!F176,'2019.08.31.'!F176)</f>
        <v>39000</v>
      </c>
      <c r="G176" s="45"/>
      <c r="H176" s="45"/>
      <c r="I176" s="45"/>
      <c r="J176" s="45"/>
      <c r="K176" s="45"/>
      <c r="L176" s="45">
        <f t="shared" si="20"/>
        <v>40000</v>
      </c>
      <c r="M176" s="95">
        <v>40000</v>
      </c>
      <c r="N176" s="45">
        <f t="shared" si="21"/>
        <v>0</v>
      </c>
    </row>
    <row r="177" spans="1:14" x14ac:dyDescent="0.25">
      <c r="A177" s="397"/>
      <c r="B177" s="359"/>
      <c r="C177" s="18" t="s">
        <v>49</v>
      </c>
      <c r="D177" s="51">
        <f t="shared" ref="D177:N177" si="22">SUM(D165:D176)</f>
        <v>8991856</v>
      </c>
      <c r="E177" s="51">
        <f>SUM(E165:E176)</f>
        <v>8991856</v>
      </c>
      <c r="F177" s="51">
        <f>SUM(F165:F176)</f>
        <v>-86000</v>
      </c>
      <c r="G177" s="51">
        <f t="shared" si="22"/>
        <v>0</v>
      </c>
      <c r="H177" s="51">
        <f t="shared" si="22"/>
        <v>0</v>
      </c>
      <c r="I177" s="51">
        <f t="shared" si="22"/>
        <v>0</v>
      </c>
      <c r="J177" s="51">
        <f t="shared" si="22"/>
        <v>0</v>
      </c>
      <c r="K177" s="51">
        <f t="shared" si="22"/>
        <v>0</v>
      </c>
      <c r="L177" s="51">
        <f t="shared" si="22"/>
        <v>8905856</v>
      </c>
      <c r="M177" s="185">
        <f t="shared" si="22"/>
        <v>6155161</v>
      </c>
      <c r="N177" s="83">
        <f t="shared" si="22"/>
        <v>2750695</v>
      </c>
    </row>
    <row r="178" spans="1:14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>
        <f>SUM('2019.06.30'!F178,'2019.07.31.'!F178,'2019.08.31.'!F178)</f>
        <v>0</v>
      </c>
      <c r="G178" s="45"/>
      <c r="H178" s="45"/>
      <c r="I178" s="45"/>
      <c r="J178" s="45"/>
      <c r="K178" s="45"/>
      <c r="L178" s="45">
        <f t="shared" ref="L178:L182" si="23">E178+F178+G178+H178+I178+K178</f>
        <v>3707761</v>
      </c>
      <c r="M178" s="95">
        <v>2246363</v>
      </c>
      <c r="N178" s="45">
        <f t="shared" ref="N178:N182" si="24">L178-M178</f>
        <v>1461398</v>
      </c>
    </row>
    <row r="179" spans="1:14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>
        <f>SUM('2019.06.30'!F179,'2019.07.31.'!F179,'2019.08.31.'!F179)</f>
        <v>0</v>
      </c>
      <c r="G179" s="45"/>
      <c r="H179" s="45"/>
      <c r="I179" s="45"/>
      <c r="J179" s="45"/>
      <c r="K179" s="45"/>
      <c r="L179" s="45">
        <f t="shared" si="23"/>
        <v>150000</v>
      </c>
      <c r="M179" s="95">
        <v>67947</v>
      </c>
      <c r="N179" s="45">
        <f t="shared" si="24"/>
        <v>82053</v>
      </c>
    </row>
    <row r="180" spans="1:14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>
        <f>SUM('2019.06.30'!F180,'2019.07.31.'!F180,'2019.08.31.'!F180)</f>
        <v>0</v>
      </c>
      <c r="G180" s="45"/>
      <c r="H180" s="45"/>
      <c r="I180" s="45"/>
      <c r="J180" s="45"/>
      <c r="K180" s="45"/>
      <c r="L180" s="45">
        <f t="shared" si="23"/>
        <v>10000</v>
      </c>
      <c r="M180" s="95">
        <v>0</v>
      </c>
      <c r="N180" s="45">
        <f t="shared" si="24"/>
        <v>10000</v>
      </c>
    </row>
    <row r="181" spans="1:14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>
        <f>SUM('2019.06.30'!F181,'2019.07.31.'!F181,'2019.08.31.'!F181)</f>
        <v>0</v>
      </c>
      <c r="G181" s="45"/>
      <c r="H181" s="45"/>
      <c r="I181" s="45"/>
      <c r="J181" s="45"/>
      <c r="K181" s="45"/>
      <c r="L181" s="45">
        <f t="shared" si="23"/>
        <v>24000</v>
      </c>
      <c r="M181" s="95">
        <v>12000</v>
      </c>
      <c r="N181" s="45">
        <f t="shared" si="24"/>
        <v>12000</v>
      </c>
    </row>
    <row r="182" spans="1:14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>
        <f>SUM('2019.06.30'!F182,'2019.07.31.'!F182,'2019.08.31.'!F182)</f>
        <v>0</v>
      </c>
      <c r="G182" s="45"/>
      <c r="H182" s="45"/>
      <c r="I182" s="45"/>
      <c r="J182" s="45"/>
      <c r="K182" s="45"/>
      <c r="L182" s="45">
        <f t="shared" si="23"/>
        <v>174120</v>
      </c>
      <c r="M182" s="95">
        <v>90992</v>
      </c>
      <c r="N182" s="45">
        <f t="shared" si="24"/>
        <v>83128</v>
      </c>
    </row>
    <row r="183" spans="1:14" x14ac:dyDescent="0.25">
      <c r="A183" s="397"/>
      <c r="B183" s="359"/>
      <c r="C183" s="18" t="s">
        <v>44</v>
      </c>
      <c r="D183" s="51">
        <f t="shared" ref="D183:N183" si="25">SUM(D178:D182)</f>
        <v>4065881</v>
      </c>
      <c r="E183" s="51">
        <f>SUM(E178:E182)</f>
        <v>4065881</v>
      </c>
      <c r="F183" s="51">
        <f>SUM(F178:F182)</f>
        <v>0</v>
      </c>
      <c r="G183" s="51">
        <f t="shared" si="25"/>
        <v>0</v>
      </c>
      <c r="H183" s="51">
        <f t="shared" si="25"/>
        <v>0</v>
      </c>
      <c r="I183" s="51">
        <f t="shared" si="25"/>
        <v>0</v>
      </c>
      <c r="J183" s="51">
        <f t="shared" si="25"/>
        <v>0</v>
      </c>
      <c r="K183" s="51">
        <f t="shared" si="25"/>
        <v>0</v>
      </c>
      <c r="L183" s="51">
        <f t="shared" si="25"/>
        <v>4065881</v>
      </c>
      <c r="M183" s="185">
        <f t="shared" si="25"/>
        <v>2417302</v>
      </c>
      <c r="N183" s="83">
        <f t="shared" si="25"/>
        <v>1648579</v>
      </c>
    </row>
    <row r="184" spans="1:14" x14ac:dyDescent="0.25">
      <c r="A184" s="397"/>
      <c r="B184" s="359"/>
      <c r="C184" s="220" t="s">
        <v>45</v>
      </c>
      <c r="D184" s="215">
        <v>769883</v>
      </c>
      <c r="E184" s="215">
        <v>769883</v>
      </c>
      <c r="F184" s="215">
        <f>SUM('2019.06.30'!F184,'2019.07.31.'!F184,'2019.08.31.'!F184)</f>
        <v>0</v>
      </c>
      <c r="G184" s="215"/>
      <c r="H184" s="215"/>
      <c r="I184" s="215"/>
      <c r="J184" s="215"/>
      <c r="K184" s="215"/>
      <c r="L184" s="216">
        <f t="shared" ref="L184:L190" si="26">E184+F184+G184+H184+I184+K184</f>
        <v>769883</v>
      </c>
      <c r="M184" s="217">
        <v>482518</v>
      </c>
      <c r="N184" s="216">
        <f t="shared" ref="N184:N190" si="27">L184-M184</f>
        <v>287365</v>
      </c>
    </row>
    <row r="185" spans="1:14" x14ac:dyDescent="0.25">
      <c r="A185" s="397"/>
      <c r="B185" s="359"/>
      <c r="C185" s="4" t="s">
        <v>56</v>
      </c>
      <c r="D185" s="100">
        <v>50000</v>
      </c>
      <c r="E185" s="45">
        <v>50000</v>
      </c>
      <c r="F185" s="45">
        <f>SUM('2019.06.30'!F185,'2019.07.31.'!F185,'2019.08.31.'!F185)</f>
        <v>0</v>
      </c>
      <c r="G185" s="45"/>
      <c r="H185" s="45"/>
      <c r="I185" s="45"/>
      <c r="J185" s="45"/>
      <c r="K185" s="45"/>
      <c r="L185" s="45">
        <f t="shared" si="26"/>
        <v>50000</v>
      </c>
      <c r="M185" s="95">
        <v>11500</v>
      </c>
      <c r="N185" s="45">
        <f t="shared" si="27"/>
        <v>38500</v>
      </c>
    </row>
    <row r="186" spans="1:14" x14ac:dyDescent="0.25">
      <c r="A186" s="397"/>
      <c r="B186" s="359"/>
      <c r="C186" s="4" t="s">
        <v>64</v>
      </c>
      <c r="D186" s="100">
        <v>10323630</v>
      </c>
      <c r="E186" s="45">
        <v>10057866</v>
      </c>
      <c r="F186" s="45">
        <f>SUM('2019.06.30'!F186,'2019.07.31.'!F186,'2019.08.31.'!F186)</f>
        <v>0</v>
      </c>
      <c r="G186" s="64"/>
      <c r="H186" s="64"/>
      <c r="I186" s="45"/>
      <c r="J186" s="45"/>
      <c r="K186" s="45"/>
      <c r="L186" s="45">
        <f t="shared" si="26"/>
        <v>10057866</v>
      </c>
      <c r="M186" s="95">
        <v>6172699</v>
      </c>
      <c r="N186" s="45">
        <f t="shared" si="27"/>
        <v>3885167</v>
      </c>
    </row>
    <row r="187" spans="1:14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>
        <f>SUM('2019.06.30'!F187,'2019.07.31.'!F187,'2019.08.31.'!F187)</f>
        <v>0</v>
      </c>
      <c r="G187" s="64"/>
      <c r="H187" s="64"/>
      <c r="I187" s="45"/>
      <c r="J187" s="45"/>
      <c r="K187" s="45"/>
      <c r="L187" s="45">
        <f t="shared" si="26"/>
        <v>13080</v>
      </c>
      <c r="M187" s="95">
        <v>8400</v>
      </c>
      <c r="N187" s="45">
        <f t="shared" si="27"/>
        <v>4680</v>
      </c>
    </row>
    <row r="188" spans="1:14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>
        <f>(SUM('2019.06.30'!F188,'2019.07.31.'!F188,'2019.08.31.'!F188))+25000</f>
        <v>25000</v>
      </c>
      <c r="G188" s="64"/>
      <c r="H188" s="64"/>
      <c r="I188" s="45"/>
      <c r="J188" s="45"/>
      <c r="K188" s="45"/>
      <c r="L188" s="45">
        <f t="shared" si="26"/>
        <v>93000</v>
      </c>
      <c r="M188" s="95">
        <v>32000</v>
      </c>
      <c r="N188" s="45">
        <f t="shared" si="27"/>
        <v>61000</v>
      </c>
    </row>
    <row r="189" spans="1:14" x14ac:dyDescent="0.25">
      <c r="A189" s="397"/>
      <c r="B189" s="359"/>
      <c r="C189" s="4" t="s">
        <v>48</v>
      </c>
      <c r="D189" s="100">
        <v>2800340</v>
      </c>
      <c r="E189" s="45">
        <v>2728584</v>
      </c>
      <c r="F189" s="45">
        <f>SUM('2019.06.30'!F189,'2019.07.31.'!F189,'2019.08.31.'!F189)</f>
        <v>0</v>
      </c>
      <c r="G189" s="64"/>
      <c r="H189" s="64"/>
      <c r="I189" s="45"/>
      <c r="J189" s="45"/>
      <c r="K189" s="45"/>
      <c r="L189" s="45">
        <f t="shared" si="26"/>
        <v>2728584</v>
      </c>
      <c r="M189" s="95">
        <v>1678373</v>
      </c>
      <c r="N189" s="45">
        <f t="shared" si="27"/>
        <v>1050211</v>
      </c>
    </row>
    <row r="190" spans="1:14" x14ac:dyDescent="0.25">
      <c r="A190" s="397"/>
      <c r="B190" s="359"/>
      <c r="C190" s="4" t="s">
        <v>205</v>
      </c>
      <c r="D190" s="100">
        <v>0</v>
      </c>
      <c r="E190" s="45">
        <v>0</v>
      </c>
      <c r="F190" s="45">
        <f>SUM('2019.06.30'!F190,'2019.07.31.'!F190,'2019.08.31.'!F190)</f>
        <v>85000</v>
      </c>
      <c r="G190" s="64"/>
      <c r="H190" s="64"/>
      <c r="I190" s="45"/>
      <c r="J190" s="45"/>
      <c r="K190" s="45"/>
      <c r="L190" s="45">
        <f t="shared" si="26"/>
        <v>85000</v>
      </c>
      <c r="M190" s="95">
        <v>85000</v>
      </c>
      <c r="N190" s="45">
        <f t="shared" si="27"/>
        <v>0</v>
      </c>
    </row>
    <row r="191" spans="1:14" x14ac:dyDescent="0.25">
      <c r="A191" s="397"/>
      <c r="B191" s="359"/>
      <c r="C191" s="18" t="s">
        <v>49</v>
      </c>
      <c r="D191" s="185">
        <f t="shared" ref="D191:N191" si="28">SUM(D185:D190)</f>
        <v>13255050</v>
      </c>
      <c r="E191" s="185">
        <f>SUM(E185:E190)</f>
        <v>12917530</v>
      </c>
      <c r="F191" s="185">
        <f>SUM(F185:F190)</f>
        <v>110000</v>
      </c>
      <c r="G191" s="185">
        <f t="shared" si="28"/>
        <v>0</v>
      </c>
      <c r="H191" s="185">
        <f t="shared" si="28"/>
        <v>0</v>
      </c>
      <c r="I191" s="185">
        <f t="shared" si="28"/>
        <v>0</v>
      </c>
      <c r="J191" s="185">
        <f t="shared" si="28"/>
        <v>0</v>
      </c>
      <c r="K191" s="185">
        <f t="shared" si="28"/>
        <v>0</v>
      </c>
      <c r="L191" s="185">
        <f t="shared" si="28"/>
        <v>13027530</v>
      </c>
      <c r="M191" s="185">
        <f t="shared" si="28"/>
        <v>7987972</v>
      </c>
      <c r="N191" s="185">
        <f t="shared" si="28"/>
        <v>5039558</v>
      </c>
    </row>
    <row r="192" spans="1:14" x14ac:dyDescent="0.25">
      <c r="A192" s="397"/>
      <c r="B192" s="357" t="s">
        <v>21</v>
      </c>
      <c r="C192" s="4" t="s">
        <v>43</v>
      </c>
      <c r="D192" s="100">
        <v>50493564</v>
      </c>
      <c r="E192" s="45">
        <v>50272828</v>
      </c>
      <c r="F192" s="64">
        <f>SUM('2019.06.30'!F192,'2019.07.31.'!F192,'2019.08.31.'!F192)</f>
        <v>0</v>
      </c>
      <c r="G192" s="45"/>
      <c r="H192" s="45"/>
      <c r="I192" s="45"/>
      <c r="J192" s="45"/>
      <c r="K192" s="45"/>
      <c r="L192" s="45">
        <f t="shared" ref="L192:L199" si="29">E192+F192+G192+H192+I192+K192</f>
        <v>50272828</v>
      </c>
      <c r="M192" s="95">
        <v>28985267</v>
      </c>
      <c r="N192" s="45">
        <f t="shared" ref="N192:N199" si="30">L192-M192</f>
        <v>21287561</v>
      </c>
    </row>
    <row r="193" spans="1:14" x14ac:dyDescent="0.25">
      <c r="A193" s="397"/>
      <c r="B193" s="364"/>
      <c r="C193" s="4" t="s">
        <v>66</v>
      </c>
      <c r="D193" s="100">
        <v>0</v>
      </c>
      <c r="E193" s="45">
        <v>0</v>
      </c>
      <c r="F193" s="64">
        <f>SUM('2019.06.30'!F193,'2019.07.31.'!F193,'2019.08.31.'!F193)</f>
        <v>0</v>
      </c>
      <c r="G193" s="45"/>
      <c r="H193" s="45"/>
      <c r="I193" s="45"/>
      <c r="J193" s="45"/>
      <c r="K193" s="45"/>
      <c r="L193" s="45">
        <f t="shared" si="29"/>
        <v>0</v>
      </c>
      <c r="M193" s="95">
        <v>0</v>
      </c>
      <c r="N193" s="45">
        <f t="shared" si="30"/>
        <v>0</v>
      </c>
    </row>
    <row r="194" spans="1:14" x14ac:dyDescent="0.25">
      <c r="A194" s="397"/>
      <c r="B194" s="364"/>
      <c r="C194" s="4" t="s">
        <v>50</v>
      </c>
      <c r="D194" s="100">
        <v>2405000</v>
      </c>
      <c r="E194" s="45">
        <v>2405000</v>
      </c>
      <c r="F194" s="64">
        <f>SUM('2019.06.30'!F194,'2019.07.31.'!F194,'2019.08.31.'!F194)</f>
        <v>0</v>
      </c>
      <c r="G194" s="45"/>
      <c r="H194" s="45"/>
      <c r="I194" s="45"/>
      <c r="J194" s="45"/>
      <c r="K194" s="45"/>
      <c r="L194" s="45">
        <f t="shared" si="29"/>
        <v>2405000</v>
      </c>
      <c r="M194" s="95">
        <v>1088318</v>
      </c>
      <c r="N194" s="45">
        <f t="shared" si="30"/>
        <v>1316682</v>
      </c>
    </row>
    <row r="195" spans="1:14" x14ac:dyDescent="0.25">
      <c r="A195" s="397"/>
      <c r="B195" s="364"/>
      <c r="C195" s="4" t="s">
        <v>51</v>
      </c>
      <c r="D195" s="100">
        <v>115000</v>
      </c>
      <c r="E195" s="45">
        <v>115000</v>
      </c>
      <c r="F195" s="64">
        <f>SUM('2019.06.30'!F195,'2019.07.31.'!F195,'2019.08.31.'!F195)</f>
        <v>0</v>
      </c>
      <c r="G195" s="45"/>
      <c r="H195" s="45"/>
      <c r="I195" s="45"/>
      <c r="J195" s="45"/>
      <c r="K195" s="45"/>
      <c r="L195" s="45">
        <f t="shared" si="29"/>
        <v>115000</v>
      </c>
      <c r="M195" s="95">
        <v>0</v>
      </c>
      <c r="N195" s="45">
        <f t="shared" si="30"/>
        <v>115000</v>
      </c>
    </row>
    <row r="196" spans="1:14" x14ac:dyDescent="0.25">
      <c r="A196" s="397"/>
      <c r="B196" s="364"/>
      <c r="C196" s="4" t="s">
        <v>52</v>
      </c>
      <c r="D196" s="100">
        <v>322000</v>
      </c>
      <c r="E196" s="45">
        <v>322000</v>
      </c>
      <c r="F196" s="64">
        <f>SUM('2019.06.30'!F196,'2019.07.31.'!F196,'2019.08.31.'!F196)</f>
        <v>0</v>
      </c>
      <c r="G196" s="45"/>
      <c r="H196" s="45"/>
      <c r="I196" s="45"/>
      <c r="J196" s="45"/>
      <c r="K196" s="45"/>
      <c r="L196" s="45">
        <f t="shared" si="29"/>
        <v>322000</v>
      </c>
      <c r="M196" s="95">
        <v>119851</v>
      </c>
      <c r="N196" s="45">
        <f t="shared" si="30"/>
        <v>202149</v>
      </c>
    </row>
    <row r="197" spans="1:14" x14ac:dyDescent="0.25">
      <c r="A197" s="397"/>
      <c r="B197" s="364"/>
      <c r="C197" s="4" t="s">
        <v>53</v>
      </c>
      <c r="D197" s="100">
        <v>276000</v>
      </c>
      <c r="E197" s="45">
        <v>276000</v>
      </c>
      <c r="F197" s="64">
        <f>SUM('2019.06.30'!F197,'2019.07.31.'!F197,'2019.08.31.'!F197)</f>
        <v>0</v>
      </c>
      <c r="G197" s="45"/>
      <c r="H197" s="45"/>
      <c r="I197" s="45"/>
      <c r="J197" s="45"/>
      <c r="K197" s="45"/>
      <c r="L197" s="45">
        <f t="shared" si="29"/>
        <v>276000</v>
      </c>
      <c r="M197" s="95">
        <v>124500</v>
      </c>
      <c r="N197" s="45">
        <f t="shared" si="30"/>
        <v>151500</v>
      </c>
    </row>
    <row r="198" spans="1:14" x14ac:dyDescent="0.25">
      <c r="A198" s="397"/>
      <c r="B198" s="364"/>
      <c r="C198" s="4" t="s">
        <v>54</v>
      </c>
      <c r="D198" s="100">
        <v>1550000</v>
      </c>
      <c r="E198" s="45">
        <v>2440192</v>
      </c>
      <c r="F198" s="64">
        <f>SUM('2019.06.30'!F198,'2019.07.31.'!F198,'2019.08.31.'!F198)</f>
        <v>0</v>
      </c>
      <c r="G198" s="64"/>
      <c r="H198" s="45">
        <v>-579012</v>
      </c>
      <c r="I198" s="45"/>
      <c r="J198" s="45"/>
      <c r="K198" s="45"/>
      <c r="L198" s="45">
        <f t="shared" si="29"/>
        <v>1861180</v>
      </c>
      <c r="M198" s="95">
        <v>1101298</v>
      </c>
      <c r="N198" s="45">
        <f t="shared" si="30"/>
        <v>759882</v>
      </c>
    </row>
    <row r="199" spans="1:14" x14ac:dyDescent="0.25">
      <c r="A199" s="397"/>
      <c r="B199" s="364"/>
      <c r="C199" s="4" t="s">
        <v>55</v>
      </c>
      <c r="D199" s="100">
        <v>0</v>
      </c>
      <c r="E199" s="45">
        <v>0</v>
      </c>
      <c r="F199" s="45">
        <f>SUM('2019.06.30'!F199,'2019.07.31.'!F199,'2019.08.31.'!F199)</f>
        <v>0</v>
      </c>
      <c r="G199" s="45"/>
      <c r="H199" s="45"/>
      <c r="I199" s="45"/>
      <c r="J199" s="45"/>
      <c r="K199" s="45"/>
      <c r="L199" s="45">
        <f t="shared" si="29"/>
        <v>0</v>
      </c>
      <c r="M199" s="95">
        <v>0</v>
      </c>
      <c r="N199" s="45">
        <f t="shared" si="30"/>
        <v>0</v>
      </c>
    </row>
    <row r="200" spans="1:14" x14ac:dyDescent="0.25">
      <c r="A200" s="397"/>
      <c r="B200" s="364"/>
      <c r="C200" s="18" t="s">
        <v>44</v>
      </c>
      <c r="D200" s="51">
        <f t="shared" ref="D200:N200" si="31">SUM(D192:D199)</f>
        <v>55161564</v>
      </c>
      <c r="E200" s="51">
        <f>SUM(E192:E199)</f>
        <v>55831020</v>
      </c>
      <c r="F200" s="51">
        <f>SUM(F192:F199)</f>
        <v>0</v>
      </c>
      <c r="G200" s="51">
        <f t="shared" si="31"/>
        <v>0</v>
      </c>
      <c r="H200" s="51">
        <f t="shared" si="31"/>
        <v>-579012</v>
      </c>
      <c r="I200" s="51">
        <f t="shared" si="31"/>
        <v>0</v>
      </c>
      <c r="J200" s="51">
        <f t="shared" si="31"/>
        <v>0</v>
      </c>
      <c r="K200" s="51">
        <f t="shared" si="31"/>
        <v>0</v>
      </c>
      <c r="L200" s="51">
        <f t="shared" si="31"/>
        <v>55252008</v>
      </c>
      <c r="M200" s="185">
        <f t="shared" si="31"/>
        <v>31419234</v>
      </c>
      <c r="N200" s="83">
        <f t="shared" si="31"/>
        <v>23832774</v>
      </c>
    </row>
    <row r="201" spans="1:14" x14ac:dyDescent="0.25">
      <c r="A201" s="397"/>
      <c r="B201" s="364"/>
      <c r="C201" s="220" t="s">
        <v>45</v>
      </c>
      <c r="D201" s="215">
        <v>10313174</v>
      </c>
      <c r="E201" s="215">
        <v>10443718</v>
      </c>
      <c r="F201" s="215">
        <f>SUM('2019.06.30'!F201,'2019.07.31.'!F201,'2019.08.31.'!F201)</f>
        <v>0</v>
      </c>
      <c r="G201" s="215"/>
      <c r="H201" s="215">
        <v>-112908</v>
      </c>
      <c r="I201" s="215"/>
      <c r="J201" s="215"/>
      <c r="K201" s="215"/>
      <c r="L201" s="216">
        <f t="shared" ref="L201:L214" si="32">E201+F201+G201+H201+I201+K201</f>
        <v>10330810</v>
      </c>
      <c r="M201" s="217">
        <v>6077399</v>
      </c>
      <c r="N201" s="216">
        <f t="shared" ref="N201:N214" si="33">L201-M201</f>
        <v>4253411</v>
      </c>
    </row>
    <row r="202" spans="1:14" x14ac:dyDescent="0.25">
      <c r="A202" s="397"/>
      <c r="B202" s="364"/>
      <c r="C202" s="4" t="s">
        <v>46</v>
      </c>
      <c r="D202" s="100">
        <v>70000</v>
      </c>
      <c r="E202" s="45">
        <v>70000</v>
      </c>
      <c r="F202" s="45">
        <f>(SUM('2019.06.30'!F202,'2019.07.31.'!F202,'2019.08.31.'!F202))-30000</f>
        <v>-30000</v>
      </c>
      <c r="G202" s="45"/>
      <c r="H202" s="45"/>
      <c r="I202" s="45"/>
      <c r="J202" s="45"/>
      <c r="K202" s="45"/>
      <c r="L202" s="45">
        <f t="shared" si="32"/>
        <v>40000</v>
      </c>
      <c r="M202" s="95">
        <v>21978</v>
      </c>
      <c r="N202" s="64">
        <f t="shared" si="33"/>
        <v>18022</v>
      </c>
    </row>
    <row r="203" spans="1:14" x14ac:dyDescent="0.25">
      <c r="A203" s="397"/>
      <c r="B203" s="364"/>
      <c r="C203" s="4" t="s">
        <v>56</v>
      </c>
      <c r="D203" s="100">
        <v>260000</v>
      </c>
      <c r="E203" s="45">
        <v>257744</v>
      </c>
      <c r="F203" s="45">
        <f>SUM('2019.06.30'!F203,'2019.07.31.'!F203,'2019.08.31.'!F203)</f>
        <v>-78273</v>
      </c>
      <c r="G203" s="45"/>
      <c r="H203" s="45"/>
      <c r="I203" s="45"/>
      <c r="J203" s="45"/>
      <c r="K203" s="45"/>
      <c r="L203" s="45">
        <f t="shared" si="32"/>
        <v>179471</v>
      </c>
      <c r="M203" s="95">
        <v>164302</v>
      </c>
      <c r="N203" s="204">
        <f t="shared" si="33"/>
        <v>15169</v>
      </c>
    </row>
    <row r="204" spans="1:14" x14ac:dyDescent="0.25">
      <c r="A204" s="397"/>
      <c r="B204" s="364"/>
      <c r="C204" s="4" t="s">
        <v>57</v>
      </c>
      <c r="D204" s="100">
        <v>107880</v>
      </c>
      <c r="E204" s="45">
        <v>107880</v>
      </c>
      <c r="F204" s="45">
        <f>SUM('2019.06.30'!F204,'2019.07.31.'!F204,'2019.08.31.'!F204)</f>
        <v>0</v>
      </c>
      <c r="G204" s="45"/>
      <c r="H204" s="45"/>
      <c r="I204" s="45"/>
      <c r="J204" s="45"/>
      <c r="K204" s="45"/>
      <c r="L204" s="45">
        <f t="shared" si="32"/>
        <v>107880</v>
      </c>
      <c r="M204" s="95">
        <v>71921</v>
      </c>
      <c r="N204" s="64">
        <f t="shared" si="33"/>
        <v>35959</v>
      </c>
    </row>
    <row r="205" spans="1:14" x14ac:dyDescent="0.25">
      <c r="A205" s="397"/>
      <c r="B205" s="364"/>
      <c r="C205" s="4" t="s">
        <v>58</v>
      </c>
      <c r="D205" s="100">
        <v>361200</v>
      </c>
      <c r="E205" s="45">
        <v>363028</v>
      </c>
      <c r="F205" s="45">
        <f>SUM('2019.06.30'!F205,'2019.07.31.'!F205,'2019.08.31.'!F205)</f>
        <v>0</v>
      </c>
      <c r="G205" s="45"/>
      <c r="H205" s="45"/>
      <c r="I205" s="45"/>
      <c r="J205" s="45"/>
      <c r="K205" s="45"/>
      <c r="L205" s="45">
        <f t="shared" si="32"/>
        <v>363028</v>
      </c>
      <c r="M205" s="95">
        <v>192597</v>
      </c>
      <c r="N205" s="64">
        <f t="shared" si="33"/>
        <v>170431</v>
      </c>
    </row>
    <row r="206" spans="1:14" x14ac:dyDescent="0.25">
      <c r="A206" s="397"/>
      <c r="B206" s="364"/>
      <c r="C206" s="4" t="s">
        <v>59</v>
      </c>
      <c r="D206" s="100">
        <v>806656</v>
      </c>
      <c r="E206" s="45">
        <v>806656</v>
      </c>
      <c r="F206" s="45">
        <f>SUM('2019.06.30'!F206,'2019.07.31.'!F206,'2019.08.31.'!F206)</f>
        <v>0</v>
      </c>
      <c r="G206" s="45"/>
      <c r="H206" s="45"/>
      <c r="I206" s="45"/>
      <c r="J206" s="45"/>
      <c r="K206" s="45"/>
      <c r="L206" s="45">
        <f t="shared" si="32"/>
        <v>806656</v>
      </c>
      <c r="M206" s="95">
        <v>393782</v>
      </c>
      <c r="N206" s="64">
        <f t="shared" si="33"/>
        <v>412874</v>
      </c>
    </row>
    <row r="207" spans="1:14" x14ac:dyDescent="0.25">
      <c r="A207" s="397"/>
      <c r="B207" s="364"/>
      <c r="C207" s="4" t="s">
        <v>64</v>
      </c>
      <c r="D207" s="100">
        <v>10000</v>
      </c>
      <c r="E207" s="45">
        <v>10000</v>
      </c>
      <c r="F207" s="45">
        <f>SUM('2019.06.30'!F207,'2019.07.31.'!F207,'2019.08.31.'!F207)</f>
        <v>0</v>
      </c>
      <c r="G207" s="45"/>
      <c r="H207" s="45"/>
      <c r="I207" s="45"/>
      <c r="J207" s="45"/>
      <c r="K207" s="45"/>
      <c r="L207" s="45">
        <f t="shared" si="32"/>
        <v>10000</v>
      </c>
      <c r="M207" s="95">
        <v>0</v>
      </c>
      <c r="N207" s="64">
        <f t="shared" si="33"/>
        <v>10000</v>
      </c>
    </row>
    <row r="208" spans="1:14" x14ac:dyDescent="0.25">
      <c r="A208" s="397"/>
      <c r="B208" s="364"/>
      <c r="C208" s="4" t="s">
        <v>60</v>
      </c>
      <c r="D208" s="100">
        <v>241000</v>
      </c>
      <c r="E208" s="45">
        <v>241000</v>
      </c>
      <c r="F208" s="45">
        <f>SUM('2019.06.30'!F208,'2019.07.31.'!F208,'2019.08.31.'!F208)</f>
        <v>0</v>
      </c>
      <c r="G208" s="45"/>
      <c r="H208" s="45"/>
      <c r="I208" s="45"/>
      <c r="J208" s="45"/>
      <c r="K208" s="45"/>
      <c r="L208" s="45">
        <f t="shared" si="32"/>
        <v>241000</v>
      </c>
      <c r="M208" s="95">
        <v>220687</v>
      </c>
      <c r="N208" s="64">
        <f t="shared" si="33"/>
        <v>20313</v>
      </c>
    </row>
    <row r="209" spans="1:15" x14ac:dyDescent="0.25">
      <c r="A209" s="397"/>
      <c r="B209" s="364"/>
      <c r="C209" s="4" t="s">
        <v>67</v>
      </c>
      <c r="D209" s="100">
        <v>12000</v>
      </c>
      <c r="E209" s="45">
        <v>12000</v>
      </c>
      <c r="F209" s="45">
        <f>(SUM('2019.06.30'!F209,'2019.07.31.'!F209,'2019.08.31.'!F209))+2000</f>
        <v>7663</v>
      </c>
      <c r="G209" s="45"/>
      <c r="H209" s="45"/>
      <c r="I209" s="45"/>
      <c r="J209" s="45"/>
      <c r="K209" s="45"/>
      <c r="L209" s="45">
        <f t="shared" si="32"/>
        <v>19663</v>
      </c>
      <c r="M209" s="95">
        <v>9020</v>
      </c>
      <c r="N209" s="64">
        <f t="shared" si="33"/>
        <v>10643</v>
      </c>
    </row>
    <row r="210" spans="1:15" x14ac:dyDescent="0.25">
      <c r="A210" s="397"/>
      <c r="B210" s="364"/>
      <c r="C210" s="4" t="s">
        <v>47</v>
      </c>
      <c r="D210" s="100">
        <v>166200</v>
      </c>
      <c r="E210" s="45">
        <v>167700</v>
      </c>
      <c r="F210" s="45">
        <f>SUM('2019.06.30'!F210,'2019.07.31.'!F210,'2019.08.31.'!F210)</f>
        <v>0</v>
      </c>
      <c r="G210" s="45"/>
      <c r="H210" s="45"/>
      <c r="I210" s="45"/>
      <c r="J210" s="45"/>
      <c r="K210" s="45"/>
      <c r="L210" s="45">
        <f t="shared" si="32"/>
        <v>167700</v>
      </c>
      <c r="M210" s="95">
        <v>86700</v>
      </c>
      <c r="N210" s="64">
        <f t="shared" si="33"/>
        <v>81000</v>
      </c>
    </row>
    <row r="211" spans="1:15" x14ac:dyDescent="0.25">
      <c r="A211" s="397"/>
      <c r="B211" s="364"/>
      <c r="C211" s="4" t="s">
        <v>61</v>
      </c>
      <c r="D211" s="100">
        <v>1355455</v>
      </c>
      <c r="E211" s="45">
        <v>1355455</v>
      </c>
      <c r="F211" s="45">
        <f>SUM('2019.06.30'!F211,'2019.07.31.'!F211,'2019.08.31.'!F211)</f>
        <v>72610</v>
      </c>
      <c r="G211" s="45"/>
      <c r="H211" s="45"/>
      <c r="I211" s="45"/>
      <c r="J211" s="45"/>
      <c r="K211" s="45"/>
      <c r="L211" s="45">
        <f t="shared" si="32"/>
        <v>1428065</v>
      </c>
      <c r="M211" s="95">
        <v>897885</v>
      </c>
      <c r="N211" s="64">
        <f t="shared" si="33"/>
        <v>530180</v>
      </c>
    </row>
    <row r="212" spans="1:15" x14ac:dyDescent="0.25">
      <c r="A212" s="397"/>
      <c r="B212" s="364"/>
      <c r="C212" s="4" t="s">
        <v>62</v>
      </c>
      <c r="D212" s="100">
        <v>250000</v>
      </c>
      <c r="E212" s="45">
        <v>250000</v>
      </c>
      <c r="F212" s="45">
        <f>SUM('2019.06.30'!F212,'2019.07.31.'!F212,'2019.08.31.'!F212)</f>
        <v>0</v>
      </c>
      <c r="G212" s="45"/>
      <c r="H212" s="45"/>
      <c r="I212" s="45"/>
      <c r="J212" s="45"/>
      <c r="K212" s="45"/>
      <c r="L212" s="45">
        <f t="shared" si="32"/>
        <v>250000</v>
      </c>
      <c r="M212" s="95">
        <v>53055</v>
      </c>
      <c r="N212" s="64">
        <f t="shared" si="33"/>
        <v>196945</v>
      </c>
    </row>
    <row r="213" spans="1:15" x14ac:dyDescent="0.25">
      <c r="A213" s="397"/>
      <c r="B213" s="364"/>
      <c r="C213" s="4" t="s">
        <v>48</v>
      </c>
      <c r="D213" s="100">
        <v>384681</v>
      </c>
      <c r="E213" s="45">
        <v>384565</v>
      </c>
      <c r="F213" s="45">
        <f>SUM('2019.06.30'!F213,'2019.07.31.'!F213,'2019.08.31.'!F213)</f>
        <v>0</v>
      </c>
      <c r="G213" s="45"/>
      <c r="H213" s="45"/>
      <c r="I213" s="45"/>
      <c r="J213" s="45"/>
      <c r="K213" s="45"/>
      <c r="L213" s="45">
        <f t="shared" si="32"/>
        <v>384565</v>
      </c>
      <c r="M213" s="95">
        <v>230534</v>
      </c>
      <c r="N213" s="64">
        <f t="shared" si="33"/>
        <v>154031</v>
      </c>
    </row>
    <row r="214" spans="1:15" x14ac:dyDescent="0.25">
      <c r="A214" s="397"/>
      <c r="B214" s="364"/>
      <c r="C214" s="4" t="s">
        <v>63</v>
      </c>
      <c r="D214" s="100">
        <v>15000</v>
      </c>
      <c r="E214" s="45">
        <v>71500</v>
      </c>
      <c r="F214" s="45">
        <f>SUM('2019.06.30'!F214,'2019.07.31.'!F214,'2019.08.31.'!F214)</f>
        <v>-39000</v>
      </c>
      <c r="G214" s="64"/>
      <c r="H214" s="45"/>
      <c r="I214" s="45"/>
      <c r="J214" s="45"/>
      <c r="K214" s="45"/>
      <c r="L214" s="45">
        <f t="shared" si="32"/>
        <v>32500</v>
      </c>
      <c r="M214" s="95">
        <v>9358</v>
      </c>
      <c r="N214" s="45">
        <f t="shared" si="33"/>
        <v>23142</v>
      </c>
    </row>
    <row r="215" spans="1:15" x14ac:dyDescent="0.25">
      <c r="A215" s="397"/>
      <c r="B215" s="364"/>
      <c r="C215" s="18" t="s">
        <v>49</v>
      </c>
      <c r="D215" s="51">
        <f t="shared" ref="D215:N215" si="34">SUM(D202:D214)</f>
        <v>4040072</v>
      </c>
      <c r="E215" s="51">
        <f>SUM(E202:E214)</f>
        <v>4097528</v>
      </c>
      <c r="F215" s="51">
        <f>SUM(F202:F214)</f>
        <v>-67000</v>
      </c>
      <c r="G215" s="51">
        <f t="shared" si="34"/>
        <v>0</v>
      </c>
      <c r="H215" s="51">
        <f t="shared" si="34"/>
        <v>0</v>
      </c>
      <c r="I215" s="51">
        <f t="shared" si="34"/>
        <v>0</v>
      </c>
      <c r="J215" s="51">
        <f t="shared" si="34"/>
        <v>0</v>
      </c>
      <c r="K215" s="51">
        <f t="shared" si="34"/>
        <v>0</v>
      </c>
      <c r="L215" s="51">
        <f t="shared" si="34"/>
        <v>4030528</v>
      </c>
      <c r="M215" s="185">
        <f t="shared" si="34"/>
        <v>2351819</v>
      </c>
      <c r="N215" s="83">
        <f t="shared" si="34"/>
        <v>1678709</v>
      </c>
    </row>
    <row r="216" spans="1:15" s="170" customFormat="1" x14ac:dyDescent="0.25">
      <c r="A216" s="397"/>
      <c r="B216" s="364"/>
      <c r="C216" s="168" t="s">
        <v>194</v>
      </c>
      <c r="D216" s="169">
        <v>0</v>
      </c>
      <c r="E216" s="169">
        <v>76400</v>
      </c>
      <c r="F216" s="169">
        <f>SUM('2019.06.30'!F216,'2019.07.31.'!F216,'2019.08.31.'!F216)</f>
        <v>0</v>
      </c>
      <c r="G216" s="169"/>
      <c r="H216" s="169"/>
      <c r="I216" s="169"/>
      <c r="J216" s="169"/>
      <c r="K216" s="169"/>
      <c r="L216" s="45">
        <f t="shared" ref="L216:L218" si="35">E216+F216+G216+H216+I216+K216</f>
        <v>76400</v>
      </c>
      <c r="M216" s="187">
        <v>76400</v>
      </c>
      <c r="N216" s="45">
        <f t="shared" ref="N216:N218" si="36">L216-M216</f>
        <v>0</v>
      </c>
      <c r="O216" s="174"/>
    </row>
    <row r="217" spans="1:15" x14ac:dyDescent="0.25">
      <c r="A217" s="397"/>
      <c r="B217" s="364"/>
      <c r="C217" s="4" t="s">
        <v>143</v>
      </c>
      <c r="D217" s="100">
        <v>94488</v>
      </c>
      <c r="E217" s="45">
        <v>18088</v>
      </c>
      <c r="F217" s="64">
        <f>SUM('2019.06.30'!F217,'2019.07.31.'!F217,'2019.08.31.'!F217)</f>
        <v>0</v>
      </c>
      <c r="G217" s="45"/>
      <c r="H217" s="45"/>
      <c r="I217" s="45"/>
      <c r="J217" s="45"/>
      <c r="K217" s="45"/>
      <c r="L217" s="45">
        <f t="shared" si="35"/>
        <v>18088</v>
      </c>
      <c r="M217" s="95">
        <v>14163</v>
      </c>
      <c r="N217" s="45">
        <f t="shared" si="36"/>
        <v>3925</v>
      </c>
    </row>
    <row r="218" spans="1:15" x14ac:dyDescent="0.25">
      <c r="A218" s="397"/>
      <c r="B218" s="364"/>
      <c r="C218" s="4" t="s">
        <v>144</v>
      </c>
      <c r="D218" s="100">
        <v>25512</v>
      </c>
      <c r="E218" s="45">
        <v>25512</v>
      </c>
      <c r="F218" s="45">
        <f>SUM('2019.06.30'!F218,'2019.07.31.'!F218,'2019.08.31.'!F218)</f>
        <v>0</v>
      </c>
      <c r="G218" s="45"/>
      <c r="H218" s="45"/>
      <c r="I218" s="45"/>
      <c r="J218" s="45"/>
      <c r="K218" s="45"/>
      <c r="L218" s="45">
        <f t="shared" si="35"/>
        <v>25512</v>
      </c>
      <c r="M218" s="95">
        <v>24452</v>
      </c>
      <c r="N218" s="45">
        <f t="shared" si="36"/>
        <v>1060</v>
      </c>
    </row>
    <row r="219" spans="1:15" x14ac:dyDescent="0.25">
      <c r="A219" s="397"/>
      <c r="B219" s="358"/>
      <c r="C219" s="18" t="s">
        <v>145</v>
      </c>
      <c r="D219" s="51">
        <f>SUM(D216:D218)</f>
        <v>120000</v>
      </c>
      <c r="E219" s="51">
        <f>SUM(E216:E218)</f>
        <v>120000</v>
      </c>
      <c r="F219" s="51">
        <f>SUM(F216:F218)</f>
        <v>0</v>
      </c>
      <c r="G219" s="51">
        <f t="shared" ref="G219:N219" si="37">SUM(G216:G218)</f>
        <v>0</v>
      </c>
      <c r="H219" s="51">
        <f t="shared" si="37"/>
        <v>0</v>
      </c>
      <c r="I219" s="51">
        <f t="shared" si="37"/>
        <v>0</v>
      </c>
      <c r="J219" s="51">
        <f t="shared" si="37"/>
        <v>0</v>
      </c>
      <c r="K219" s="51">
        <f t="shared" si="37"/>
        <v>0</v>
      </c>
      <c r="L219" s="51">
        <f t="shared" si="37"/>
        <v>120000</v>
      </c>
      <c r="M219" s="185">
        <f t="shared" si="37"/>
        <v>115015</v>
      </c>
      <c r="N219" s="51">
        <f t="shared" si="37"/>
        <v>4985</v>
      </c>
    </row>
    <row r="220" spans="1:15" x14ac:dyDescent="0.25">
      <c r="A220" s="397"/>
      <c r="B220" s="359" t="s">
        <v>24</v>
      </c>
      <c r="C220" s="4" t="s">
        <v>68</v>
      </c>
      <c r="D220" s="100">
        <v>1500000</v>
      </c>
      <c r="E220" s="45">
        <v>1500000</v>
      </c>
      <c r="F220" s="45">
        <f>SUM('2019.06.30'!F220,'2019.07.31.'!F220,'2019.08.31.'!F220)</f>
        <v>0</v>
      </c>
      <c r="G220" s="45"/>
      <c r="H220" s="45"/>
      <c r="I220" s="45"/>
      <c r="J220" s="45"/>
      <c r="K220" s="45"/>
      <c r="L220" s="45">
        <f t="shared" ref="L220:L221" si="38">E220+F220+G220+H220+I220+K220</f>
        <v>1500000</v>
      </c>
      <c r="M220" s="95">
        <v>1015835</v>
      </c>
      <c r="N220" s="45">
        <f t="shared" ref="N220:N221" si="39">L220-M220</f>
        <v>484165</v>
      </c>
    </row>
    <row r="221" spans="1:15" x14ac:dyDescent="0.25">
      <c r="A221" s="397"/>
      <c r="B221" s="359"/>
      <c r="C221" s="4" t="s">
        <v>55</v>
      </c>
      <c r="D221" s="100">
        <v>720000</v>
      </c>
      <c r="E221" s="45">
        <v>720000</v>
      </c>
      <c r="F221" s="45">
        <f>SUM('2019.06.30'!F221,'2019.07.31.'!F221,'2019.08.31.'!F221)</f>
        <v>0</v>
      </c>
      <c r="G221" s="45"/>
      <c r="H221" s="45"/>
      <c r="I221" s="45"/>
      <c r="J221" s="45"/>
      <c r="K221" s="45"/>
      <c r="L221" s="45">
        <f t="shared" si="38"/>
        <v>720000</v>
      </c>
      <c r="M221" s="95">
        <v>480000</v>
      </c>
      <c r="N221" s="45">
        <f t="shared" si="39"/>
        <v>240000</v>
      </c>
    </row>
    <row r="222" spans="1:15" x14ac:dyDescent="0.25">
      <c r="A222" s="397"/>
      <c r="B222" s="359"/>
      <c r="C222" s="18" t="s">
        <v>44</v>
      </c>
      <c r="D222" s="51">
        <f t="shared" ref="D222:N222" si="40">SUM(D220:D221)</f>
        <v>2220000</v>
      </c>
      <c r="E222" s="51">
        <f>SUM(E220:E221)</f>
        <v>2220000</v>
      </c>
      <c r="F222" s="51">
        <f>SUM(F220:F221)</f>
        <v>0</v>
      </c>
      <c r="G222" s="51">
        <f t="shared" si="40"/>
        <v>0</v>
      </c>
      <c r="H222" s="51">
        <f t="shared" si="40"/>
        <v>0</v>
      </c>
      <c r="I222" s="51">
        <f t="shared" si="40"/>
        <v>0</v>
      </c>
      <c r="J222" s="51">
        <f t="shared" si="40"/>
        <v>0</v>
      </c>
      <c r="K222" s="51">
        <f t="shared" si="40"/>
        <v>0</v>
      </c>
      <c r="L222" s="51">
        <f t="shared" si="40"/>
        <v>2220000</v>
      </c>
      <c r="M222" s="185">
        <f t="shared" si="40"/>
        <v>1495835</v>
      </c>
      <c r="N222" s="83">
        <f t="shared" si="40"/>
        <v>724165</v>
      </c>
    </row>
    <row r="223" spans="1:15" x14ac:dyDescent="0.25">
      <c r="A223" s="397"/>
      <c r="B223" s="359"/>
      <c r="C223" s="220" t="s">
        <v>45</v>
      </c>
      <c r="D223" s="215">
        <v>416554</v>
      </c>
      <c r="E223" s="215">
        <v>416554</v>
      </c>
      <c r="F223" s="215">
        <f>SUM('2019.06.30'!F223,'2019.07.31.'!F223,'2019.08.31.'!F223)</f>
        <v>0</v>
      </c>
      <c r="G223" s="215"/>
      <c r="H223" s="215"/>
      <c r="I223" s="215"/>
      <c r="J223" s="215"/>
      <c r="K223" s="215"/>
      <c r="L223" s="216">
        <f t="shared" ref="L223:L231" si="41">E223+F223+G223+H223+I223+K223</f>
        <v>416554</v>
      </c>
      <c r="M223" s="217">
        <v>196615</v>
      </c>
      <c r="N223" s="216">
        <f t="shared" ref="N223:N231" si="42">L223-M223</f>
        <v>219939</v>
      </c>
    </row>
    <row r="224" spans="1:15" x14ac:dyDescent="0.25">
      <c r="A224" s="397"/>
      <c r="B224" s="359"/>
      <c r="C224" s="4" t="s">
        <v>46</v>
      </c>
      <c r="D224" s="100">
        <v>50000</v>
      </c>
      <c r="E224" s="45">
        <v>50000</v>
      </c>
      <c r="F224" s="45">
        <f>SUM('2019.06.30'!F224,'2019.07.31.'!F224,'2019.08.31.'!F224)</f>
        <v>0</v>
      </c>
      <c r="G224" s="45"/>
      <c r="H224" s="45"/>
      <c r="I224" s="45"/>
      <c r="J224" s="45"/>
      <c r="K224" s="45"/>
      <c r="L224" s="45">
        <f t="shared" si="41"/>
        <v>50000</v>
      </c>
      <c r="M224" s="95">
        <v>14974</v>
      </c>
      <c r="N224" s="45">
        <f t="shared" si="42"/>
        <v>35026</v>
      </c>
    </row>
    <row r="225" spans="1:14" x14ac:dyDescent="0.25">
      <c r="A225" s="397"/>
      <c r="B225" s="359"/>
      <c r="C225" s="4" t="s">
        <v>58</v>
      </c>
      <c r="D225" s="100">
        <v>29292</v>
      </c>
      <c r="E225" s="45">
        <v>29292</v>
      </c>
      <c r="F225" s="45">
        <f>SUM('2019.06.30'!F225,'2019.07.31.'!F225,'2019.08.31.'!F225)</f>
        <v>0</v>
      </c>
      <c r="G225" s="45"/>
      <c r="H225" s="45"/>
      <c r="I225" s="45"/>
      <c r="J225" s="45"/>
      <c r="K225" s="45"/>
      <c r="L225" s="45">
        <f t="shared" si="41"/>
        <v>29292</v>
      </c>
      <c r="M225" s="95">
        <v>14626</v>
      </c>
      <c r="N225" s="45">
        <f t="shared" si="42"/>
        <v>14666</v>
      </c>
    </row>
    <row r="226" spans="1:14" x14ac:dyDescent="0.25">
      <c r="A226" s="397"/>
      <c r="B226" s="359"/>
      <c r="C226" s="4" t="s">
        <v>65</v>
      </c>
      <c r="D226" s="100">
        <v>1731600</v>
      </c>
      <c r="E226" s="45">
        <v>1631600</v>
      </c>
      <c r="F226" s="45">
        <f>SUM('2019.06.30'!F226,'2019.07.31.'!F226,'2019.08.31.'!F226)</f>
        <v>0</v>
      </c>
      <c r="G226" s="45"/>
      <c r="H226" s="45"/>
      <c r="I226" s="45"/>
      <c r="J226" s="45"/>
      <c r="K226" s="45"/>
      <c r="L226" s="45">
        <f t="shared" si="41"/>
        <v>1631600</v>
      </c>
      <c r="M226" s="95">
        <v>1025600</v>
      </c>
      <c r="N226" s="45">
        <f t="shared" si="42"/>
        <v>606000</v>
      </c>
    </row>
    <row r="227" spans="1:14" x14ac:dyDescent="0.25">
      <c r="A227" s="397"/>
      <c r="B227" s="359"/>
      <c r="C227" s="4" t="s">
        <v>60</v>
      </c>
      <c r="D227" s="100">
        <v>150000</v>
      </c>
      <c r="E227" s="45">
        <v>250000</v>
      </c>
      <c r="F227" s="45">
        <f>SUM('2019.06.30'!F227,'2019.07.31.'!F227,'2019.08.31.'!F227)</f>
        <v>0</v>
      </c>
      <c r="G227" s="45"/>
      <c r="H227" s="45"/>
      <c r="I227" s="45"/>
      <c r="J227" s="45"/>
      <c r="K227" s="45"/>
      <c r="L227" s="45">
        <f t="shared" si="41"/>
        <v>250000</v>
      </c>
      <c r="M227" s="95">
        <v>231000</v>
      </c>
      <c r="N227" s="64">
        <f t="shared" si="42"/>
        <v>19000</v>
      </c>
    </row>
    <row r="228" spans="1:14" x14ac:dyDescent="0.25">
      <c r="A228" s="397"/>
      <c r="B228" s="359"/>
      <c r="C228" s="4" t="s">
        <v>67</v>
      </c>
      <c r="D228" s="100">
        <v>70000</v>
      </c>
      <c r="E228" s="45">
        <v>70000</v>
      </c>
      <c r="F228" s="45">
        <f>(SUM('2019.06.30'!F228,'2019.07.31.'!F228,'2019.08.31.'!F228))+3000</f>
        <v>-28040</v>
      </c>
      <c r="G228" s="45"/>
      <c r="H228" s="45"/>
      <c r="I228" s="45"/>
      <c r="J228" s="45"/>
      <c r="K228" s="45"/>
      <c r="L228" s="45">
        <f t="shared" si="41"/>
        <v>41960</v>
      </c>
      <c r="M228" s="95">
        <v>36000</v>
      </c>
      <c r="N228" s="45">
        <f t="shared" si="42"/>
        <v>5960</v>
      </c>
    </row>
    <row r="229" spans="1:14" x14ac:dyDescent="0.25">
      <c r="A229" s="397"/>
      <c r="B229" s="359"/>
      <c r="C229" s="4" t="s">
        <v>61</v>
      </c>
      <c r="D229" s="100">
        <v>150000</v>
      </c>
      <c r="E229" s="45">
        <v>150000</v>
      </c>
      <c r="F229" s="45">
        <f>SUM('2019.06.30'!F229,'2019.07.31.'!F229,'2019.08.31.'!F229)</f>
        <v>31040</v>
      </c>
      <c r="G229" s="45"/>
      <c r="H229" s="45"/>
      <c r="I229" s="45"/>
      <c r="J229" s="45"/>
      <c r="K229" s="45"/>
      <c r="L229" s="45">
        <f t="shared" si="41"/>
        <v>181040</v>
      </c>
      <c r="M229" s="95">
        <v>44000</v>
      </c>
      <c r="N229" s="45">
        <f t="shared" si="42"/>
        <v>137040</v>
      </c>
    </row>
    <row r="230" spans="1:14" x14ac:dyDescent="0.25">
      <c r="A230" s="397"/>
      <c r="B230" s="359"/>
      <c r="C230" s="4" t="s">
        <v>48</v>
      </c>
      <c r="D230" s="100">
        <v>600812</v>
      </c>
      <c r="E230" s="45">
        <v>600812</v>
      </c>
      <c r="F230" s="45">
        <f>SUM('2019.06.30'!F230,'2019.07.31.'!F230,'2019.08.31.'!F230)</f>
        <v>0</v>
      </c>
      <c r="G230" s="45"/>
      <c r="H230" s="45"/>
      <c r="I230" s="45"/>
      <c r="J230" s="45"/>
      <c r="K230" s="45"/>
      <c r="L230" s="45">
        <f t="shared" si="41"/>
        <v>600812</v>
      </c>
      <c r="M230" s="95">
        <v>364628</v>
      </c>
      <c r="N230" s="45">
        <f t="shared" si="42"/>
        <v>236184</v>
      </c>
    </row>
    <row r="231" spans="1:14" x14ac:dyDescent="0.25">
      <c r="A231" s="397"/>
      <c r="B231" s="359"/>
      <c r="C231" s="4" t="s">
        <v>63</v>
      </c>
      <c r="D231" s="100">
        <v>1000</v>
      </c>
      <c r="E231" s="45">
        <v>1000</v>
      </c>
      <c r="F231" s="45">
        <f>SUM('2019.06.30'!F231,'2019.07.31.'!F231,'2019.08.31.'!F231)</f>
        <v>0</v>
      </c>
      <c r="G231" s="45"/>
      <c r="H231" s="45"/>
      <c r="I231" s="45"/>
      <c r="J231" s="45"/>
      <c r="K231" s="45"/>
      <c r="L231" s="45">
        <f t="shared" si="41"/>
        <v>1000</v>
      </c>
      <c r="M231" s="95">
        <v>0</v>
      </c>
      <c r="N231" s="45">
        <f t="shared" si="42"/>
        <v>1000</v>
      </c>
    </row>
    <row r="232" spans="1:14" x14ac:dyDescent="0.25">
      <c r="A232" s="397"/>
      <c r="B232" s="359"/>
      <c r="C232" s="18" t="s">
        <v>49</v>
      </c>
      <c r="D232" s="51">
        <f t="shared" ref="D232:N232" si="43">SUM(D224:D231)</f>
        <v>2782704</v>
      </c>
      <c r="E232" s="51">
        <f>SUM(E224:E231)</f>
        <v>2782704</v>
      </c>
      <c r="F232" s="51">
        <f>SUM(F224:F231)</f>
        <v>3000</v>
      </c>
      <c r="G232" s="51">
        <f t="shared" si="43"/>
        <v>0</v>
      </c>
      <c r="H232" s="51">
        <f t="shared" si="43"/>
        <v>0</v>
      </c>
      <c r="I232" s="51">
        <f t="shared" si="43"/>
        <v>0</v>
      </c>
      <c r="J232" s="51">
        <f t="shared" si="43"/>
        <v>0</v>
      </c>
      <c r="K232" s="51">
        <f t="shared" si="43"/>
        <v>0</v>
      </c>
      <c r="L232" s="51">
        <f t="shared" si="43"/>
        <v>2785704</v>
      </c>
      <c r="M232" s="185">
        <f t="shared" si="43"/>
        <v>1730828</v>
      </c>
      <c r="N232" s="83">
        <f t="shared" si="43"/>
        <v>1054876</v>
      </c>
    </row>
    <row r="233" spans="1:14" x14ac:dyDescent="0.25">
      <c r="A233" s="355" t="s">
        <v>82</v>
      </c>
      <c r="B233" s="357" t="s">
        <v>21</v>
      </c>
      <c r="C233" s="4" t="s">
        <v>43</v>
      </c>
      <c r="D233" s="100">
        <v>4087272</v>
      </c>
      <c r="E233" s="64">
        <v>4087272</v>
      </c>
      <c r="F233" s="45">
        <f>SUM('2019.06.30'!F233,'2019.07.31.'!F233,'2019.08.31.'!F233)</f>
        <v>0</v>
      </c>
      <c r="G233" s="45"/>
      <c r="H233" s="45"/>
      <c r="I233" s="45"/>
      <c r="J233" s="45"/>
      <c r="K233" s="45"/>
      <c r="L233" s="45">
        <f t="shared" ref="L233:L252" si="44">E233+F233+G233+H233+I233+K233</f>
        <v>4087272</v>
      </c>
      <c r="M233" s="95">
        <v>2612636</v>
      </c>
      <c r="N233" s="45">
        <f t="shared" ref="N233:N252" si="45">L233-M233</f>
        <v>1474636</v>
      </c>
    </row>
    <row r="234" spans="1:14" x14ac:dyDescent="0.25">
      <c r="A234" s="356"/>
      <c r="B234" s="358"/>
      <c r="C234" s="4" t="s">
        <v>45</v>
      </c>
      <c r="D234" s="100">
        <v>762739</v>
      </c>
      <c r="E234" s="64">
        <v>762739</v>
      </c>
      <c r="F234" s="45">
        <f>SUM('2019.06.30'!F234,'2019.07.31.'!F234,'2019.08.31.'!F234)</f>
        <v>0</v>
      </c>
      <c r="G234" s="45"/>
      <c r="H234" s="45"/>
      <c r="I234" s="45"/>
      <c r="J234" s="45"/>
      <c r="K234" s="45"/>
      <c r="L234" s="45">
        <f t="shared" si="44"/>
        <v>762739</v>
      </c>
      <c r="M234" s="95">
        <v>502648</v>
      </c>
      <c r="N234" s="45">
        <f t="shared" si="45"/>
        <v>260091</v>
      </c>
    </row>
    <row r="235" spans="1:14" x14ac:dyDescent="0.25">
      <c r="A235" s="355" t="s">
        <v>83</v>
      </c>
      <c r="B235" s="357" t="s">
        <v>13</v>
      </c>
      <c r="C235" s="4" t="s">
        <v>43</v>
      </c>
      <c r="D235" s="100">
        <v>337596</v>
      </c>
      <c r="E235" s="64">
        <v>337596</v>
      </c>
      <c r="F235" s="45">
        <f>SUM('2019.06.30'!F235,'2019.07.31.'!F235,'2019.08.31.'!F235)</f>
        <v>0</v>
      </c>
      <c r="G235" s="45"/>
      <c r="H235" s="45"/>
      <c r="I235" s="45"/>
      <c r="J235" s="45"/>
      <c r="K235" s="45"/>
      <c r="L235" s="45">
        <f t="shared" si="44"/>
        <v>337596</v>
      </c>
      <c r="M235" s="95">
        <v>286177</v>
      </c>
      <c r="N235" s="45">
        <f t="shared" si="45"/>
        <v>51419</v>
      </c>
    </row>
    <row r="236" spans="1:14" x14ac:dyDescent="0.25">
      <c r="A236" s="365"/>
      <c r="B236" s="358"/>
      <c r="C236" s="4" t="s">
        <v>45</v>
      </c>
      <c r="D236" s="100">
        <v>63018</v>
      </c>
      <c r="E236" s="64">
        <v>63018</v>
      </c>
      <c r="F236" s="45">
        <f>SUM('2019.06.30'!F236,'2019.07.31.'!F236,'2019.08.31.'!F236)</f>
        <v>0</v>
      </c>
      <c r="G236" s="45"/>
      <c r="H236" s="45"/>
      <c r="I236" s="45"/>
      <c r="J236" s="45"/>
      <c r="K236" s="45"/>
      <c r="L236" s="45">
        <f t="shared" si="44"/>
        <v>63018</v>
      </c>
      <c r="M236" s="95">
        <v>55396</v>
      </c>
      <c r="N236" s="45">
        <f t="shared" si="45"/>
        <v>7622</v>
      </c>
    </row>
    <row r="237" spans="1:14" x14ac:dyDescent="0.25">
      <c r="A237" s="355" t="s">
        <v>84</v>
      </c>
      <c r="B237" s="357" t="s">
        <v>15</v>
      </c>
      <c r="C237" s="4" t="s">
        <v>43</v>
      </c>
      <c r="D237" s="100">
        <v>543635</v>
      </c>
      <c r="E237" s="64">
        <v>543635</v>
      </c>
      <c r="F237" s="45">
        <f>SUM('2019.06.30'!F237,'2019.07.31.'!F237,'2019.08.31.'!F237)</f>
        <v>0</v>
      </c>
      <c r="G237" s="45"/>
      <c r="H237" s="45"/>
      <c r="I237" s="45"/>
      <c r="J237" s="45"/>
      <c r="K237" s="45"/>
      <c r="L237" s="45">
        <f t="shared" si="44"/>
        <v>543635</v>
      </c>
      <c r="M237" s="95">
        <v>300181</v>
      </c>
      <c r="N237" s="45">
        <f t="shared" si="45"/>
        <v>243454</v>
      </c>
    </row>
    <row r="238" spans="1:14" x14ac:dyDescent="0.25">
      <c r="A238" s="356"/>
      <c r="B238" s="358"/>
      <c r="C238" s="4" t="s">
        <v>45</v>
      </c>
      <c r="D238" s="100">
        <v>101467</v>
      </c>
      <c r="E238" s="64">
        <v>101467</v>
      </c>
      <c r="F238" s="45">
        <f>SUM('2019.06.30'!F238,'2019.07.31.'!F238,'2019.08.31.'!F238)</f>
        <v>0</v>
      </c>
      <c r="G238" s="45"/>
      <c r="H238" s="45"/>
      <c r="I238" s="45"/>
      <c r="J238" s="45"/>
      <c r="K238" s="45"/>
      <c r="L238" s="45">
        <f t="shared" si="44"/>
        <v>101467</v>
      </c>
      <c r="M238" s="95">
        <v>57471</v>
      </c>
      <c r="N238" s="45">
        <f t="shared" si="45"/>
        <v>43996</v>
      </c>
    </row>
    <row r="239" spans="1:14" x14ac:dyDescent="0.25">
      <c r="A239" s="355" t="s">
        <v>85</v>
      </c>
      <c r="B239" s="357" t="s">
        <v>16</v>
      </c>
      <c r="C239" s="4" t="s">
        <v>43</v>
      </c>
      <c r="D239" s="100">
        <v>2261534</v>
      </c>
      <c r="E239" s="64">
        <v>2261534</v>
      </c>
      <c r="F239" s="45">
        <f>SUM('2019.06.30'!F239,'2019.07.31.'!F239,'2019.08.31.'!F239)</f>
        <v>0</v>
      </c>
      <c r="G239" s="45"/>
      <c r="H239" s="45"/>
      <c r="I239" s="45"/>
      <c r="J239" s="45"/>
      <c r="K239" s="45"/>
      <c r="L239" s="45">
        <f t="shared" si="44"/>
        <v>2261534</v>
      </c>
      <c r="M239" s="95">
        <v>876516</v>
      </c>
      <c r="N239" s="45">
        <f t="shared" si="45"/>
        <v>1385018</v>
      </c>
    </row>
    <row r="240" spans="1:14" x14ac:dyDescent="0.25">
      <c r="A240" s="356"/>
      <c r="B240" s="358"/>
      <c r="C240" s="4" t="s">
        <v>45</v>
      </c>
      <c r="D240" s="100">
        <v>421495</v>
      </c>
      <c r="E240" s="64">
        <v>421495</v>
      </c>
      <c r="F240" s="45">
        <f>SUM('2019.06.30'!F240,'2019.07.31.'!F240,'2019.08.31.'!F240)</f>
        <v>0</v>
      </c>
      <c r="G240" s="45"/>
      <c r="H240" s="45"/>
      <c r="I240" s="45"/>
      <c r="J240" s="45"/>
      <c r="K240" s="45"/>
      <c r="L240" s="45">
        <f t="shared" si="44"/>
        <v>421495</v>
      </c>
      <c r="M240" s="95">
        <v>168748</v>
      </c>
      <c r="N240" s="45">
        <f t="shared" si="45"/>
        <v>252747</v>
      </c>
    </row>
    <row r="241" spans="1:14" x14ac:dyDescent="0.25">
      <c r="A241" s="355" t="s">
        <v>86</v>
      </c>
      <c r="B241" s="357" t="s">
        <v>19</v>
      </c>
      <c r="C241" s="4" t="s">
        <v>43</v>
      </c>
      <c r="D241" s="100">
        <v>515520</v>
      </c>
      <c r="E241" s="64">
        <v>515520</v>
      </c>
      <c r="F241" s="45">
        <f>SUM('2019.06.30'!F241,'2019.07.31.'!F241,'2019.08.31.'!F241)</f>
        <v>0</v>
      </c>
      <c r="G241" s="45"/>
      <c r="H241" s="45"/>
      <c r="I241" s="45"/>
      <c r="J241" s="45"/>
      <c r="K241" s="45"/>
      <c r="L241" s="45">
        <f t="shared" si="44"/>
        <v>515520</v>
      </c>
      <c r="M241" s="95">
        <v>338665</v>
      </c>
      <c r="N241" s="45">
        <f t="shared" si="45"/>
        <v>176855</v>
      </c>
    </row>
    <row r="242" spans="1:14" x14ac:dyDescent="0.25">
      <c r="A242" s="356"/>
      <c r="B242" s="358"/>
      <c r="C242" s="4" t="s">
        <v>45</v>
      </c>
      <c r="D242" s="100">
        <v>96190</v>
      </c>
      <c r="E242" s="64">
        <v>96190</v>
      </c>
      <c r="F242" s="45">
        <f>SUM('2019.06.30'!F242,'2019.07.31.'!F242,'2019.08.31.'!F242)</f>
        <v>0</v>
      </c>
      <c r="G242" s="45"/>
      <c r="H242" s="45"/>
      <c r="I242" s="45"/>
      <c r="J242" s="45"/>
      <c r="K242" s="45"/>
      <c r="L242" s="45">
        <f t="shared" si="44"/>
        <v>96190</v>
      </c>
      <c r="M242" s="95">
        <v>64493</v>
      </c>
      <c r="N242" s="45">
        <f t="shared" si="45"/>
        <v>31697</v>
      </c>
    </row>
    <row r="243" spans="1:14" x14ac:dyDescent="0.25">
      <c r="A243" s="355" t="s">
        <v>87</v>
      </c>
      <c r="B243" s="357" t="s">
        <v>21</v>
      </c>
      <c r="C243" s="4" t="s">
        <v>54</v>
      </c>
      <c r="D243" s="100">
        <v>160800</v>
      </c>
      <c r="E243" s="64">
        <v>160800</v>
      </c>
      <c r="F243" s="45">
        <f>SUM('2019.06.30'!F243,'2019.07.31.'!F243,'2019.08.31.'!F243)</f>
        <v>0</v>
      </c>
      <c r="G243" s="45"/>
      <c r="H243" s="45"/>
      <c r="I243" s="45"/>
      <c r="J243" s="45"/>
      <c r="K243" s="45"/>
      <c r="L243" s="45">
        <f t="shared" si="44"/>
        <v>160800</v>
      </c>
      <c r="M243" s="95">
        <v>72900</v>
      </c>
      <c r="N243" s="45">
        <f t="shared" si="45"/>
        <v>87900</v>
      </c>
    </row>
    <row r="244" spans="1:14" x14ac:dyDescent="0.25">
      <c r="A244" s="356"/>
      <c r="B244" s="358"/>
      <c r="C244" s="4" t="s">
        <v>45</v>
      </c>
      <c r="D244" s="100">
        <v>30016</v>
      </c>
      <c r="E244" s="64">
        <v>30016</v>
      </c>
      <c r="F244" s="45">
        <f>SUM('2019.06.30'!F244,'2019.07.31.'!F244,'2019.08.31.'!F244)</f>
        <v>0</v>
      </c>
      <c r="G244" s="45"/>
      <c r="H244" s="45"/>
      <c r="I244" s="45"/>
      <c r="J244" s="45"/>
      <c r="K244" s="45"/>
      <c r="L244" s="45">
        <f t="shared" si="44"/>
        <v>30016</v>
      </c>
      <c r="M244" s="95">
        <v>14048</v>
      </c>
      <c r="N244" s="45">
        <f t="shared" si="45"/>
        <v>15968</v>
      </c>
    </row>
    <row r="245" spans="1:14" x14ac:dyDescent="0.25">
      <c r="A245" s="355" t="s">
        <v>88</v>
      </c>
      <c r="B245" s="357" t="s">
        <v>13</v>
      </c>
      <c r="C245" s="4" t="s">
        <v>54</v>
      </c>
      <c r="D245" s="100">
        <v>0</v>
      </c>
      <c r="E245" s="64">
        <v>0</v>
      </c>
      <c r="F245" s="45">
        <f>SUM('2019.06.30'!F245,'2019.07.31.'!F245,'2019.08.31.'!F245)</f>
        <v>0</v>
      </c>
      <c r="G245" s="45"/>
      <c r="H245" s="45"/>
      <c r="I245" s="45"/>
      <c r="J245" s="45"/>
      <c r="K245" s="45"/>
      <c r="L245" s="45">
        <f t="shared" si="44"/>
        <v>0</v>
      </c>
      <c r="M245" s="95">
        <v>0</v>
      </c>
      <c r="N245" s="45">
        <f t="shared" si="45"/>
        <v>0</v>
      </c>
    </row>
    <row r="246" spans="1:14" x14ac:dyDescent="0.25">
      <c r="A246" s="356"/>
      <c r="B246" s="358"/>
      <c r="C246" s="4" t="s">
        <v>45</v>
      </c>
      <c r="D246" s="100">
        <v>0</v>
      </c>
      <c r="E246" s="64">
        <v>0</v>
      </c>
      <c r="F246" s="45">
        <f>SUM('2019.06.30'!F246,'2019.07.31.'!F246,'2019.08.31.'!F246)</f>
        <v>0</v>
      </c>
      <c r="G246" s="45"/>
      <c r="H246" s="45"/>
      <c r="I246" s="45"/>
      <c r="J246" s="45"/>
      <c r="K246" s="45"/>
      <c r="L246" s="45">
        <f t="shared" si="44"/>
        <v>0</v>
      </c>
      <c r="M246" s="95">
        <v>0</v>
      </c>
      <c r="N246" s="45">
        <f t="shared" si="45"/>
        <v>0</v>
      </c>
    </row>
    <row r="247" spans="1:14" x14ac:dyDescent="0.25">
      <c r="A247" s="355" t="s">
        <v>89</v>
      </c>
      <c r="B247" s="357" t="s">
        <v>16</v>
      </c>
      <c r="C247" s="4" t="s">
        <v>54</v>
      </c>
      <c r="D247" s="100">
        <v>171600</v>
      </c>
      <c r="E247" s="64">
        <v>171600</v>
      </c>
      <c r="F247" s="45">
        <f>SUM('2019.06.30'!F247,'2019.07.31.'!F247,'2019.08.31.'!F247)</f>
        <v>0</v>
      </c>
      <c r="G247" s="45"/>
      <c r="H247" s="45"/>
      <c r="I247" s="45"/>
      <c r="J247" s="45"/>
      <c r="K247" s="45"/>
      <c r="L247" s="45">
        <f t="shared" si="44"/>
        <v>171600</v>
      </c>
      <c r="M247" s="95">
        <v>62600</v>
      </c>
      <c r="N247" s="45">
        <f t="shared" si="45"/>
        <v>109000</v>
      </c>
    </row>
    <row r="248" spans="1:14" x14ac:dyDescent="0.25">
      <c r="A248" s="356"/>
      <c r="B248" s="358"/>
      <c r="C248" s="4" t="s">
        <v>45</v>
      </c>
      <c r="D248" s="100">
        <v>32032</v>
      </c>
      <c r="E248" s="64">
        <v>32032</v>
      </c>
      <c r="F248" s="45">
        <f>SUM('2019.06.30'!F248,'2019.07.31.'!F248,'2019.08.31.'!F248)</f>
        <v>0</v>
      </c>
      <c r="G248" s="45"/>
      <c r="H248" s="45"/>
      <c r="I248" s="45"/>
      <c r="J248" s="45"/>
      <c r="K248" s="45"/>
      <c r="L248" s="45">
        <f t="shared" si="44"/>
        <v>32032</v>
      </c>
      <c r="M248" s="95">
        <v>12070</v>
      </c>
      <c r="N248" s="45">
        <f t="shared" si="45"/>
        <v>19962</v>
      </c>
    </row>
    <row r="249" spans="1:14" x14ac:dyDescent="0.25">
      <c r="A249" s="355" t="s">
        <v>90</v>
      </c>
      <c r="B249" s="357" t="s">
        <v>19</v>
      </c>
      <c r="C249" s="4" t="s">
        <v>54</v>
      </c>
      <c r="D249" s="100">
        <v>141600</v>
      </c>
      <c r="E249" s="64">
        <v>141600</v>
      </c>
      <c r="F249" s="45">
        <f>SUM('2019.06.30'!F249,'2019.07.31.'!F249,'2019.08.31.'!F249)</f>
        <v>0</v>
      </c>
      <c r="G249" s="45"/>
      <c r="H249" s="45"/>
      <c r="I249" s="45"/>
      <c r="J249" s="45"/>
      <c r="K249" s="45"/>
      <c r="L249" s="45">
        <f t="shared" si="44"/>
        <v>141600</v>
      </c>
      <c r="M249" s="95">
        <v>88100</v>
      </c>
      <c r="N249" s="45">
        <f t="shared" si="45"/>
        <v>53500</v>
      </c>
    </row>
    <row r="250" spans="1:14" x14ac:dyDescent="0.25">
      <c r="A250" s="356"/>
      <c r="B250" s="358"/>
      <c r="C250" s="4" t="s">
        <v>45</v>
      </c>
      <c r="D250" s="100">
        <v>26432</v>
      </c>
      <c r="E250" s="64">
        <v>26432</v>
      </c>
      <c r="F250" s="45">
        <f>SUM('2019.06.30'!F250,'2019.07.31.'!F250,'2019.08.31.'!F250)</f>
        <v>0</v>
      </c>
      <c r="G250" s="45"/>
      <c r="H250" s="45"/>
      <c r="I250" s="45"/>
      <c r="J250" s="45"/>
      <c r="K250" s="45"/>
      <c r="L250" s="45">
        <f t="shared" si="44"/>
        <v>26432</v>
      </c>
      <c r="M250" s="95">
        <v>16960</v>
      </c>
      <c r="N250" s="45">
        <f t="shared" si="45"/>
        <v>9472</v>
      </c>
    </row>
    <row r="251" spans="1:14" x14ac:dyDescent="0.25">
      <c r="A251" s="365" t="s">
        <v>184</v>
      </c>
      <c r="B251" s="357" t="s">
        <v>15</v>
      </c>
      <c r="C251" s="4" t="s">
        <v>54</v>
      </c>
      <c r="D251" s="100">
        <v>141600</v>
      </c>
      <c r="E251" s="64">
        <v>141600</v>
      </c>
      <c r="F251" s="45">
        <f>SUM('2019.06.30'!F251,'2019.07.31.'!F251,'2019.08.31.'!F251)</f>
        <v>0</v>
      </c>
      <c r="G251" s="45"/>
      <c r="H251" s="45"/>
      <c r="I251" s="45"/>
      <c r="J251" s="45"/>
      <c r="K251" s="45"/>
      <c r="L251" s="45">
        <f t="shared" si="44"/>
        <v>141600</v>
      </c>
      <c r="M251" s="95">
        <v>88100</v>
      </c>
      <c r="N251" s="45">
        <f t="shared" si="45"/>
        <v>53500</v>
      </c>
    </row>
    <row r="252" spans="1:14" x14ac:dyDescent="0.25">
      <c r="A252" s="356"/>
      <c r="B252" s="358"/>
      <c r="C252" s="4" t="s">
        <v>45</v>
      </c>
      <c r="D252" s="100">
        <v>26432</v>
      </c>
      <c r="E252" s="64">
        <v>26432</v>
      </c>
      <c r="F252" s="45">
        <f>SUM('2019.06.30'!F252,'2019.07.31.'!F252,'2019.08.31.'!F252)</f>
        <v>0</v>
      </c>
      <c r="G252" s="45"/>
      <c r="H252" s="45"/>
      <c r="I252" s="45"/>
      <c r="J252" s="45"/>
      <c r="K252" s="45"/>
      <c r="L252" s="45">
        <f t="shared" si="44"/>
        <v>26432</v>
      </c>
      <c r="M252" s="95">
        <v>16961</v>
      </c>
      <c r="N252" s="45">
        <f t="shared" si="45"/>
        <v>9471</v>
      </c>
    </row>
    <row r="253" spans="1:14" x14ac:dyDescent="0.25">
      <c r="A253" s="472" t="s">
        <v>148</v>
      </c>
      <c r="B253" s="473"/>
      <c r="C253" s="474"/>
      <c r="D253" s="221">
        <f t="shared" ref="D253:N253" si="46">SUM(D232,D233,D234,D235,D236,D237,D238,D239,D240,D241,D242,D243,D244,D245,D246,D247,D248,D249,D250,D251,D252,D223,D222,D219,D215,D201,D200,D191,D184,D183,D177,D164,D163,D156,D142,D141,D134,D122,D121,D113,D108,D107,)</f>
        <v>156430891</v>
      </c>
      <c r="E253" s="221">
        <f t="shared" si="46"/>
        <v>156951371</v>
      </c>
      <c r="F253" s="221">
        <f>SUM('2019.06.30'!F253,'2019.07.31.'!F253,'2019.08.31.'!F253)</f>
        <v>0</v>
      </c>
      <c r="G253" s="221">
        <f t="shared" si="46"/>
        <v>0</v>
      </c>
      <c r="H253" s="221">
        <f t="shared" si="46"/>
        <v>-691920</v>
      </c>
      <c r="I253" s="221">
        <f t="shared" si="46"/>
        <v>88664</v>
      </c>
      <c r="J253" s="221">
        <f t="shared" si="46"/>
        <v>0</v>
      </c>
      <c r="K253" s="221">
        <f t="shared" si="46"/>
        <v>0</v>
      </c>
      <c r="L253" s="221">
        <f t="shared" si="46"/>
        <v>156348115</v>
      </c>
      <c r="M253" s="222">
        <f>SUM(M232,M233,M234,M235,M236,M237,M238,M239,M240,M241,M242,M243,M244,M245,M246,M247,M248,M249,M250,M251,M252,M223,M222,M219,M215,M201,M200,M191,M184,M183,M177,M164,M163,M156,M142,M141,M134,M122,M121,M113,M108,M107,)</f>
        <v>91592776</v>
      </c>
      <c r="N253" s="223">
        <f t="shared" si="46"/>
        <v>64755339</v>
      </c>
    </row>
    <row r="254" spans="1:14" x14ac:dyDescent="0.25">
      <c r="A254" s="363" t="s">
        <v>69</v>
      </c>
      <c r="B254" s="6" t="s">
        <v>9</v>
      </c>
      <c r="C254" s="4" t="s">
        <v>70</v>
      </c>
      <c r="D254" s="100">
        <v>0</v>
      </c>
      <c r="E254" s="45">
        <v>0</v>
      </c>
      <c r="F254" s="45">
        <f>SUM('2019.06.30'!F254,'2019.07.31.'!F254,'2019.08.31.'!F254)</f>
        <v>0</v>
      </c>
      <c r="G254" s="45"/>
      <c r="H254" s="45"/>
      <c r="I254" s="45"/>
      <c r="J254" s="45"/>
      <c r="K254" s="45"/>
      <c r="L254" s="45">
        <f t="shared" ref="L254:L256" si="47">E254+F254+G254+H254+I254+K254</f>
        <v>0</v>
      </c>
      <c r="M254" s="95">
        <v>0</v>
      </c>
      <c r="N254" s="45">
        <f t="shared" ref="N254:N256" si="48">L254-M254</f>
        <v>0</v>
      </c>
    </row>
    <row r="255" spans="1:14" x14ac:dyDescent="0.25">
      <c r="A255" s="363"/>
      <c r="B255" s="357" t="s">
        <v>42</v>
      </c>
      <c r="C255" s="4" t="s">
        <v>43</v>
      </c>
      <c r="D255" s="100">
        <v>978360</v>
      </c>
      <c r="E255" s="45">
        <v>978360</v>
      </c>
      <c r="F255" s="45">
        <f>SUM('2019.06.30'!F255,'2019.07.31.'!F255,'2019.08.31.'!F255)</f>
        <v>0</v>
      </c>
      <c r="G255" s="45"/>
      <c r="H255" s="45"/>
      <c r="I255" s="45">
        <v>81530</v>
      </c>
      <c r="J255" s="45"/>
      <c r="K255" s="45"/>
      <c r="L255" s="45">
        <f t="shared" si="47"/>
        <v>1059890</v>
      </c>
      <c r="M255" s="95">
        <v>652240</v>
      </c>
      <c r="N255" s="45">
        <f t="shared" si="48"/>
        <v>407650</v>
      </c>
    </row>
    <row r="256" spans="1:14" x14ac:dyDescent="0.25">
      <c r="A256" s="363"/>
      <c r="B256" s="364"/>
      <c r="C256" s="4" t="s">
        <v>54</v>
      </c>
      <c r="D256" s="100">
        <v>0</v>
      </c>
      <c r="E256" s="45">
        <v>1875</v>
      </c>
      <c r="F256" s="45">
        <f>SUM('2019.06.30'!F256,'2019.07.31.'!F256,'2019.08.31.'!F256)</f>
        <v>0</v>
      </c>
      <c r="G256" s="45"/>
      <c r="H256" s="45"/>
      <c r="I256" s="45"/>
      <c r="J256" s="45"/>
      <c r="K256" s="45"/>
      <c r="L256" s="45">
        <f t="shared" si="47"/>
        <v>1875</v>
      </c>
      <c r="M256" s="95">
        <v>1875</v>
      </c>
      <c r="N256" s="45">
        <f t="shared" si="48"/>
        <v>0</v>
      </c>
    </row>
    <row r="257" spans="1:14" x14ac:dyDescent="0.25">
      <c r="A257" s="363"/>
      <c r="B257" s="364"/>
      <c r="C257" s="18" t="s">
        <v>44</v>
      </c>
      <c r="D257" s="51">
        <f>SUM(D254:D256)</f>
        <v>978360</v>
      </c>
      <c r="E257" s="51">
        <f>SUM(E255:E256)</f>
        <v>980235</v>
      </c>
      <c r="F257" s="51">
        <f>SUM(F255:F256)</f>
        <v>0</v>
      </c>
      <c r="G257" s="51">
        <f t="shared" ref="G257:N257" si="49">SUM(G255:G256)</f>
        <v>0</v>
      </c>
      <c r="H257" s="51">
        <f t="shared" si="49"/>
        <v>0</v>
      </c>
      <c r="I257" s="51">
        <f t="shared" si="49"/>
        <v>81530</v>
      </c>
      <c r="J257" s="51">
        <f t="shared" si="49"/>
        <v>0</v>
      </c>
      <c r="K257" s="51">
        <f t="shared" si="49"/>
        <v>0</v>
      </c>
      <c r="L257" s="51">
        <f t="shared" si="49"/>
        <v>1061765</v>
      </c>
      <c r="M257" s="185">
        <f t="shared" si="49"/>
        <v>654115</v>
      </c>
      <c r="N257" s="83">
        <f t="shared" si="49"/>
        <v>407650</v>
      </c>
    </row>
    <row r="258" spans="1:14" x14ac:dyDescent="0.25">
      <c r="A258" s="363"/>
      <c r="B258" s="364"/>
      <c r="C258" s="220" t="s">
        <v>45</v>
      </c>
      <c r="D258" s="215">
        <v>91314</v>
      </c>
      <c r="E258" s="215">
        <v>91314</v>
      </c>
      <c r="F258" s="215">
        <f>SUM('2019.06.30'!F258,'2019.07.31.'!F258,'2019.08.31.'!F258)</f>
        <v>0</v>
      </c>
      <c r="G258" s="215"/>
      <c r="H258" s="215"/>
      <c r="I258" s="215">
        <v>7134</v>
      </c>
      <c r="J258" s="215"/>
      <c r="K258" s="215"/>
      <c r="L258" s="216">
        <f t="shared" ref="L258:L262" si="50">E258+F258+G258+H258+I258+K258</f>
        <v>98448</v>
      </c>
      <c r="M258" s="217">
        <v>62778</v>
      </c>
      <c r="N258" s="216">
        <f t="shared" ref="N258:N262" si="51">L258-M258</f>
        <v>35670</v>
      </c>
    </row>
    <row r="259" spans="1:14" x14ac:dyDescent="0.25">
      <c r="A259" s="363"/>
      <c r="B259" s="364"/>
      <c r="C259" s="4" t="s">
        <v>46</v>
      </c>
      <c r="D259" s="100">
        <v>0</v>
      </c>
      <c r="E259" s="45">
        <v>3181</v>
      </c>
      <c r="F259" s="45">
        <f>SUM('2019.06.30'!F259,'2019.07.31.'!F259,'2019.08.31.'!F259)</f>
        <v>0</v>
      </c>
      <c r="G259" s="45"/>
      <c r="H259" s="45"/>
      <c r="I259" s="45"/>
      <c r="J259" s="45"/>
      <c r="K259" s="45"/>
      <c r="L259" s="45">
        <f t="shared" si="50"/>
        <v>3181</v>
      </c>
      <c r="M259" s="95">
        <v>3181</v>
      </c>
      <c r="N259" s="94">
        <f t="shared" si="51"/>
        <v>0</v>
      </c>
    </row>
    <row r="260" spans="1:14" x14ac:dyDescent="0.25">
      <c r="A260" s="363"/>
      <c r="B260" s="364"/>
      <c r="C260" s="4" t="s">
        <v>56</v>
      </c>
      <c r="D260" s="100">
        <v>0</v>
      </c>
      <c r="E260" s="45">
        <v>428</v>
      </c>
      <c r="F260" s="45">
        <f>SUM('2019.06.30'!F260,'2019.07.31.'!F260,'2019.08.31.'!F260)</f>
        <v>0</v>
      </c>
      <c r="G260" s="45"/>
      <c r="H260" s="45"/>
      <c r="I260" s="45"/>
      <c r="J260" s="45"/>
      <c r="K260" s="45"/>
      <c r="L260" s="45">
        <f t="shared" si="50"/>
        <v>428</v>
      </c>
      <c r="M260" s="95">
        <v>428</v>
      </c>
      <c r="N260" s="94">
        <f t="shared" si="51"/>
        <v>0</v>
      </c>
    </row>
    <row r="261" spans="1:14" x14ac:dyDescent="0.25">
      <c r="A261" s="363"/>
      <c r="B261" s="364"/>
      <c r="C261" s="4" t="s">
        <v>47</v>
      </c>
      <c r="D261" s="100">
        <v>0</v>
      </c>
      <c r="E261" s="45">
        <v>1900</v>
      </c>
      <c r="F261" s="45">
        <f>SUM('2019.06.30'!F261,'2019.07.31.'!F261,'2019.08.31.'!F261)</f>
        <v>0</v>
      </c>
      <c r="G261" s="45"/>
      <c r="H261" s="45"/>
      <c r="I261" s="45"/>
      <c r="J261" s="45"/>
      <c r="K261" s="45"/>
      <c r="L261" s="45">
        <f t="shared" si="50"/>
        <v>1900</v>
      </c>
      <c r="M261" s="95">
        <v>1900</v>
      </c>
      <c r="N261" s="94">
        <f t="shared" si="51"/>
        <v>0</v>
      </c>
    </row>
    <row r="262" spans="1:14" x14ac:dyDescent="0.25">
      <c r="A262" s="363"/>
      <c r="B262" s="364"/>
      <c r="C262" s="4" t="s">
        <v>48</v>
      </c>
      <c r="D262" s="100">
        <v>0</v>
      </c>
      <c r="E262" s="45">
        <v>974</v>
      </c>
      <c r="F262" s="45">
        <f>SUM('2019.06.30'!F262,'2019.07.31.'!F262,'2019.08.31.'!F262)</f>
        <v>0</v>
      </c>
      <c r="G262" s="45"/>
      <c r="H262" s="45"/>
      <c r="I262" s="45"/>
      <c r="J262" s="45"/>
      <c r="K262" s="45"/>
      <c r="L262" s="45">
        <f t="shared" si="50"/>
        <v>974</v>
      </c>
      <c r="M262" s="95">
        <v>974</v>
      </c>
      <c r="N262" s="94">
        <f t="shared" si="51"/>
        <v>0</v>
      </c>
    </row>
    <row r="263" spans="1:14" x14ac:dyDescent="0.25">
      <c r="A263" s="363"/>
      <c r="B263" s="358"/>
      <c r="C263" s="18" t="s">
        <v>49</v>
      </c>
      <c r="D263" s="51">
        <f>SUM(D259:D262)</f>
        <v>0</v>
      </c>
      <c r="E263" s="51">
        <f>SUM(E259:E262)</f>
        <v>6483</v>
      </c>
      <c r="F263" s="51">
        <f>SUM(F259:F262)</f>
        <v>0</v>
      </c>
      <c r="G263" s="51">
        <f t="shared" ref="G263:N263" si="52">SUM(G259:G262)</f>
        <v>0</v>
      </c>
      <c r="H263" s="51">
        <f t="shared" si="52"/>
        <v>0</v>
      </c>
      <c r="I263" s="51">
        <f t="shared" si="52"/>
        <v>0</v>
      </c>
      <c r="J263" s="51">
        <f t="shared" si="52"/>
        <v>0</v>
      </c>
      <c r="K263" s="51">
        <f t="shared" si="52"/>
        <v>0</v>
      </c>
      <c r="L263" s="51">
        <f t="shared" si="52"/>
        <v>6483</v>
      </c>
      <c r="M263" s="185">
        <f t="shared" si="52"/>
        <v>6483</v>
      </c>
      <c r="N263" s="96">
        <f t="shared" si="52"/>
        <v>0</v>
      </c>
    </row>
    <row r="264" spans="1:14" x14ac:dyDescent="0.25">
      <c r="A264" s="363"/>
      <c r="B264" s="359" t="s">
        <v>21</v>
      </c>
      <c r="C264" s="4" t="s">
        <v>43</v>
      </c>
      <c r="D264" s="100">
        <v>4583341</v>
      </c>
      <c r="E264" s="45">
        <v>4677716</v>
      </c>
      <c r="F264" s="45">
        <f>SUM('2019.06.30'!F264,'2019.07.31.'!F264,'2019.08.31.'!F264)</f>
        <v>0</v>
      </c>
      <c r="G264" s="64">
        <v>652406</v>
      </c>
      <c r="H264" s="64"/>
      <c r="I264" s="45"/>
      <c r="J264" s="45"/>
      <c r="K264" s="45"/>
      <c r="L264" s="45">
        <f t="shared" ref="L264:L269" si="53">E264+F264+G264+H264+I264+K264</f>
        <v>5330122</v>
      </c>
      <c r="M264" s="95">
        <v>2914532</v>
      </c>
      <c r="N264" s="45">
        <f t="shared" ref="N264:N269" si="54">L264-M264</f>
        <v>2415590</v>
      </c>
    </row>
    <row r="265" spans="1:14" x14ac:dyDescent="0.25">
      <c r="A265" s="363"/>
      <c r="B265" s="359"/>
      <c r="C265" s="4" t="s">
        <v>50</v>
      </c>
      <c r="D265" s="100">
        <v>189600</v>
      </c>
      <c r="E265" s="45">
        <v>189600</v>
      </c>
      <c r="F265" s="45">
        <f>SUM('2019.06.30'!F265,'2019.07.31.'!F265,'2019.08.31.'!F265)</f>
        <v>0</v>
      </c>
      <c r="G265" s="64"/>
      <c r="H265" s="64"/>
      <c r="I265" s="45"/>
      <c r="J265" s="45"/>
      <c r="K265" s="45"/>
      <c r="L265" s="45">
        <f t="shared" si="53"/>
        <v>189600</v>
      </c>
      <c r="M265" s="95">
        <v>87500</v>
      </c>
      <c r="N265" s="45">
        <f t="shared" si="54"/>
        <v>102100</v>
      </c>
    </row>
    <row r="266" spans="1:14" x14ac:dyDescent="0.25">
      <c r="A266" s="363"/>
      <c r="B266" s="359"/>
      <c r="C266" s="4" t="s">
        <v>51</v>
      </c>
      <c r="D266" s="100">
        <v>10000</v>
      </c>
      <c r="E266" s="45">
        <v>10000</v>
      </c>
      <c r="F266" s="45">
        <f>SUM('2019.06.30'!F266,'2019.07.31.'!F266,'2019.08.31.'!F266)</f>
        <v>0</v>
      </c>
      <c r="G266" s="64"/>
      <c r="H266" s="64"/>
      <c r="I266" s="45"/>
      <c r="J266" s="45"/>
      <c r="K266" s="45"/>
      <c r="L266" s="45">
        <f t="shared" si="53"/>
        <v>10000</v>
      </c>
      <c r="M266" s="95">
        <v>0</v>
      </c>
      <c r="N266" s="45">
        <f t="shared" si="54"/>
        <v>10000</v>
      </c>
    </row>
    <row r="267" spans="1:14" x14ac:dyDescent="0.25">
      <c r="A267" s="363"/>
      <c r="B267" s="359"/>
      <c r="C267" s="4" t="s">
        <v>53</v>
      </c>
      <c r="D267" s="100">
        <v>24000</v>
      </c>
      <c r="E267" s="45">
        <v>24000</v>
      </c>
      <c r="F267" s="45">
        <f>SUM('2019.06.30'!F267,'2019.07.31.'!F267,'2019.08.31.'!F267)</f>
        <v>0</v>
      </c>
      <c r="G267" s="64"/>
      <c r="H267" s="64"/>
      <c r="I267" s="45"/>
      <c r="J267" s="45"/>
      <c r="K267" s="45"/>
      <c r="L267" s="45">
        <f t="shared" si="53"/>
        <v>24000</v>
      </c>
      <c r="M267" s="95">
        <v>12000</v>
      </c>
      <c r="N267" s="45">
        <f t="shared" si="54"/>
        <v>12000</v>
      </c>
    </row>
    <row r="268" spans="1:14" x14ac:dyDescent="0.25">
      <c r="A268" s="363"/>
      <c r="B268" s="359"/>
      <c r="C268" s="4" t="s">
        <v>54</v>
      </c>
      <c r="D268" s="100">
        <v>0</v>
      </c>
      <c r="E268" s="45">
        <v>153750</v>
      </c>
      <c r="F268" s="45">
        <f>SUM('2019.06.30'!F268,'2019.07.31.'!F268,'2019.08.31.'!F268)</f>
        <v>0</v>
      </c>
      <c r="G268" s="64"/>
      <c r="H268" s="64"/>
      <c r="I268" s="45"/>
      <c r="J268" s="45"/>
      <c r="K268" s="45"/>
      <c r="L268" s="45">
        <f t="shared" si="53"/>
        <v>153750</v>
      </c>
      <c r="M268" s="95">
        <v>3750</v>
      </c>
      <c r="N268" s="45">
        <f t="shared" si="54"/>
        <v>150000</v>
      </c>
    </row>
    <row r="269" spans="1:14" x14ac:dyDescent="0.25">
      <c r="A269" s="363"/>
      <c r="B269" s="359"/>
      <c r="C269" s="4" t="s">
        <v>55</v>
      </c>
      <c r="D269" s="100">
        <v>0</v>
      </c>
      <c r="E269" s="45">
        <v>0</v>
      </c>
      <c r="F269" s="45">
        <f>SUM('2019.06.30'!F269,'2019.07.31.'!F269,'2019.08.31.'!F269)</f>
        <v>0</v>
      </c>
      <c r="G269" s="45"/>
      <c r="H269" s="45"/>
      <c r="I269" s="45"/>
      <c r="J269" s="45"/>
      <c r="K269" s="45"/>
      <c r="L269" s="45">
        <f t="shared" si="53"/>
        <v>0</v>
      </c>
      <c r="M269" s="95">
        <v>0</v>
      </c>
      <c r="N269" s="45">
        <f t="shared" si="54"/>
        <v>0</v>
      </c>
    </row>
    <row r="270" spans="1:14" x14ac:dyDescent="0.25">
      <c r="A270" s="363"/>
      <c r="B270" s="359"/>
      <c r="C270" s="18" t="s">
        <v>44</v>
      </c>
      <c r="D270" s="51">
        <f>SUM(D264:D269)</f>
        <v>4806941</v>
      </c>
      <c r="E270" s="51">
        <f>SUM(E264:E269)</f>
        <v>5055066</v>
      </c>
      <c r="F270" s="51">
        <f>SUM(F264:F269)</f>
        <v>0</v>
      </c>
      <c r="G270" s="51">
        <f t="shared" ref="G270:M270" si="55">SUM(G264:G269)</f>
        <v>652406</v>
      </c>
      <c r="H270" s="51">
        <f t="shared" si="55"/>
        <v>0</v>
      </c>
      <c r="I270" s="51">
        <f t="shared" si="55"/>
        <v>0</v>
      </c>
      <c r="J270" s="51">
        <f t="shared" si="55"/>
        <v>0</v>
      </c>
      <c r="K270" s="51">
        <f t="shared" si="55"/>
        <v>0</v>
      </c>
      <c r="L270" s="51">
        <f t="shared" si="55"/>
        <v>5707472</v>
      </c>
      <c r="M270" s="185">
        <f t="shared" si="55"/>
        <v>3017782</v>
      </c>
      <c r="N270" s="83">
        <f>SUM(N264:N269)</f>
        <v>2689690</v>
      </c>
    </row>
    <row r="271" spans="1:14" x14ac:dyDescent="0.25">
      <c r="A271" s="363"/>
      <c r="B271" s="359"/>
      <c r="C271" s="220" t="s">
        <v>45</v>
      </c>
      <c r="D271" s="219">
        <v>923640</v>
      </c>
      <c r="E271" s="215">
        <v>972390</v>
      </c>
      <c r="F271" s="215">
        <f>SUM('2019.06.30'!F271,'2019.07.31.'!F271,'2019.08.31.'!F271)</f>
        <v>0</v>
      </c>
      <c r="G271" s="215">
        <v>127219</v>
      </c>
      <c r="H271" s="215"/>
      <c r="I271" s="215"/>
      <c r="J271" s="215"/>
      <c r="K271" s="215"/>
      <c r="L271" s="216">
        <f t="shared" ref="L271:L281" si="56">E271+F271+G271+H271+I271+K271</f>
        <v>1099609</v>
      </c>
      <c r="M271" s="217">
        <v>590663</v>
      </c>
      <c r="N271" s="216">
        <f t="shared" ref="N271:N281" si="57">L271-M271</f>
        <v>508946</v>
      </c>
    </row>
    <row r="272" spans="1:14" x14ac:dyDescent="0.25">
      <c r="A272" s="363"/>
      <c r="B272" s="359"/>
      <c r="C272" s="4" t="s">
        <v>46</v>
      </c>
      <c r="D272" s="100">
        <v>40000</v>
      </c>
      <c r="E272" s="45">
        <v>36819</v>
      </c>
      <c r="F272" s="45">
        <f>SUM('2019.06.30'!F272,'2019.07.31.'!F272,'2019.08.31.'!F272)</f>
        <v>0</v>
      </c>
      <c r="G272" s="45"/>
      <c r="H272" s="45"/>
      <c r="I272" s="45"/>
      <c r="J272" s="45"/>
      <c r="K272" s="45">
        <v>69866</v>
      </c>
      <c r="L272" s="45">
        <f t="shared" si="56"/>
        <v>106685</v>
      </c>
      <c r="M272" s="95">
        <v>7382</v>
      </c>
      <c r="N272" s="45">
        <f t="shared" si="57"/>
        <v>99303</v>
      </c>
    </row>
    <row r="273" spans="1:14" x14ac:dyDescent="0.25">
      <c r="A273" s="363"/>
      <c r="B273" s="359"/>
      <c r="C273" s="4" t="s">
        <v>56</v>
      </c>
      <c r="D273" s="100">
        <v>50000</v>
      </c>
      <c r="E273" s="45">
        <v>45824</v>
      </c>
      <c r="F273" s="45">
        <f>SUM('2019.06.30'!F273,'2019.07.31.'!F273,'2019.08.31.'!F273)</f>
        <v>0</v>
      </c>
      <c r="G273" s="45"/>
      <c r="H273" s="45"/>
      <c r="I273" s="45"/>
      <c r="J273" s="45"/>
      <c r="K273" s="45"/>
      <c r="L273" s="45">
        <f t="shared" si="56"/>
        <v>45824</v>
      </c>
      <c r="M273" s="95">
        <v>0</v>
      </c>
      <c r="N273" s="64">
        <f t="shared" si="57"/>
        <v>45824</v>
      </c>
    </row>
    <row r="274" spans="1:14" x14ac:dyDescent="0.25">
      <c r="A274" s="363"/>
      <c r="B274" s="359"/>
      <c r="C274" s="92" t="s">
        <v>58</v>
      </c>
      <c r="D274" s="106">
        <v>0</v>
      </c>
      <c r="E274" s="45">
        <v>1642</v>
      </c>
      <c r="F274" s="45">
        <f>SUM('2019.06.30'!F274,'2019.07.31.'!F274,'2019.08.31.'!F274)</f>
        <v>0</v>
      </c>
      <c r="G274" s="64"/>
      <c r="H274" s="64"/>
      <c r="I274" s="64"/>
      <c r="J274" s="64"/>
      <c r="K274" s="45">
        <v>1000</v>
      </c>
      <c r="L274" s="45">
        <f t="shared" si="56"/>
        <v>2642</v>
      </c>
      <c r="M274" s="95">
        <v>1642</v>
      </c>
      <c r="N274" s="94">
        <f t="shared" si="57"/>
        <v>1000</v>
      </c>
    </row>
    <row r="275" spans="1:14" x14ac:dyDescent="0.25">
      <c r="A275" s="363"/>
      <c r="B275" s="359"/>
      <c r="C275" s="4" t="s">
        <v>59</v>
      </c>
      <c r="D275" s="100">
        <v>50000</v>
      </c>
      <c r="E275" s="45">
        <v>50000</v>
      </c>
      <c r="F275" s="45">
        <f>SUM('2019.06.30'!F275,'2019.07.31.'!F275,'2019.08.31.'!F275)</f>
        <v>0</v>
      </c>
      <c r="G275" s="64"/>
      <c r="H275" s="64"/>
      <c r="I275" s="64"/>
      <c r="J275" s="64"/>
      <c r="K275" s="45"/>
      <c r="L275" s="45">
        <f t="shared" si="56"/>
        <v>50000</v>
      </c>
      <c r="M275" s="95">
        <v>33999</v>
      </c>
      <c r="N275" s="64">
        <f t="shared" si="57"/>
        <v>16001</v>
      </c>
    </row>
    <row r="276" spans="1:14" x14ac:dyDescent="0.25">
      <c r="A276" s="363"/>
      <c r="B276" s="359"/>
      <c r="C276" s="4" t="s">
        <v>60</v>
      </c>
      <c r="D276" s="100">
        <v>4000</v>
      </c>
      <c r="E276" s="45">
        <v>54000</v>
      </c>
      <c r="F276" s="45">
        <f>SUM('2019.06.30'!F276,'2019.07.31.'!F276,'2019.08.31.'!F276)</f>
        <v>0</v>
      </c>
      <c r="G276" s="64"/>
      <c r="H276" s="64"/>
      <c r="I276" s="64"/>
      <c r="J276" s="64"/>
      <c r="K276" s="45"/>
      <c r="L276" s="45">
        <f t="shared" si="56"/>
        <v>54000</v>
      </c>
      <c r="M276" s="95">
        <v>4000</v>
      </c>
      <c r="N276" s="64">
        <f t="shared" si="57"/>
        <v>50000</v>
      </c>
    </row>
    <row r="277" spans="1:14" x14ac:dyDescent="0.25">
      <c r="A277" s="363"/>
      <c r="B277" s="359"/>
      <c r="C277" s="4" t="s">
        <v>47</v>
      </c>
      <c r="D277" s="100">
        <v>16800</v>
      </c>
      <c r="E277" s="45">
        <v>16800</v>
      </c>
      <c r="F277" s="45">
        <f>SUM('2019.06.30'!F277,'2019.07.31.'!F277,'2019.08.31.'!F277)</f>
        <v>0</v>
      </c>
      <c r="G277" s="64"/>
      <c r="H277" s="64"/>
      <c r="I277" s="64"/>
      <c r="J277" s="64"/>
      <c r="K277" s="45"/>
      <c r="L277" s="45">
        <f t="shared" si="56"/>
        <v>16800</v>
      </c>
      <c r="M277" s="95">
        <v>8400</v>
      </c>
      <c r="N277" s="64">
        <f t="shared" si="57"/>
        <v>8400</v>
      </c>
    </row>
    <row r="278" spans="1:14" x14ac:dyDescent="0.25">
      <c r="A278" s="363"/>
      <c r="B278" s="359"/>
      <c r="C278" s="4" t="s">
        <v>61</v>
      </c>
      <c r="D278" s="100">
        <v>0</v>
      </c>
      <c r="E278" s="45">
        <v>634655</v>
      </c>
      <c r="F278" s="45">
        <f>SUM('2019.06.30'!F278,'2019.07.31.'!F278,'2019.08.31.'!F278)</f>
        <v>0</v>
      </c>
      <c r="G278" s="64"/>
      <c r="H278" s="64"/>
      <c r="I278" s="64"/>
      <c r="J278" s="64"/>
      <c r="K278" s="45">
        <v>10000</v>
      </c>
      <c r="L278" s="45">
        <f t="shared" si="56"/>
        <v>644655</v>
      </c>
      <c r="M278" s="95">
        <v>206</v>
      </c>
      <c r="N278" s="64">
        <f t="shared" si="57"/>
        <v>644449</v>
      </c>
    </row>
    <row r="279" spans="1:14" x14ac:dyDescent="0.25">
      <c r="A279" s="363"/>
      <c r="B279" s="359"/>
      <c r="C279" s="4" t="s">
        <v>62</v>
      </c>
      <c r="D279" s="100">
        <v>26665</v>
      </c>
      <c r="E279" s="45">
        <v>26665</v>
      </c>
      <c r="F279" s="45">
        <f>SUM('2019.06.30'!F279,'2019.07.31.'!F279,'2019.08.31.'!F279)</f>
        <v>0</v>
      </c>
      <c r="G279" s="64"/>
      <c r="H279" s="64"/>
      <c r="I279" s="64"/>
      <c r="J279" s="64"/>
      <c r="K279" s="45"/>
      <c r="L279" s="45">
        <f t="shared" si="56"/>
        <v>26665</v>
      </c>
      <c r="M279" s="95">
        <v>16680</v>
      </c>
      <c r="N279" s="64">
        <f t="shared" si="57"/>
        <v>9985</v>
      </c>
    </row>
    <row r="280" spans="1:14" x14ac:dyDescent="0.25">
      <c r="A280" s="363"/>
      <c r="B280" s="359"/>
      <c r="C280" s="4" t="s">
        <v>48</v>
      </c>
      <c r="D280" s="100">
        <v>23480</v>
      </c>
      <c r="E280" s="45">
        <v>166807</v>
      </c>
      <c r="F280" s="45">
        <f>SUM('2019.06.30'!F280,'2019.07.31.'!F280,'2019.08.31.'!F280)</f>
        <v>0</v>
      </c>
      <c r="G280" s="64"/>
      <c r="H280" s="64"/>
      <c r="I280" s="64"/>
      <c r="J280" s="64"/>
      <c r="K280" s="45">
        <v>19134</v>
      </c>
      <c r="L280" s="45">
        <f t="shared" si="56"/>
        <v>185941</v>
      </c>
      <c r="M280" s="95">
        <v>5502</v>
      </c>
      <c r="N280" s="64">
        <f t="shared" si="57"/>
        <v>180439</v>
      </c>
    </row>
    <row r="281" spans="1:14" x14ac:dyDescent="0.25">
      <c r="A281" s="363"/>
      <c r="B281" s="359"/>
      <c r="C281" s="4" t="s">
        <v>63</v>
      </c>
      <c r="D281" s="100">
        <v>236898</v>
      </c>
      <c r="E281" s="45">
        <v>396398</v>
      </c>
      <c r="F281" s="45">
        <f>SUM('2019.06.30'!F281,'2019.07.31.'!F281,'2019.08.31.'!F281)</f>
        <v>0</v>
      </c>
      <c r="G281" s="64"/>
      <c r="H281" s="64"/>
      <c r="I281" s="64"/>
      <c r="J281" s="64"/>
      <c r="K281" s="45"/>
      <c r="L281" s="45">
        <f t="shared" si="56"/>
        <v>396398</v>
      </c>
      <c r="M281" s="95">
        <v>0</v>
      </c>
      <c r="N281" s="45">
        <f t="shared" si="57"/>
        <v>396398</v>
      </c>
    </row>
    <row r="282" spans="1:14" x14ac:dyDescent="0.25">
      <c r="A282" s="363"/>
      <c r="B282" s="359"/>
      <c r="C282" s="18" t="s">
        <v>49</v>
      </c>
      <c r="D282" s="51">
        <f>SUM(D272:D281)</f>
        <v>447843</v>
      </c>
      <c r="E282" s="51">
        <f>SUM(E272:E281)</f>
        <v>1429610</v>
      </c>
      <c r="F282" s="51">
        <f>SUM(F272:F281)</f>
        <v>0</v>
      </c>
      <c r="G282" s="51">
        <f t="shared" ref="G282:N282" si="58">SUM(G272:G281)</f>
        <v>0</v>
      </c>
      <c r="H282" s="51">
        <f t="shared" si="58"/>
        <v>0</v>
      </c>
      <c r="I282" s="51">
        <f t="shared" si="58"/>
        <v>0</v>
      </c>
      <c r="J282" s="51">
        <f t="shared" si="58"/>
        <v>0</v>
      </c>
      <c r="K282" s="51">
        <f t="shared" si="58"/>
        <v>100000</v>
      </c>
      <c r="L282" s="51">
        <f t="shared" si="58"/>
        <v>1529610</v>
      </c>
      <c r="M282" s="185">
        <f t="shared" si="58"/>
        <v>77811</v>
      </c>
      <c r="N282" s="83">
        <f t="shared" si="58"/>
        <v>1451799</v>
      </c>
    </row>
    <row r="283" spans="1:14" x14ac:dyDescent="0.25">
      <c r="A283" s="355" t="s">
        <v>91</v>
      </c>
      <c r="B283" s="357" t="s">
        <v>21</v>
      </c>
      <c r="C283" s="4" t="s">
        <v>43</v>
      </c>
      <c r="D283" s="100">
        <v>270312</v>
      </c>
      <c r="E283" s="45">
        <v>270312</v>
      </c>
      <c r="F283" s="45">
        <f>SUM('2019.06.30'!F283,'2019.07.31.'!F283,'2019.08.31.'!F283)</f>
        <v>0</v>
      </c>
      <c r="G283" s="45"/>
      <c r="H283" s="45"/>
      <c r="I283" s="45"/>
      <c r="J283" s="45"/>
      <c r="K283" s="45"/>
      <c r="L283" s="45">
        <f t="shared" ref="L283:L284" si="59">E283+F283+G283+H283+I283+K283</f>
        <v>270312</v>
      </c>
      <c r="M283" s="95">
        <v>186805</v>
      </c>
      <c r="N283" s="45">
        <f t="shared" ref="N283:N284" si="60">L283-M283</f>
        <v>83507</v>
      </c>
    </row>
    <row r="284" spans="1:14" x14ac:dyDescent="0.25">
      <c r="A284" s="356"/>
      <c r="B284" s="358"/>
      <c r="C284" s="4" t="s">
        <v>45</v>
      </c>
      <c r="D284" s="100">
        <v>50458</v>
      </c>
      <c r="E284" s="45">
        <v>50458</v>
      </c>
      <c r="F284" s="45">
        <f>SUM('2019.06.30'!F284,'2019.07.31.'!F284,'2019.08.31.'!F284)</f>
        <v>0</v>
      </c>
      <c r="G284" s="45"/>
      <c r="H284" s="45"/>
      <c r="I284" s="45"/>
      <c r="J284" s="45"/>
      <c r="K284" s="45"/>
      <c r="L284" s="45">
        <f t="shared" si="59"/>
        <v>50458</v>
      </c>
      <c r="M284" s="95">
        <v>35906</v>
      </c>
      <c r="N284" s="45">
        <f t="shared" si="60"/>
        <v>14552</v>
      </c>
    </row>
    <row r="285" spans="1:14" x14ac:dyDescent="0.25">
      <c r="A285" s="472" t="s">
        <v>149</v>
      </c>
      <c r="B285" s="473"/>
      <c r="C285" s="474"/>
      <c r="D285" s="221">
        <f>SUM(D254+D257+D258+D263+D270+D271+D282+D283+D284)</f>
        <v>7568868</v>
      </c>
      <c r="E285" s="221">
        <f t="shared" ref="E285:N285" si="61">SUM(E254+E257+E258+E263+E270+E271+E282+E283+E284)</f>
        <v>8855868</v>
      </c>
      <c r="F285" s="221">
        <f>SUM('2019.06.30'!F285,'2019.07.31.'!F285,'2019.08.31.'!F285)</f>
        <v>0</v>
      </c>
      <c r="G285" s="221">
        <f t="shared" si="61"/>
        <v>779625</v>
      </c>
      <c r="H285" s="221">
        <f t="shared" si="61"/>
        <v>0</v>
      </c>
      <c r="I285" s="221">
        <f t="shared" si="61"/>
        <v>88664</v>
      </c>
      <c r="J285" s="221">
        <f t="shared" si="61"/>
        <v>0</v>
      </c>
      <c r="K285" s="221">
        <f t="shared" si="61"/>
        <v>100000</v>
      </c>
      <c r="L285" s="221">
        <f t="shared" si="61"/>
        <v>9824157</v>
      </c>
      <c r="M285" s="222">
        <f>SUM(M254+M257+M258+M263+M270+M271+M282+M283+M284)</f>
        <v>4632343</v>
      </c>
      <c r="N285" s="223">
        <f t="shared" si="61"/>
        <v>5191814</v>
      </c>
    </row>
    <row r="286" spans="1:14" x14ac:dyDescent="0.25">
      <c r="A286" s="363" t="s">
        <v>71</v>
      </c>
      <c r="B286" s="6" t="s">
        <v>9</v>
      </c>
      <c r="C286" s="4" t="s">
        <v>70</v>
      </c>
      <c r="D286" s="100">
        <v>0</v>
      </c>
      <c r="E286" s="45">
        <v>0</v>
      </c>
      <c r="F286" s="45">
        <f>SUM('2019.06.30'!F286,'2019.07.31.'!F286,'2019.08.31.'!F286)</f>
        <v>0</v>
      </c>
      <c r="G286" s="45"/>
      <c r="H286" s="45"/>
      <c r="I286" s="45"/>
      <c r="J286" s="45"/>
      <c r="K286" s="45"/>
      <c r="L286" s="45">
        <f t="shared" ref="L286:L288" si="62">E286+F286+G286+H286+I286+K286</f>
        <v>0</v>
      </c>
      <c r="M286" s="95">
        <v>0</v>
      </c>
      <c r="N286" s="45">
        <f t="shared" ref="N286:N288" si="63">L286-M286</f>
        <v>0</v>
      </c>
    </row>
    <row r="287" spans="1:14" x14ac:dyDescent="0.25">
      <c r="A287" s="363"/>
      <c r="B287" s="357" t="s">
        <v>42</v>
      </c>
      <c r="C287" s="4" t="s">
        <v>43</v>
      </c>
      <c r="D287" s="100">
        <v>0</v>
      </c>
      <c r="E287" s="45">
        <v>0</v>
      </c>
      <c r="F287" s="45">
        <f>SUM('2019.06.30'!F287,'2019.07.31.'!F287,'2019.08.31.'!F287)</f>
        <v>0</v>
      </c>
      <c r="G287" s="45"/>
      <c r="H287" s="45"/>
      <c r="I287" s="45"/>
      <c r="J287" s="45"/>
      <c r="K287" s="45"/>
      <c r="L287" s="45">
        <f t="shared" si="62"/>
        <v>0</v>
      </c>
      <c r="M287" s="95">
        <v>0</v>
      </c>
      <c r="N287" s="45">
        <f t="shared" si="63"/>
        <v>0</v>
      </c>
    </row>
    <row r="288" spans="1:14" x14ac:dyDescent="0.25">
      <c r="A288" s="363"/>
      <c r="B288" s="364"/>
      <c r="C288" s="4" t="s">
        <v>54</v>
      </c>
      <c r="D288" s="100">
        <v>0</v>
      </c>
      <c r="E288" s="45">
        <v>0</v>
      </c>
      <c r="F288" s="45">
        <f>SUM('2019.06.30'!F288,'2019.07.31.'!F288,'2019.08.31.'!F288)</f>
        <v>0</v>
      </c>
      <c r="G288" s="45"/>
      <c r="H288" s="45"/>
      <c r="I288" s="45"/>
      <c r="J288" s="45"/>
      <c r="K288" s="45"/>
      <c r="L288" s="45">
        <f t="shared" si="62"/>
        <v>0</v>
      </c>
      <c r="M288" s="95">
        <v>0</v>
      </c>
      <c r="N288" s="45">
        <f t="shared" si="63"/>
        <v>0</v>
      </c>
    </row>
    <row r="289" spans="1:14" x14ac:dyDescent="0.25">
      <c r="A289" s="363"/>
      <c r="B289" s="364"/>
      <c r="C289" s="18" t="s">
        <v>44</v>
      </c>
      <c r="D289" s="108">
        <f>SUM(D287:D288)</f>
        <v>0</v>
      </c>
      <c r="E289" s="108">
        <v>0</v>
      </c>
      <c r="F289" s="108">
        <v>0</v>
      </c>
      <c r="G289" s="51">
        <f t="shared" ref="G289:N289" si="64">SUM(G287:G288)</f>
        <v>0</v>
      </c>
      <c r="H289" s="51">
        <f t="shared" si="64"/>
        <v>0</v>
      </c>
      <c r="I289" s="51">
        <f t="shared" si="64"/>
        <v>0</v>
      </c>
      <c r="J289" s="51">
        <f t="shared" si="64"/>
        <v>0</v>
      </c>
      <c r="K289" s="51">
        <f t="shared" si="64"/>
        <v>0</v>
      </c>
      <c r="L289" s="51">
        <f t="shared" si="64"/>
        <v>0</v>
      </c>
      <c r="M289" s="185">
        <f t="shared" si="64"/>
        <v>0</v>
      </c>
      <c r="N289" s="83">
        <f t="shared" si="64"/>
        <v>0</v>
      </c>
    </row>
    <row r="290" spans="1:14" x14ac:dyDescent="0.25">
      <c r="A290" s="363"/>
      <c r="B290" s="364"/>
      <c r="C290" s="220" t="s">
        <v>45</v>
      </c>
      <c r="D290" s="219">
        <v>0</v>
      </c>
      <c r="E290" s="215">
        <v>0</v>
      </c>
      <c r="F290" s="215">
        <f>SUM('2019.06.30'!F290,'2019.07.31.'!F290,'2019.08.31.'!F290)</f>
        <v>0</v>
      </c>
      <c r="G290" s="215"/>
      <c r="H290" s="215"/>
      <c r="I290" s="215"/>
      <c r="J290" s="215"/>
      <c r="K290" s="215"/>
      <c r="L290" s="216">
        <f t="shared" ref="L290:L292" si="65">E290+F290+G290+H290+I290+K290</f>
        <v>0</v>
      </c>
      <c r="M290" s="217">
        <v>0</v>
      </c>
      <c r="N290" s="216">
        <f t="shared" ref="N290:N292" si="66">L290-M290</f>
        <v>0</v>
      </c>
    </row>
    <row r="291" spans="1:14" x14ac:dyDescent="0.25">
      <c r="A291" s="363"/>
      <c r="B291" s="364"/>
      <c r="C291" s="4" t="s">
        <v>46</v>
      </c>
      <c r="D291" s="100">
        <v>0</v>
      </c>
      <c r="E291" s="45">
        <v>0</v>
      </c>
      <c r="F291" s="45">
        <f>SUM('2019.06.30'!F291,'2019.07.31.'!F291,'2019.08.31.'!F291)</f>
        <v>0</v>
      </c>
      <c r="G291" s="45"/>
      <c r="H291" s="45"/>
      <c r="I291" s="45"/>
      <c r="J291" s="45"/>
      <c r="K291" s="45"/>
      <c r="L291" s="45">
        <f t="shared" si="65"/>
        <v>0</v>
      </c>
      <c r="M291" s="95">
        <v>0</v>
      </c>
      <c r="N291" s="45">
        <f t="shared" si="66"/>
        <v>0</v>
      </c>
    </row>
    <row r="292" spans="1:14" x14ac:dyDescent="0.25">
      <c r="A292" s="363"/>
      <c r="B292" s="364"/>
      <c r="C292" s="4" t="s">
        <v>48</v>
      </c>
      <c r="D292" s="100">
        <v>0</v>
      </c>
      <c r="E292" s="45">
        <v>0</v>
      </c>
      <c r="F292" s="45">
        <f>SUM('2019.06.30'!F292,'2019.07.31.'!F292,'2019.08.31.'!F292)</f>
        <v>0</v>
      </c>
      <c r="G292" s="45"/>
      <c r="H292" s="45"/>
      <c r="I292" s="45"/>
      <c r="J292" s="45"/>
      <c r="K292" s="45"/>
      <c r="L292" s="45">
        <f t="shared" si="65"/>
        <v>0</v>
      </c>
      <c r="M292" s="95">
        <v>0</v>
      </c>
      <c r="N292" s="45">
        <f t="shared" si="66"/>
        <v>0</v>
      </c>
    </row>
    <row r="293" spans="1:14" x14ac:dyDescent="0.25">
      <c r="A293" s="363"/>
      <c r="B293" s="358"/>
      <c r="C293" s="18" t="s">
        <v>49</v>
      </c>
      <c r="D293" s="108">
        <f>SUM(D291:D292)</f>
        <v>0</v>
      </c>
      <c r="E293" s="108">
        <v>0</v>
      </c>
      <c r="F293" s="108">
        <v>0</v>
      </c>
      <c r="G293" s="51">
        <f t="shared" ref="G293:N293" si="67">SUM(G291:G292)</f>
        <v>0</v>
      </c>
      <c r="H293" s="51">
        <f t="shared" si="67"/>
        <v>0</v>
      </c>
      <c r="I293" s="51">
        <f t="shared" si="67"/>
        <v>0</v>
      </c>
      <c r="J293" s="51">
        <f t="shared" si="67"/>
        <v>0</v>
      </c>
      <c r="K293" s="51">
        <f t="shared" si="67"/>
        <v>0</v>
      </c>
      <c r="L293" s="51">
        <f t="shared" si="67"/>
        <v>0</v>
      </c>
      <c r="M293" s="185">
        <f t="shared" si="67"/>
        <v>0</v>
      </c>
      <c r="N293" s="83">
        <f t="shared" si="67"/>
        <v>0</v>
      </c>
    </row>
    <row r="294" spans="1:14" x14ac:dyDescent="0.25">
      <c r="A294" s="363"/>
      <c r="B294" s="357" t="s">
        <v>21</v>
      </c>
      <c r="C294" s="4" t="s">
        <v>43</v>
      </c>
      <c r="D294" s="100">
        <v>2430193</v>
      </c>
      <c r="E294" s="45">
        <v>2692312</v>
      </c>
      <c r="F294" s="45">
        <f>SUM('2019.06.30'!F294,'2019.07.31.'!F294,'2019.08.31.'!F294)</f>
        <v>0</v>
      </c>
      <c r="G294" s="64">
        <v>159500</v>
      </c>
      <c r="H294" s="45">
        <v>-226133</v>
      </c>
      <c r="I294" s="45"/>
      <c r="J294" s="45"/>
      <c r="K294" s="45"/>
      <c r="L294" s="45">
        <f t="shared" ref="L294:L298" si="68">E294+F294+G294+H294+I294+K294</f>
        <v>2625679</v>
      </c>
      <c r="M294" s="95">
        <v>1570966</v>
      </c>
      <c r="N294" s="45">
        <f t="shared" ref="N294:N298" si="69">L294-M294</f>
        <v>1054713</v>
      </c>
    </row>
    <row r="295" spans="1:14" x14ac:dyDescent="0.25">
      <c r="A295" s="363"/>
      <c r="B295" s="364"/>
      <c r="C295" s="4" t="s">
        <v>50</v>
      </c>
      <c r="D295" s="100">
        <v>100000</v>
      </c>
      <c r="E295" s="45">
        <v>100000</v>
      </c>
      <c r="F295" s="45">
        <f>SUM('2019.06.30'!F295,'2019.07.31.'!F295,'2019.08.31.'!F295)</f>
        <v>0</v>
      </c>
      <c r="G295" s="64"/>
      <c r="H295" s="45"/>
      <c r="I295" s="45"/>
      <c r="J295" s="45"/>
      <c r="K295" s="45"/>
      <c r="L295" s="45">
        <f t="shared" si="68"/>
        <v>100000</v>
      </c>
      <c r="M295" s="95">
        <v>50000</v>
      </c>
      <c r="N295" s="45">
        <f t="shared" si="69"/>
        <v>50000</v>
      </c>
    </row>
    <row r="296" spans="1:14" x14ac:dyDescent="0.25">
      <c r="A296" s="363"/>
      <c r="B296" s="364"/>
      <c r="C296" s="4" t="s">
        <v>51</v>
      </c>
      <c r="D296" s="100">
        <v>5000</v>
      </c>
      <c r="E296" s="45">
        <v>5000</v>
      </c>
      <c r="F296" s="45">
        <f>SUM('2019.06.30'!F296,'2019.07.31.'!F296,'2019.08.31.'!F296)</f>
        <v>0</v>
      </c>
      <c r="G296" s="64"/>
      <c r="H296" s="45"/>
      <c r="I296" s="45"/>
      <c r="J296" s="45"/>
      <c r="K296" s="45"/>
      <c r="L296" s="45">
        <f t="shared" si="68"/>
        <v>5000</v>
      </c>
      <c r="M296" s="95">
        <v>0</v>
      </c>
      <c r="N296" s="45">
        <f t="shared" si="69"/>
        <v>5000</v>
      </c>
    </row>
    <row r="297" spans="1:14" x14ac:dyDescent="0.25">
      <c r="A297" s="363"/>
      <c r="B297" s="364"/>
      <c r="C297" s="4" t="s">
        <v>53</v>
      </c>
      <c r="D297" s="100">
        <v>12000</v>
      </c>
      <c r="E297" s="45">
        <v>12000</v>
      </c>
      <c r="F297" s="45">
        <f>SUM('2019.06.30'!F297,'2019.07.31.'!F297,'2019.08.31.'!F297)</f>
        <v>0</v>
      </c>
      <c r="G297" s="64"/>
      <c r="H297" s="45"/>
      <c r="I297" s="45"/>
      <c r="J297" s="45"/>
      <c r="K297" s="45"/>
      <c r="L297" s="45">
        <f t="shared" si="68"/>
        <v>12000</v>
      </c>
      <c r="M297" s="95">
        <v>6000</v>
      </c>
      <c r="N297" s="45">
        <f t="shared" si="69"/>
        <v>6000</v>
      </c>
    </row>
    <row r="298" spans="1:14" x14ac:dyDescent="0.25">
      <c r="A298" s="363"/>
      <c r="B298" s="364"/>
      <c r="C298" s="4" t="s">
        <v>54</v>
      </c>
      <c r="D298" s="100">
        <v>0</v>
      </c>
      <c r="E298" s="45">
        <v>96877</v>
      </c>
      <c r="F298" s="45">
        <f>SUM('2019.06.30'!F298,'2019.07.31.'!F298,'2019.08.31.'!F298)</f>
        <v>0</v>
      </c>
      <c r="G298" s="64"/>
      <c r="H298" s="45"/>
      <c r="I298" s="45"/>
      <c r="J298" s="45"/>
      <c r="K298" s="45"/>
      <c r="L298" s="45">
        <f t="shared" si="68"/>
        <v>96877</v>
      </c>
      <c r="M298" s="95">
        <v>37881</v>
      </c>
      <c r="N298" s="45">
        <f t="shared" si="69"/>
        <v>58996</v>
      </c>
    </row>
    <row r="299" spans="1:14" x14ac:dyDescent="0.25">
      <c r="A299" s="363"/>
      <c r="B299" s="364"/>
      <c r="C299" s="18" t="s">
        <v>44</v>
      </c>
      <c r="D299" s="108">
        <f>SUM(D294:D298)</f>
        <v>2547193</v>
      </c>
      <c r="E299" s="108">
        <f>SUM(E294:E298)</f>
        <v>2906189</v>
      </c>
      <c r="F299" s="108">
        <f>SUM(F294:F298)</f>
        <v>0</v>
      </c>
      <c r="G299" s="51">
        <f t="shared" ref="G299:N299" si="70">SUM(G294:G298)</f>
        <v>159500</v>
      </c>
      <c r="H299" s="51">
        <f t="shared" si="70"/>
        <v>-226133</v>
      </c>
      <c r="I299" s="51">
        <f t="shared" si="70"/>
        <v>0</v>
      </c>
      <c r="J299" s="51">
        <f t="shared" si="70"/>
        <v>0</v>
      </c>
      <c r="K299" s="51">
        <f t="shared" si="70"/>
        <v>0</v>
      </c>
      <c r="L299" s="51">
        <f t="shared" si="70"/>
        <v>2839556</v>
      </c>
      <c r="M299" s="185">
        <f t="shared" si="70"/>
        <v>1664847</v>
      </c>
      <c r="N299" s="83">
        <f t="shared" si="70"/>
        <v>1174709</v>
      </c>
    </row>
    <row r="300" spans="1:14" x14ac:dyDescent="0.25">
      <c r="A300" s="363"/>
      <c r="B300" s="364"/>
      <c r="C300" s="220" t="s">
        <v>45</v>
      </c>
      <c r="D300" s="219">
        <v>491017</v>
      </c>
      <c r="E300" s="215">
        <v>561021</v>
      </c>
      <c r="F300" s="215">
        <f>SUM('2019.06.30'!F300,'2019.07.31.'!F300,'2019.08.31.'!F300)</f>
        <v>0</v>
      </c>
      <c r="G300" s="215">
        <v>31102</v>
      </c>
      <c r="H300" s="215">
        <v>-44096</v>
      </c>
      <c r="I300" s="215"/>
      <c r="J300" s="215"/>
      <c r="K300" s="215"/>
      <c r="L300" s="216">
        <f t="shared" ref="L300:L308" si="71">E300+F300+G300+H300+I300+K300</f>
        <v>548027</v>
      </c>
      <c r="M300" s="217">
        <v>326274</v>
      </c>
      <c r="N300" s="216">
        <f t="shared" ref="N300:N308" si="72">L300-M300</f>
        <v>221753</v>
      </c>
    </row>
    <row r="301" spans="1:14" x14ac:dyDescent="0.25">
      <c r="A301" s="363"/>
      <c r="B301" s="364"/>
      <c r="C301" s="4" t="s">
        <v>46</v>
      </c>
      <c r="D301" s="100">
        <v>40000</v>
      </c>
      <c r="E301" s="45">
        <v>40000</v>
      </c>
      <c r="F301" s="45">
        <f>SUM('2019.06.30'!F301,'2019.07.31.'!F301,'2019.08.31.'!F301)</f>
        <v>0</v>
      </c>
      <c r="G301" s="45"/>
      <c r="H301" s="45"/>
      <c r="I301" s="45"/>
      <c r="J301" s="45"/>
      <c r="K301" s="45"/>
      <c r="L301" s="45">
        <f t="shared" si="71"/>
        <v>40000</v>
      </c>
      <c r="M301" s="95">
        <v>10400</v>
      </c>
      <c r="N301" s="45">
        <f t="shared" si="72"/>
        <v>29600</v>
      </c>
    </row>
    <row r="302" spans="1:14" x14ac:dyDescent="0.25">
      <c r="A302" s="363"/>
      <c r="B302" s="364"/>
      <c r="C302" s="4" t="s">
        <v>56</v>
      </c>
      <c r="D302" s="100">
        <v>50000</v>
      </c>
      <c r="E302" s="45">
        <v>48358</v>
      </c>
      <c r="F302" s="45">
        <f>SUM('2019.06.30'!F302,'2019.07.31.'!F302,'2019.08.31.'!F302)</f>
        <v>0</v>
      </c>
      <c r="G302" s="45"/>
      <c r="H302" s="45"/>
      <c r="I302" s="45"/>
      <c r="J302" s="45"/>
      <c r="K302" s="45"/>
      <c r="L302" s="45">
        <f t="shared" si="71"/>
        <v>48358</v>
      </c>
      <c r="M302" s="95">
        <v>0</v>
      </c>
      <c r="N302" s="45">
        <f t="shared" si="72"/>
        <v>48358</v>
      </c>
    </row>
    <row r="303" spans="1:14" x14ac:dyDescent="0.25">
      <c r="A303" s="363"/>
      <c r="B303" s="364"/>
      <c r="C303" s="92" t="s">
        <v>58</v>
      </c>
      <c r="D303" s="106">
        <v>0</v>
      </c>
      <c r="E303" s="45">
        <v>1642</v>
      </c>
      <c r="F303" s="45">
        <f>SUM('2019.06.30'!F303,'2019.07.31.'!F303,'2019.08.31.'!F303)</f>
        <v>0</v>
      </c>
      <c r="G303" s="45"/>
      <c r="H303" s="45"/>
      <c r="I303" s="45"/>
      <c r="J303" s="45"/>
      <c r="K303" s="45"/>
      <c r="L303" s="45">
        <f t="shared" si="71"/>
        <v>1642</v>
      </c>
      <c r="M303" s="95">
        <v>1642</v>
      </c>
      <c r="N303" s="95">
        <f t="shared" si="72"/>
        <v>0</v>
      </c>
    </row>
    <row r="304" spans="1:14" x14ac:dyDescent="0.25">
      <c r="A304" s="363"/>
      <c r="B304" s="364"/>
      <c r="C304" s="4" t="s">
        <v>60</v>
      </c>
      <c r="D304" s="100">
        <v>5000</v>
      </c>
      <c r="E304" s="45">
        <v>4795</v>
      </c>
      <c r="F304" s="45">
        <f>SUM('2019.06.30'!F304,'2019.07.31.'!F304,'2019.08.31.'!F304)</f>
        <v>205</v>
      </c>
      <c r="G304" s="45"/>
      <c r="H304" s="45"/>
      <c r="I304" s="45"/>
      <c r="J304" s="45"/>
      <c r="K304" s="45"/>
      <c r="L304" s="45">
        <f t="shared" si="71"/>
        <v>5000</v>
      </c>
      <c r="M304" s="95">
        <v>5000</v>
      </c>
      <c r="N304" s="45">
        <f t="shared" si="72"/>
        <v>0</v>
      </c>
    </row>
    <row r="305" spans="1:14" x14ac:dyDescent="0.25">
      <c r="A305" s="363"/>
      <c r="B305" s="364"/>
      <c r="C305" s="4" t="s">
        <v>47</v>
      </c>
      <c r="D305" s="100">
        <v>8400</v>
      </c>
      <c r="E305" s="45">
        <v>8400</v>
      </c>
      <c r="F305" s="45">
        <f>SUM('2019.06.30'!F305,'2019.07.31.'!F305,'2019.08.31.'!F305)</f>
        <v>0</v>
      </c>
      <c r="G305" s="45"/>
      <c r="H305" s="45"/>
      <c r="I305" s="64"/>
      <c r="J305" s="64"/>
      <c r="K305" s="45"/>
      <c r="L305" s="45">
        <f t="shared" si="71"/>
        <v>8400</v>
      </c>
      <c r="M305" s="95">
        <v>4200</v>
      </c>
      <c r="N305" s="45">
        <f t="shared" si="72"/>
        <v>4200</v>
      </c>
    </row>
    <row r="306" spans="1:14" x14ac:dyDescent="0.25">
      <c r="A306" s="363"/>
      <c r="B306" s="364"/>
      <c r="C306" s="4" t="s">
        <v>61</v>
      </c>
      <c r="D306" s="100">
        <v>0</v>
      </c>
      <c r="E306" s="45">
        <v>157685</v>
      </c>
      <c r="F306" s="45">
        <f>SUM('2019.06.30'!F306,'2019.07.31.'!F306,'2019.08.31.'!F306)</f>
        <v>0</v>
      </c>
      <c r="G306" s="45"/>
      <c r="H306" s="45"/>
      <c r="I306" s="64"/>
      <c r="J306" s="64"/>
      <c r="K306" s="45"/>
      <c r="L306" s="45">
        <f t="shared" si="71"/>
        <v>157685</v>
      </c>
      <c r="M306" s="95">
        <v>205</v>
      </c>
      <c r="N306" s="45">
        <f t="shared" si="72"/>
        <v>157480</v>
      </c>
    </row>
    <row r="307" spans="1:14" x14ac:dyDescent="0.25">
      <c r="A307" s="363"/>
      <c r="B307" s="364"/>
      <c r="C307" s="4" t="s">
        <v>48</v>
      </c>
      <c r="D307" s="100">
        <v>21250</v>
      </c>
      <c r="E307" s="45">
        <v>63770</v>
      </c>
      <c r="F307" s="45">
        <f>SUM('2019.06.30'!F307,'2019.07.31.'!F307,'2019.08.31.'!F307)</f>
        <v>0</v>
      </c>
      <c r="G307" s="45"/>
      <c r="H307" s="45"/>
      <c r="I307" s="64"/>
      <c r="J307" s="64"/>
      <c r="K307" s="45"/>
      <c r="L307" s="45">
        <f t="shared" si="71"/>
        <v>63770</v>
      </c>
      <c r="M307" s="95">
        <v>1240</v>
      </c>
      <c r="N307" s="45">
        <f t="shared" si="72"/>
        <v>62530</v>
      </c>
    </row>
    <row r="308" spans="1:14" x14ac:dyDescent="0.25">
      <c r="A308" s="363"/>
      <c r="B308" s="364"/>
      <c r="C308" s="4" t="s">
        <v>63</v>
      </c>
      <c r="D308" s="100">
        <v>0</v>
      </c>
      <c r="E308" s="45">
        <v>0</v>
      </c>
      <c r="F308" s="45">
        <f>SUM('2019.06.30'!F308,'2019.07.31.'!F308,'2019.08.31.'!F308)</f>
        <v>0</v>
      </c>
      <c r="G308" s="45"/>
      <c r="H308" s="45"/>
      <c r="I308" s="45"/>
      <c r="J308" s="45"/>
      <c r="K308" s="45"/>
      <c r="L308" s="45">
        <f t="shared" si="71"/>
        <v>0</v>
      </c>
      <c r="M308" s="95">
        <v>0</v>
      </c>
      <c r="N308" s="45">
        <f t="shared" si="72"/>
        <v>0</v>
      </c>
    </row>
    <row r="309" spans="1:14" x14ac:dyDescent="0.25">
      <c r="A309" s="363"/>
      <c r="B309" s="364"/>
      <c r="C309" s="18" t="s">
        <v>49</v>
      </c>
      <c r="D309" s="108">
        <f>SUM(D301:D308)</f>
        <v>124650</v>
      </c>
      <c r="E309" s="108">
        <f>SUM(E301:E308)</f>
        <v>324650</v>
      </c>
      <c r="F309" s="108">
        <f>SUM(F301:F308)</f>
        <v>205</v>
      </c>
      <c r="G309" s="51">
        <f t="shared" ref="G309:N309" si="73">SUM(G301:G308)</f>
        <v>0</v>
      </c>
      <c r="H309" s="51">
        <f t="shared" si="73"/>
        <v>0</v>
      </c>
      <c r="I309" s="51">
        <f t="shared" si="73"/>
        <v>0</v>
      </c>
      <c r="J309" s="51">
        <f t="shared" si="73"/>
        <v>0</v>
      </c>
      <c r="K309" s="51">
        <f t="shared" si="73"/>
        <v>0</v>
      </c>
      <c r="L309" s="51">
        <f t="shared" si="73"/>
        <v>324855</v>
      </c>
      <c r="M309" s="185">
        <f t="shared" si="73"/>
        <v>22687</v>
      </c>
      <c r="N309" s="83">
        <f t="shared" si="73"/>
        <v>302168</v>
      </c>
    </row>
    <row r="310" spans="1:14" x14ac:dyDescent="0.25">
      <c r="A310" s="363"/>
      <c r="B310" s="364"/>
      <c r="C310" s="4" t="s">
        <v>143</v>
      </c>
      <c r="D310" s="100">
        <v>55118</v>
      </c>
      <c r="E310" s="45">
        <v>55118</v>
      </c>
      <c r="F310" s="45">
        <f>SUM('2019.06.30'!F310,'2019.07.31.'!F310,'2019.08.31.'!F310)</f>
        <v>0</v>
      </c>
      <c r="G310" s="45"/>
      <c r="H310" s="45"/>
      <c r="I310" s="45"/>
      <c r="J310" s="45"/>
      <c r="K310" s="45"/>
      <c r="L310" s="45">
        <f t="shared" ref="L310:L311" si="74">E310+F310+G310+H310+I310+K310</f>
        <v>55118</v>
      </c>
      <c r="M310" s="95">
        <v>55118</v>
      </c>
      <c r="N310" s="45">
        <f t="shared" ref="N310:N311" si="75">L310-M310</f>
        <v>0</v>
      </c>
    </row>
    <row r="311" spans="1:14" x14ac:dyDescent="0.25">
      <c r="A311" s="363"/>
      <c r="B311" s="364"/>
      <c r="C311" s="4" t="s">
        <v>144</v>
      </c>
      <c r="D311" s="100">
        <v>14882</v>
      </c>
      <c r="E311" s="45">
        <v>14882</v>
      </c>
      <c r="F311" s="45">
        <f>SUM('2019.06.30'!F311,'2019.07.31.'!F311,'2019.08.31.'!F311)</f>
        <v>0</v>
      </c>
      <c r="G311" s="45"/>
      <c r="H311" s="45"/>
      <c r="I311" s="45"/>
      <c r="J311" s="45"/>
      <c r="K311" s="45"/>
      <c r="L311" s="45">
        <f t="shared" si="74"/>
        <v>14882</v>
      </c>
      <c r="M311" s="95">
        <v>14882</v>
      </c>
      <c r="N311" s="45">
        <f t="shared" si="75"/>
        <v>0</v>
      </c>
    </row>
    <row r="312" spans="1:14" x14ac:dyDescent="0.25">
      <c r="A312" s="363"/>
      <c r="B312" s="358"/>
      <c r="C312" s="18" t="s">
        <v>145</v>
      </c>
      <c r="D312" s="108">
        <f>SUM(D310:D311)</f>
        <v>70000</v>
      </c>
      <c r="E312" s="108">
        <f>SUM(E310:E311)</f>
        <v>70000</v>
      </c>
      <c r="F312" s="108">
        <f>SUM(F310:F311)</f>
        <v>0</v>
      </c>
      <c r="G312" s="51">
        <f t="shared" ref="G312:N312" si="76">SUM(G310:G311)</f>
        <v>0</v>
      </c>
      <c r="H312" s="51">
        <f t="shared" si="76"/>
        <v>0</v>
      </c>
      <c r="I312" s="51">
        <f t="shared" si="76"/>
        <v>0</v>
      </c>
      <c r="J312" s="51">
        <f t="shared" si="76"/>
        <v>0</v>
      </c>
      <c r="K312" s="51">
        <f t="shared" si="76"/>
        <v>0</v>
      </c>
      <c r="L312" s="51">
        <f t="shared" si="76"/>
        <v>70000</v>
      </c>
      <c r="M312" s="185">
        <f t="shared" si="76"/>
        <v>70000</v>
      </c>
      <c r="N312" s="83">
        <f t="shared" si="76"/>
        <v>0</v>
      </c>
    </row>
    <row r="313" spans="1:14" x14ac:dyDescent="0.25">
      <c r="A313" s="363"/>
      <c r="B313" s="359" t="s">
        <v>24</v>
      </c>
      <c r="C313" s="4" t="s">
        <v>65</v>
      </c>
      <c r="D313" s="100">
        <v>36000</v>
      </c>
      <c r="E313" s="45">
        <v>32000</v>
      </c>
      <c r="F313" s="45">
        <f>SUM('2019.06.30'!F313,'2019.07.31.'!F313,'2019.08.31.'!F313)</f>
        <v>0</v>
      </c>
      <c r="G313" s="45"/>
      <c r="H313" s="45"/>
      <c r="I313" s="45"/>
      <c r="J313" s="45"/>
      <c r="K313" s="45"/>
      <c r="L313" s="45">
        <f t="shared" ref="L313:L316" si="77">E313+F313+G313+H313+I313+K313</f>
        <v>32000</v>
      </c>
      <c r="M313" s="95">
        <v>21000</v>
      </c>
      <c r="N313" s="45">
        <f t="shared" ref="N313:N316" si="78">L313-M313</f>
        <v>11000</v>
      </c>
    </row>
    <row r="314" spans="1:14" x14ac:dyDescent="0.25">
      <c r="A314" s="363"/>
      <c r="B314" s="359"/>
      <c r="C314" s="4" t="s">
        <v>60</v>
      </c>
      <c r="D314" s="100">
        <v>10000</v>
      </c>
      <c r="E314" s="45">
        <v>14000</v>
      </c>
      <c r="F314" s="45">
        <f>SUM('2019.06.30'!F314,'2019.07.31.'!F314,'2019.08.31.'!F314)</f>
        <v>-205</v>
      </c>
      <c r="G314" s="45"/>
      <c r="H314" s="45"/>
      <c r="I314" s="45"/>
      <c r="J314" s="45"/>
      <c r="K314" s="45"/>
      <c r="L314" s="45">
        <f t="shared" si="77"/>
        <v>13795</v>
      </c>
      <c r="M314" s="95">
        <v>12000</v>
      </c>
      <c r="N314" s="64">
        <f t="shared" si="78"/>
        <v>1795</v>
      </c>
    </row>
    <row r="315" spans="1:14" x14ac:dyDescent="0.25">
      <c r="A315" s="363"/>
      <c r="B315" s="359"/>
      <c r="C315" s="4" t="s">
        <v>61</v>
      </c>
      <c r="D315" s="100">
        <v>0</v>
      </c>
      <c r="E315" s="45">
        <v>0</v>
      </c>
      <c r="F315" s="45">
        <f>SUM('2019.06.30'!F315,'2019.07.31.'!F315,'2019.08.31.'!F315)</f>
        <v>0</v>
      </c>
      <c r="G315" s="45"/>
      <c r="H315" s="45"/>
      <c r="I315" s="45"/>
      <c r="J315" s="45"/>
      <c r="K315" s="45"/>
      <c r="L315" s="45">
        <f t="shared" si="77"/>
        <v>0</v>
      </c>
      <c r="M315" s="95">
        <v>0</v>
      </c>
      <c r="N315" s="45">
        <f t="shared" si="78"/>
        <v>0</v>
      </c>
    </row>
    <row r="316" spans="1:14" x14ac:dyDescent="0.25">
      <c r="A316" s="363"/>
      <c r="B316" s="359"/>
      <c r="C316" s="4" t="s">
        <v>48</v>
      </c>
      <c r="D316" s="100">
        <v>12420</v>
      </c>
      <c r="E316" s="45">
        <v>12420</v>
      </c>
      <c r="F316" s="45">
        <f>SUM('2019.06.30'!F316,'2019.07.31.'!F316,'2019.08.31.'!F316)</f>
        <v>0</v>
      </c>
      <c r="G316" s="45"/>
      <c r="H316" s="45"/>
      <c r="I316" s="45"/>
      <c r="J316" s="45"/>
      <c r="K316" s="45"/>
      <c r="L316" s="45">
        <f t="shared" si="77"/>
        <v>12420</v>
      </c>
      <c r="M316" s="95">
        <v>8910</v>
      </c>
      <c r="N316" s="45">
        <f t="shared" si="78"/>
        <v>3510</v>
      </c>
    </row>
    <row r="317" spans="1:14" x14ac:dyDescent="0.25">
      <c r="A317" s="363"/>
      <c r="B317" s="359"/>
      <c r="C317" s="18" t="s">
        <v>49</v>
      </c>
      <c r="D317" s="108">
        <f>SUM(D313:D316)</f>
        <v>58420</v>
      </c>
      <c r="E317" s="108">
        <f>SUM(E313:E316)</f>
        <v>58420</v>
      </c>
      <c r="F317" s="108">
        <f>SUM(F313:F316)</f>
        <v>-205</v>
      </c>
      <c r="G317" s="51">
        <f t="shared" ref="G317:N317" si="79">SUM(G313:G316)</f>
        <v>0</v>
      </c>
      <c r="H317" s="51">
        <f t="shared" si="79"/>
        <v>0</v>
      </c>
      <c r="I317" s="51">
        <f t="shared" si="79"/>
        <v>0</v>
      </c>
      <c r="J317" s="51">
        <f t="shared" si="79"/>
        <v>0</v>
      </c>
      <c r="K317" s="51">
        <f t="shared" si="79"/>
        <v>0</v>
      </c>
      <c r="L317" s="51">
        <f t="shared" si="79"/>
        <v>58215</v>
      </c>
      <c r="M317" s="185">
        <f t="shared" si="79"/>
        <v>41910</v>
      </c>
      <c r="N317" s="83">
        <f t="shared" si="79"/>
        <v>16305</v>
      </c>
    </row>
    <row r="318" spans="1:14" x14ac:dyDescent="0.25">
      <c r="A318" s="355" t="s">
        <v>92</v>
      </c>
      <c r="B318" s="357" t="s">
        <v>21</v>
      </c>
      <c r="C318" s="4" t="s">
        <v>43</v>
      </c>
      <c r="D318" s="100">
        <v>129000</v>
      </c>
      <c r="E318" s="45">
        <v>129000</v>
      </c>
      <c r="F318" s="45">
        <f>SUM('2019.06.30'!F318,'2019.07.31.'!F318,'2019.08.31.'!F318)</f>
        <v>0</v>
      </c>
      <c r="G318" s="45"/>
      <c r="H318" s="45"/>
      <c r="I318" s="45"/>
      <c r="J318" s="45"/>
      <c r="K318" s="45"/>
      <c r="L318" s="45">
        <f t="shared" ref="L318:L319" si="80">E318+F318+G318+H318+I318+K318</f>
        <v>129000</v>
      </c>
      <c r="M318" s="95">
        <v>83851</v>
      </c>
      <c r="N318" s="45">
        <f t="shared" ref="N318:N319" si="81">L318-M318</f>
        <v>45149</v>
      </c>
    </row>
    <row r="319" spans="1:14" x14ac:dyDescent="0.25">
      <c r="A319" s="356"/>
      <c r="B319" s="358"/>
      <c r="C319" s="4" t="s">
        <v>45</v>
      </c>
      <c r="D319" s="100">
        <v>24080</v>
      </c>
      <c r="E319" s="45">
        <v>24080</v>
      </c>
      <c r="F319" s="45">
        <f>SUM('2019.06.30'!F319,'2019.07.31.'!F319,'2019.08.31.'!F319)</f>
        <v>0</v>
      </c>
      <c r="G319" s="45"/>
      <c r="H319" s="45"/>
      <c r="I319" s="45"/>
      <c r="J319" s="45"/>
      <c r="K319" s="45"/>
      <c r="L319" s="45">
        <f t="shared" si="80"/>
        <v>24080</v>
      </c>
      <c r="M319" s="95">
        <v>16134</v>
      </c>
      <c r="N319" s="45">
        <f t="shared" si="81"/>
        <v>7946</v>
      </c>
    </row>
    <row r="320" spans="1:14" x14ac:dyDescent="0.25">
      <c r="A320" s="472" t="s">
        <v>150</v>
      </c>
      <c r="B320" s="473"/>
      <c r="C320" s="474"/>
      <c r="D320" s="224">
        <f>SUM(D286+D289+D290+D293+D299+D300+D309+D312+D317+D318+D319)</f>
        <v>3444360</v>
      </c>
      <c r="E320" s="224">
        <f>SUM(E286+E289+E290+E293+E299+E300+E309+E312+E317+E318+E319)</f>
        <v>4073360</v>
      </c>
      <c r="F320" s="221">
        <f>SUM('2019.06.30'!F320,'2019.07.31.'!F320,'2019.08.31.'!F320)</f>
        <v>0</v>
      </c>
      <c r="G320" s="221">
        <f t="shared" ref="G320:N320" si="82">SUM(G286+G289+G290+G293+G299+G300+G309+G312+G317+G318+G319)</f>
        <v>190602</v>
      </c>
      <c r="H320" s="221">
        <f t="shared" si="82"/>
        <v>-270229</v>
      </c>
      <c r="I320" s="221">
        <f t="shared" si="82"/>
        <v>0</v>
      </c>
      <c r="J320" s="221">
        <f t="shared" si="82"/>
        <v>0</v>
      </c>
      <c r="K320" s="221">
        <f t="shared" si="82"/>
        <v>0</v>
      </c>
      <c r="L320" s="221">
        <f t="shared" si="82"/>
        <v>3993733</v>
      </c>
      <c r="M320" s="222">
        <f>SUM(M286+M289+M290+M293+M299+M300+M309+M312+M317+M318+M319)</f>
        <v>2225703</v>
      </c>
      <c r="N320" s="223">
        <f t="shared" si="82"/>
        <v>1768030</v>
      </c>
    </row>
    <row r="321" spans="1:14" x14ac:dyDescent="0.25">
      <c r="A321" s="363" t="s">
        <v>72</v>
      </c>
      <c r="B321" s="359" t="s">
        <v>42</v>
      </c>
      <c r="C321" s="20" t="s">
        <v>43</v>
      </c>
      <c r="D321" s="110">
        <v>978360</v>
      </c>
      <c r="E321" s="53">
        <v>938360</v>
      </c>
      <c r="F321" s="53">
        <f>SUM('2019.06.30'!F321,'2019.07.31.'!F321,'2019.08.31.'!F321)</f>
        <v>0</v>
      </c>
      <c r="G321" s="53"/>
      <c r="H321" s="53"/>
      <c r="I321" s="53">
        <v>81530</v>
      </c>
      <c r="J321" s="53"/>
      <c r="K321" s="53"/>
      <c r="L321" s="45">
        <f t="shared" ref="L321:L322" si="83">E321+F321+G321+H321+I321+K321</f>
        <v>1019890</v>
      </c>
      <c r="M321" s="189">
        <v>613415</v>
      </c>
      <c r="N321" s="45">
        <f t="shared" ref="N321:N387" si="84">L321-M321</f>
        <v>406475</v>
      </c>
    </row>
    <row r="322" spans="1:14" x14ac:dyDescent="0.25">
      <c r="A322" s="363"/>
      <c r="B322" s="359"/>
      <c r="C322" s="20" t="s">
        <v>54</v>
      </c>
      <c r="D322" s="110">
        <v>0</v>
      </c>
      <c r="E322" s="53">
        <v>41875</v>
      </c>
      <c r="F322" s="53">
        <f>SUM('2019.06.30'!F322,'2019.07.31.'!F322,'2019.08.31.'!F322)</f>
        <v>0</v>
      </c>
      <c r="G322" s="53"/>
      <c r="H322" s="53"/>
      <c r="I322" s="53"/>
      <c r="J322" s="53"/>
      <c r="K322" s="53"/>
      <c r="L322" s="45">
        <f t="shared" si="83"/>
        <v>41875</v>
      </c>
      <c r="M322" s="189">
        <v>29052</v>
      </c>
      <c r="N322" s="64">
        <f t="shared" si="84"/>
        <v>12823</v>
      </c>
    </row>
    <row r="323" spans="1:14" x14ac:dyDescent="0.25">
      <c r="A323" s="363"/>
      <c r="B323" s="359"/>
      <c r="C323" s="18" t="s">
        <v>44</v>
      </c>
      <c r="D323" s="108">
        <f>SUM(D321:D322)</f>
        <v>978360</v>
      </c>
      <c r="E323" s="108">
        <f>SUM(E321:E322)</f>
        <v>980235</v>
      </c>
      <c r="F323" s="108">
        <f>SUM(F321:F322)</f>
        <v>0</v>
      </c>
      <c r="G323" s="51">
        <f t="shared" ref="G323:N323" si="85">SUM(G321:G322)</f>
        <v>0</v>
      </c>
      <c r="H323" s="51">
        <f t="shared" si="85"/>
        <v>0</v>
      </c>
      <c r="I323" s="51">
        <f t="shared" si="85"/>
        <v>81530</v>
      </c>
      <c r="J323" s="51"/>
      <c r="K323" s="51">
        <f t="shared" si="85"/>
        <v>0</v>
      </c>
      <c r="L323" s="51">
        <f t="shared" si="85"/>
        <v>1061765</v>
      </c>
      <c r="M323" s="185">
        <f t="shared" si="85"/>
        <v>642467</v>
      </c>
      <c r="N323" s="83">
        <f t="shared" si="85"/>
        <v>419298</v>
      </c>
    </row>
    <row r="324" spans="1:14" x14ac:dyDescent="0.25">
      <c r="A324" s="363"/>
      <c r="B324" s="359"/>
      <c r="C324" s="220" t="s">
        <v>45</v>
      </c>
      <c r="D324" s="219">
        <v>91314</v>
      </c>
      <c r="E324" s="215">
        <v>91314</v>
      </c>
      <c r="F324" s="215">
        <f>SUM('2019.06.30'!F324,'2019.07.31.'!F324,'2019.08.31.'!F324)</f>
        <v>0</v>
      </c>
      <c r="G324" s="215"/>
      <c r="H324" s="215"/>
      <c r="I324" s="215">
        <v>7134</v>
      </c>
      <c r="J324" s="215"/>
      <c r="K324" s="215"/>
      <c r="L324" s="216">
        <f t="shared" ref="L324:L327" si="86">E324+F324+G324+H324+I324+K324</f>
        <v>98448</v>
      </c>
      <c r="M324" s="217">
        <v>65308</v>
      </c>
      <c r="N324" s="216">
        <f t="shared" si="84"/>
        <v>33140</v>
      </c>
    </row>
    <row r="325" spans="1:14" x14ac:dyDescent="0.25">
      <c r="A325" s="363"/>
      <c r="B325" s="359"/>
      <c r="C325" s="4" t="s">
        <v>46</v>
      </c>
      <c r="D325" s="100">
        <v>0</v>
      </c>
      <c r="E325" s="45">
        <v>3609</v>
      </c>
      <c r="F325" s="45">
        <f>SUM('2019.06.30'!F325,'2019.07.31.'!F325,'2019.08.31.'!F325)</f>
        <v>0</v>
      </c>
      <c r="G325" s="45"/>
      <c r="H325" s="45"/>
      <c r="I325" s="45"/>
      <c r="J325" s="45"/>
      <c r="K325" s="45"/>
      <c r="L325" s="45">
        <f t="shared" si="86"/>
        <v>3609</v>
      </c>
      <c r="M325" s="95">
        <v>3609</v>
      </c>
      <c r="N325" s="94">
        <f t="shared" si="84"/>
        <v>0</v>
      </c>
    </row>
    <row r="326" spans="1:14" x14ac:dyDescent="0.25">
      <c r="A326" s="363"/>
      <c r="B326" s="359"/>
      <c r="C326" s="92" t="s">
        <v>47</v>
      </c>
      <c r="D326" s="106">
        <v>0</v>
      </c>
      <c r="E326" s="45">
        <v>1900</v>
      </c>
      <c r="F326" s="45">
        <f>SUM('2019.06.30'!F326,'2019.07.31.'!F326,'2019.08.31.'!F326)</f>
        <v>0</v>
      </c>
      <c r="G326" s="45"/>
      <c r="H326" s="45"/>
      <c r="I326" s="45"/>
      <c r="J326" s="45"/>
      <c r="K326" s="45"/>
      <c r="L326" s="45">
        <f t="shared" si="86"/>
        <v>1900</v>
      </c>
      <c r="M326" s="95">
        <v>1900</v>
      </c>
      <c r="N326" s="94">
        <f t="shared" si="84"/>
        <v>0</v>
      </c>
    </row>
    <row r="327" spans="1:14" x14ac:dyDescent="0.25">
      <c r="A327" s="363"/>
      <c r="B327" s="359"/>
      <c r="C327" s="4" t="s">
        <v>48</v>
      </c>
      <c r="D327" s="100">
        <v>0</v>
      </c>
      <c r="E327" s="45">
        <v>975</v>
      </c>
      <c r="F327" s="45">
        <f>SUM('2019.06.30'!F327,'2019.07.31.'!F327,'2019.08.31.'!F327)</f>
        <v>0</v>
      </c>
      <c r="G327" s="45"/>
      <c r="H327" s="45"/>
      <c r="I327" s="45"/>
      <c r="J327" s="45"/>
      <c r="K327" s="45"/>
      <c r="L327" s="45">
        <f t="shared" si="86"/>
        <v>975</v>
      </c>
      <c r="M327" s="95">
        <v>975</v>
      </c>
      <c r="N327" s="94">
        <f t="shared" si="84"/>
        <v>0</v>
      </c>
    </row>
    <row r="328" spans="1:14" x14ac:dyDescent="0.25">
      <c r="A328" s="363"/>
      <c r="B328" s="359"/>
      <c r="C328" s="18" t="s">
        <v>49</v>
      </c>
      <c r="D328" s="108">
        <f>SUM(D325:D327)</f>
        <v>0</v>
      </c>
      <c r="E328" s="108">
        <f>SUM(E325:E327)</f>
        <v>6484</v>
      </c>
      <c r="F328" s="108">
        <f>SUM(F325:F327)</f>
        <v>0</v>
      </c>
      <c r="G328" s="51">
        <f t="shared" ref="G328:N328" si="87">SUM(G325:G327)</f>
        <v>0</v>
      </c>
      <c r="H328" s="51">
        <f t="shared" si="87"/>
        <v>0</v>
      </c>
      <c r="I328" s="51">
        <f t="shared" si="87"/>
        <v>0</v>
      </c>
      <c r="J328" s="51"/>
      <c r="K328" s="51">
        <f t="shared" si="87"/>
        <v>0</v>
      </c>
      <c r="L328" s="51">
        <f t="shared" si="87"/>
        <v>6484</v>
      </c>
      <c r="M328" s="185">
        <f t="shared" si="87"/>
        <v>6484</v>
      </c>
      <c r="N328" s="96">
        <f t="shared" si="87"/>
        <v>0</v>
      </c>
    </row>
    <row r="329" spans="1:14" x14ac:dyDescent="0.25">
      <c r="A329" s="363"/>
      <c r="B329" s="359" t="s">
        <v>13</v>
      </c>
      <c r="C329" s="4" t="s">
        <v>43</v>
      </c>
      <c r="D329" s="100">
        <v>4889680</v>
      </c>
      <c r="E329" s="45">
        <v>4770394</v>
      </c>
      <c r="F329" s="45">
        <f>SUM('2019.06.30'!F329,'2019.07.31.'!F329,'2019.08.31.'!F329)</f>
        <v>0</v>
      </c>
      <c r="G329" s="45">
        <v>272008</v>
      </c>
      <c r="H329" s="45"/>
      <c r="I329" s="45"/>
      <c r="J329" s="45"/>
      <c r="K329" s="45"/>
      <c r="L329" s="45">
        <f t="shared" ref="L329:L335" si="88">E329+F329+G329+H329+I329+K329</f>
        <v>5042402</v>
      </c>
      <c r="M329" s="95">
        <v>2713876</v>
      </c>
      <c r="N329" s="45">
        <f t="shared" si="84"/>
        <v>2328526</v>
      </c>
    </row>
    <row r="330" spans="1:14" x14ac:dyDescent="0.25">
      <c r="A330" s="363"/>
      <c r="B330" s="359"/>
      <c r="C330" s="4" t="s">
        <v>66</v>
      </c>
      <c r="D330" s="100">
        <v>390000</v>
      </c>
      <c r="E330" s="45">
        <v>390000</v>
      </c>
      <c r="F330" s="45">
        <f>SUM('2019.06.30'!F330,'2019.07.31.'!F330,'2019.08.31.'!F330)</f>
        <v>0</v>
      </c>
      <c r="G330" s="45"/>
      <c r="H330" s="45"/>
      <c r="I330" s="45"/>
      <c r="J330" s="45"/>
      <c r="K330" s="45"/>
      <c r="L330" s="45">
        <f t="shared" si="88"/>
        <v>390000</v>
      </c>
      <c r="M330" s="95">
        <v>390000</v>
      </c>
      <c r="N330" s="45">
        <f t="shared" si="84"/>
        <v>0</v>
      </c>
    </row>
    <row r="331" spans="1:14" x14ac:dyDescent="0.25">
      <c r="A331" s="363"/>
      <c r="B331" s="359"/>
      <c r="C331" s="4" t="s">
        <v>50</v>
      </c>
      <c r="D331" s="100">
        <v>200000</v>
      </c>
      <c r="E331" s="45">
        <v>200000</v>
      </c>
      <c r="F331" s="45">
        <f>SUM('2019.06.30'!F331,'2019.07.31.'!F331,'2019.08.31.'!F331)</f>
        <v>0</v>
      </c>
      <c r="G331" s="45"/>
      <c r="H331" s="45"/>
      <c r="I331" s="45"/>
      <c r="J331" s="45"/>
      <c r="K331" s="45"/>
      <c r="L331" s="45">
        <f t="shared" si="88"/>
        <v>200000</v>
      </c>
      <c r="M331" s="95">
        <v>100000</v>
      </c>
      <c r="N331" s="45">
        <f t="shared" si="84"/>
        <v>100000</v>
      </c>
    </row>
    <row r="332" spans="1:14" x14ac:dyDescent="0.25">
      <c r="A332" s="363"/>
      <c r="B332" s="359"/>
      <c r="C332" s="4" t="s">
        <v>51</v>
      </c>
      <c r="D332" s="100">
        <v>10000</v>
      </c>
      <c r="E332" s="45">
        <v>10000</v>
      </c>
      <c r="F332" s="45">
        <f>SUM('2019.06.30'!F332,'2019.07.31.'!F332,'2019.08.31.'!F332)</f>
        <v>0</v>
      </c>
      <c r="G332" s="45"/>
      <c r="H332" s="45"/>
      <c r="I332" s="45"/>
      <c r="J332" s="45"/>
      <c r="K332" s="45"/>
      <c r="L332" s="45">
        <f t="shared" si="88"/>
        <v>10000</v>
      </c>
      <c r="M332" s="95">
        <v>0</v>
      </c>
      <c r="N332" s="64">
        <f t="shared" si="84"/>
        <v>10000</v>
      </c>
    </row>
    <row r="333" spans="1:14" x14ac:dyDescent="0.25">
      <c r="A333" s="363"/>
      <c r="B333" s="359"/>
      <c r="C333" s="4" t="s">
        <v>53</v>
      </c>
      <c r="D333" s="100">
        <v>24000</v>
      </c>
      <c r="E333" s="45">
        <v>24000</v>
      </c>
      <c r="F333" s="45">
        <f>SUM('2019.06.30'!F333,'2019.07.31.'!F333,'2019.08.31.'!F333)</f>
        <v>0</v>
      </c>
      <c r="G333" s="45"/>
      <c r="H333" s="45"/>
      <c r="I333" s="45"/>
      <c r="J333" s="45"/>
      <c r="K333" s="45"/>
      <c r="L333" s="45">
        <f t="shared" si="88"/>
        <v>24000</v>
      </c>
      <c r="M333" s="95">
        <v>12000</v>
      </c>
      <c r="N333" s="64">
        <f t="shared" si="84"/>
        <v>12000</v>
      </c>
    </row>
    <row r="334" spans="1:14" x14ac:dyDescent="0.25">
      <c r="A334" s="363"/>
      <c r="B334" s="359"/>
      <c r="C334" s="4" t="s">
        <v>54</v>
      </c>
      <c r="D334" s="100">
        <v>0</v>
      </c>
      <c r="E334" s="45">
        <v>44945</v>
      </c>
      <c r="F334" s="45">
        <f>SUM('2019.06.30'!F334,'2019.07.31.'!F334,'2019.08.31.'!F334)</f>
        <v>0</v>
      </c>
      <c r="G334" s="45"/>
      <c r="H334" s="45"/>
      <c r="I334" s="45"/>
      <c r="J334" s="45"/>
      <c r="K334" s="45"/>
      <c r="L334" s="45">
        <f t="shared" si="88"/>
        <v>44945</v>
      </c>
      <c r="M334" s="95">
        <v>44945</v>
      </c>
      <c r="N334" s="64">
        <f t="shared" si="84"/>
        <v>0</v>
      </c>
    </row>
    <row r="335" spans="1:14" x14ac:dyDescent="0.25">
      <c r="A335" s="363"/>
      <c r="B335" s="359"/>
      <c r="C335" s="4" t="s">
        <v>55</v>
      </c>
      <c r="D335" s="100">
        <v>30000</v>
      </c>
      <c r="E335" s="45">
        <v>30000</v>
      </c>
      <c r="F335" s="45">
        <f>SUM('2019.06.30'!F335,'2019.07.31.'!F335,'2019.08.31.'!F335)</f>
        <v>0</v>
      </c>
      <c r="G335" s="45"/>
      <c r="H335" s="45"/>
      <c r="I335" s="45"/>
      <c r="J335" s="45"/>
      <c r="K335" s="45"/>
      <c r="L335" s="45">
        <f t="shared" si="88"/>
        <v>30000</v>
      </c>
      <c r="M335" s="95">
        <v>0</v>
      </c>
      <c r="N335" s="64">
        <f t="shared" si="84"/>
        <v>30000</v>
      </c>
    </row>
    <row r="336" spans="1:14" x14ac:dyDescent="0.25">
      <c r="A336" s="363"/>
      <c r="B336" s="359"/>
      <c r="C336" s="18" t="s">
        <v>44</v>
      </c>
      <c r="D336" s="108">
        <f>SUM(D329:D335)</f>
        <v>5543680</v>
      </c>
      <c r="E336" s="108">
        <f>SUM(E329:E335)</f>
        <v>5469339</v>
      </c>
      <c r="F336" s="108">
        <f>SUM(F329:F335)</f>
        <v>0</v>
      </c>
      <c r="G336" s="51">
        <f t="shared" ref="G336:N336" si="89">SUM(G329:G335)</f>
        <v>272008</v>
      </c>
      <c r="H336" s="51">
        <f t="shared" si="89"/>
        <v>0</v>
      </c>
      <c r="I336" s="51">
        <f t="shared" si="89"/>
        <v>0</v>
      </c>
      <c r="J336" s="51"/>
      <c r="K336" s="51">
        <f t="shared" si="89"/>
        <v>0</v>
      </c>
      <c r="L336" s="51">
        <f t="shared" si="89"/>
        <v>5741347</v>
      </c>
      <c r="M336" s="185">
        <f t="shared" si="89"/>
        <v>3260821</v>
      </c>
      <c r="N336" s="83">
        <f t="shared" si="89"/>
        <v>2480526</v>
      </c>
    </row>
    <row r="337" spans="1:14" x14ac:dyDescent="0.25">
      <c r="A337" s="363"/>
      <c r="B337" s="359"/>
      <c r="C337" s="220" t="s">
        <v>45</v>
      </c>
      <c r="D337" s="219">
        <v>1077522</v>
      </c>
      <c r="E337" s="215">
        <v>1077522</v>
      </c>
      <c r="F337" s="215">
        <f>SUM('2019.06.30'!F337,'2019.07.31.'!F337,'2019.08.31.'!F337)</f>
        <v>0</v>
      </c>
      <c r="G337" s="215">
        <v>53041</v>
      </c>
      <c r="H337" s="215"/>
      <c r="I337" s="215"/>
      <c r="J337" s="215"/>
      <c r="K337" s="215"/>
      <c r="L337" s="216">
        <f t="shared" ref="L337:L349" si="90">E337+F337+G337+H337+I337+K337</f>
        <v>1130563</v>
      </c>
      <c r="M337" s="217">
        <v>741451</v>
      </c>
      <c r="N337" s="216">
        <f t="shared" si="84"/>
        <v>389112</v>
      </c>
    </row>
    <row r="338" spans="1:14" x14ac:dyDescent="0.25">
      <c r="A338" s="363"/>
      <c r="B338" s="359"/>
      <c r="C338" s="4" t="s">
        <v>46</v>
      </c>
      <c r="D338" s="100">
        <v>60000</v>
      </c>
      <c r="E338" s="45">
        <v>56819</v>
      </c>
      <c r="F338" s="45">
        <f>SUM('2019.06.30'!F338,'2019.07.31.'!F338,'2019.08.31.'!F338)</f>
        <v>0</v>
      </c>
      <c r="G338" s="45"/>
      <c r="H338" s="45"/>
      <c r="I338" s="45"/>
      <c r="J338" s="45"/>
      <c r="K338" s="45"/>
      <c r="L338" s="45">
        <f t="shared" si="90"/>
        <v>56819</v>
      </c>
      <c r="M338" s="95">
        <v>25510</v>
      </c>
      <c r="N338" s="45">
        <f t="shared" si="84"/>
        <v>31309</v>
      </c>
    </row>
    <row r="339" spans="1:14" x14ac:dyDescent="0.25">
      <c r="A339" s="363"/>
      <c r="B339" s="359"/>
      <c r="C339" s="4" t="s">
        <v>56</v>
      </c>
      <c r="D339" s="100">
        <v>115000</v>
      </c>
      <c r="E339" s="45">
        <v>111459</v>
      </c>
      <c r="F339" s="45">
        <f>SUM('2019.06.30'!F339,'2019.07.31.'!F339,'2019.08.31.'!F339)</f>
        <v>0</v>
      </c>
      <c r="G339" s="45"/>
      <c r="H339" s="45"/>
      <c r="I339" s="45"/>
      <c r="J339" s="45"/>
      <c r="K339" s="45"/>
      <c r="L339" s="45">
        <f t="shared" si="90"/>
        <v>111459</v>
      </c>
      <c r="M339" s="95">
        <v>58388</v>
      </c>
      <c r="N339" s="45">
        <f t="shared" si="84"/>
        <v>53071</v>
      </c>
    </row>
    <row r="340" spans="1:14" x14ac:dyDescent="0.25">
      <c r="A340" s="363"/>
      <c r="B340" s="359"/>
      <c r="C340" s="4" t="s">
        <v>57</v>
      </c>
      <c r="D340" s="100">
        <v>38688</v>
      </c>
      <c r="E340" s="45">
        <v>38688</v>
      </c>
      <c r="F340" s="45">
        <f>SUM('2019.06.30'!F340,'2019.07.31.'!F340,'2019.08.31.'!F340)</f>
        <v>0</v>
      </c>
      <c r="G340" s="45"/>
      <c r="H340" s="45"/>
      <c r="I340" s="45"/>
      <c r="J340" s="45"/>
      <c r="K340" s="45"/>
      <c r="L340" s="45">
        <f t="shared" si="90"/>
        <v>38688</v>
      </c>
      <c r="M340" s="95">
        <v>25792</v>
      </c>
      <c r="N340" s="45">
        <f t="shared" si="84"/>
        <v>12896</v>
      </c>
    </row>
    <row r="341" spans="1:14" x14ac:dyDescent="0.25">
      <c r="A341" s="363"/>
      <c r="B341" s="359"/>
      <c r="C341" s="4" t="s">
        <v>58</v>
      </c>
      <c r="D341" s="100">
        <v>36492</v>
      </c>
      <c r="E341" s="45">
        <v>36492</v>
      </c>
      <c r="F341" s="45">
        <f>SUM('2019.06.30'!F341,'2019.07.31.'!F341,'2019.08.31.'!F341)</f>
        <v>0</v>
      </c>
      <c r="G341" s="45"/>
      <c r="H341" s="45"/>
      <c r="I341" s="45"/>
      <c r="J341" s="45"/>
      <c r="K341" s="45"/>
      <c r="L341" s="45">
        <f t="shared" si="90"/>
        <v>36492</v>
      </c>
      <c r="M341" s="95">
        <v>20040</v>
      </c>
      <c r="N341" s="45">
        <f t="shared" si="84"/>
        <v>16452</v>
      </c>
    </row>
    <row r="342" spans="1:14" x14ac:dyDescent="0.25">
      <c r="A342" s="363"/>
      <c r="B342" s="359"/>
      <c r="C342" s="4" t="s">
        <v>59</v>
      </c>
      <c r="D342" s="100">
        <v>394863</v>
      </c>
      <c r="E342" s="45">
        <v>394863</v>
      </c>
      <c r="F342" s="45">
        <f>SUM('2019.06.30'!F342,'2019.07.31.'!F342,'2019.08.31.'!F342)</f>
        <v>0</v>
      </c>
      <c r="G342" s="45"/>
      <c r="H342" s="45"/>
      <c r="I342" s="45"/>
      <c r="J342" s="45"/>
      <c r="K342" s="45"/>
      <c r="L342" s="45">
        <f t="shared" si="90"/>
        <v>394863</v>
      </c>
      <c r="M342" s="95">
        <v>290078</v>
      </c>
      <c r="N342" s="45">
        <f t="shared" si="84"/>
        <v>104785</v>
      </c>
    </row>
    <row r="343" spans="1:14" x14ac:dyDescent="0.25">
      <c r="A343" s="363"/>
      <c r="B343" s="359"/>
      <c r="C343" s="4" t="s">
        <v>65</v>
      </c>
      <c r="D343" s="100">
        <v>0</v>
      </c>
      <c r="E343" s="45">
        <v>0</v>
      </c>
      <c r="F343" s="45">
        <f>SUM('2019.06.30'!F343,'2019.07.31.'!F343,'2019.08.31.'!F343)</f>
        <v>0</v>
      </c>
      <c r="G343" s="45"/>
      <c r="H343" s="45"/>
      <c r="I343" s="45"/>
      <c r="J343" s="45"/>
      <c r="K343" s="45"/>
      <c r="L343" s="45">
        <f t="shared" si="90"/>
        <v>0</v>
      </c>
      <c r="M343" s="95">
        <v>0</v>
      </c>
      <c r="N343" s="45">
        <f t="shared" si="84"/>
        <v>0</v>
      </c>
    </row>
    <row r="344" spans="1:14" x14ac:dyDescent="0.25">
      <c r="A344" s="363"/>
      <c r="B344" s="359"/>
      <c r="C344" s="4" t="s">
        <v>60</v>
      </c>
      <c r="D344" s="100">
        <v>10000</v>
      </c>
      <c r="E344" s="45">
        <v>10000</v>
      </c>
      <c r="F344" s="45">
        <f>SUM('2019.06.30'!F344,'2019.07.31.'!F344,'2019.08.31.'!F344)</f>
        <v>0</v>
      </c>
      <c r="G344" s="45"/>
      <c r="H344" s="45"/>
      <c r="I344" s="45"/>
      <c r="J344" s="45"/>
      <c r="K344" s="45"/>
      <c r="L344" s="45">
        <f t="shared" si="90"/>
        <v>10000</v>
      </c>
      <c r="M344" s="95">
        <v>0</v>
      </c>
      <c r="N344" s="45">
        <f t="shared" si="84"/>
        <v>10000</v>
      </c>
    </row>
    <row r="345" spans="1:14" x14ac:dyDescent="0.25">
      <c r="A345" s="363"/>
      <c r="B345" s="359"/>
      <c r="C345" s="4" t="s">
        <v>47</v>
      </c>
      <c r="D345" s="100">
        <v>16800</v>
      </c>
      <c r="E345" s="45">
        <v>16800</v>
      </c>
      <c r="F345" s="45">
        <f>SUM('2019.06.30'!F345,'2019.07.31.'!F345,'2019.08.31.'!F345)</f>
        <v>0</v>
      </c>
      <c r="G345" s="45"/>
      <c r="H345" s="45"/>
      <c r="I345" s="45"/>
      <c r="J345" s="45"/>
      <c r="K345" s="45"/>
      <c r="L345" s="45">
        <f t="shared" si="90"/>
        <v>16800</v>
      </c>
      <c r="M345" s="95">
        <v>8400</v>
      </c>
      <c r="N345" s="45">
        <f t="shared" si="84"/>
        <v>8400</v>
      </c>
    </row>
    <row r="346" spans="1:14" x14ac:dyDescent="0.25">
      <c r="A346" s="363"/>
      <c r="B346" s="359"/>
      <c r="C346" s="4" t="s">
        <v>61</v>
      </c>
      <c r="D346" s="100">
        <v>0</v>
      </c>
      <c r="E346" s="45">
        <v>0</v>
      </c>
      <c r="F346" s="45">
        <f>SUM('2019.06.30'!F346,'2019.07.31.'!F346,'2019.08.31.'!F346)</f>
        <v>0</v>
      </c>
      <c r="G346" s="45"/>
      <c r="H346" s="45"/>
      <c r="I346" s="45"/>
      <c r="J346" s="45"/>
      <c r="K346" s="45"/>
      <c r="L346" s="45">
        <f t="shared" si="90"/>
        <v>0</v>
      </c>
      <c r="M346" s="95">
        <v>0</v>
      </c>
      <c r="N346" s="45">
        <f t="shared" si="84"/>
        <v>0</v>
      </c>
    </row>
    <row r="347" spans="1:14" x14ac:dyDescent="0.25">
      <c r="A347" s="363"/>
      <c r="B347" s="359"/>
      <c r="C347" s="4" t="s">
        <v>62</v>
      </c>
      <c r="D347" s="100">
        <v>10900</v>
      </c>
      <c r="E347" s="45">
        <v>10900</v>
      </c>
      <c r="F347" s="45">
        <f>SUM('2019.06.30'!F347,'2019.07.31.'!F347,'2019.08.31.'!F347)</f>
        <v>495</v>
      </c>
      <c r="G347" s="45"/>
      <c r="H347" s="45"/>
      <c r="I347" s="45"/>
      <c r="J347" s="45"/>
      <c r="K347" s="45">
        <v>10000</v>
      </c>
      <c r="L347" s="45">
        <f t="shared" si="90"/>
        <v>21395</v>
      </c>
      <c r="M347" s="95">
        <v>11395</v>
      </c>
      <c r="N347" s="45">
        <f t="shared" si="84"/>
        <v>10000</v>
      </c>
    </row>
    <row r="348" spans="1:14" x14ac:dyDescent="0.25">
      <c r="A348" s="363"/>
      <c r="B348" s="359"/>
      <c r="C348" s="4" t="s">
        <v>48</v>
      </c>
      <c r="D348" s="100">
        <v>157797</v>
      </c>
      <c r="E348" s="45">
        <v>156938</v>
      </c>
      <c r="F348" s="45">
        <f>SUM('2019.06.30'!F348,'2019.07.31.'!F348,'2019.08.31.'!F348)</f>
        <v>0</v>
      </c>
      <c r="G348" s="45"/>
      <c r="H348" s="45"/>
      <c r="I348" s="45"/>
      <c r="J348" s="45"/>
      <c r="K348" s="45"/>
      <c r="L348" s="45">
        <f t="shared" si="90"/>
        <v>156938</v>
      </c>
      <c r="M348" s="95">
        <v>103502</v>
      </c>
      <c r="N348" s="45">
        <f t="shared" si="84"/>
        <v>53436</v>
      </c>
    </row>
    <row r="349" spans="1:14" x14ac:dyDescent="0.25">
      <c r="A349" s="363"/>
      <c r="B349" s="359"/>
      <c r="C349" s="4" t="s">
        <v>63</v>
      </c>
      <c r="D349" s="100">
        <v>0</v>
      </c>
      <c r="E349" s="45">
        <v>0</v>
      </c>
      <c r="F349" s="45">
        <f>SUM('2019.06.30'!F349,'2019.07.31.'!F349,'2019.08.31.'!F349)</f>
        <v>0</v>
      </c>
      <c r="G349" s="45"/>
      <c r="H349" s="45"/>
      <c r="I349" s="45"/>
      <c r="J349" s="45"/>
      <c r="K349" s="45"/>
      <c r="L349" s="45">
        <f t="shared" si="90"/>
        <v>0</v>
      </c>
      <c r="M349" s="95">
        <v>0</v>
      </c>
      <c r="N349" s="45">
        <f t="shared" si="84"/>
        <v>0</v>
      </c>
    </row>
    <row r="350" spans="1:14" x14ac:dyDescent="0.25">
      <c r="A350" s="363"/>
      <c r="B350" s="359"/>
      <c r="C350" s="18" t="s">
        <v>49</v>
      </c>
      <c r="D350" s="108">
        <f>SUM(D338:D349)</f>
        <v>840540</v>
      </c>
      <c r="E350" s="108">
        <f>SUM(E338:E349)</f>
        <v>832959</v>
      </c>
      <c r="F350" s="108">
        <f>SUM(F338:F349)</f>
        <v>495</v>
      </c>
      <c r="G350" s="51">
        <f t="shared" ref="G350:N350" si="91">SUM(G338:G349)</f>
        <v>0</v>
      </c>
      <c r="H350" s="51">
        <f t="shared" si="91"/>
        <v>0</v>
      </c>
      <c r="I350" s="51">
        <f t="shared" si="91"/>
        <v>0</v>
      </c>
      <c r="J350" s="51"/>
      <c r="K350" s="51">
        <f t="shared" si="91"/>
        <v>10000</v>
      </c>
      <c r="L350" s="51">
        <f t="shared" si="91"/>
        <v>843454</v>
      </c>
      <c r="M350" s="185">
        <f t="shared" si="91"/>
        <v>543105</v>
      </c>
      <c r="N350" s="83">
        <f t="shared" si="91"/>
        <v>300349</v>
      </c>
    </row>
    <row r="351" spans="1:14" x14ac:dyDescent="0.25">
      <c r="A351" s="363"/>
      <c r="B351" s="357" t="s">
        <v>21</v>
      </c>
      <c r="C351" s="4" t="s">
        <v>43</v>
      </c>
      <c r="D351" s="100">
        <v>4885274</v>
      </c>
      <c r="E351" s="45">
        <v>4867270</v>
      </c>
      <c r="F351" s="64">
        <f>SUM('2019.06.30'!F351,'2019.07.31.'!F351,'2019.08.31.'!F351)</f>
        <v>0</v>
      </c>
      <c r="G351" s="45">
        <v>265832</v>
      </c>
      <c r="H351" s="45"/>
      <c r="I351" s="45"/>
      <c r="J351" s="45"/>
      <c r="K351" s="45"/>
      <c r="L351" s="45">
        <f t="shared" ref="L351:L355" si="92">E351+F351+G351+H351+I351+K351</f>
        <v>5133102</v>
      </c>
      <c r="M351" s="95">
        <v>3094341</v>
      </c>
      <c r="N351" s="45">
        <f t="shared" si="84"/>
        <v>2038761</v>
      </c>
    </row>
    <row r="352" spans="1:14" x14ac:dyDescent="0.25">
      <c r="A352" s="363"/>
      <c r="B352" s="364"/>
      <c r="C352" s="4" t="s">
        <v>50</v>
      </c>
      <c r="D352" s="100">
        <v>200000</v>
      </c>
      <c r="E352" s="45">
        <v>200000</v>
      </c>
      <c r="F352" s="64">
        <f>SUM('2019.06.30'!F352,'2019.07.31.'!F352,'2019.08.31.'!F352)</f>
        <v>0</v>
      </c>
      <c r="G352" s="45"/>
      <c r="H352" s="45"/>
      <c r="I352" s="45"/>
      <c r="J352" s="45"/>
      <c r="K352" s="45"/>
      <c r="L352" s="45">
        <f t="shared" si="92"/>
        <v>200000</v>
      </c>
      <c r="M352" s="95">
        <v>100000</v>
      </c>
      <c r="N352" s="45">
        <f t="shared" si="84"/>
        <v>100000</v>
      </c>
    </row>
    <row r="353" spans="1:14" x14ac:dyDescent="0.25">
      <c r="A353" s="363"/>
      <c r="B353" s="364"/>
      <c r="C353" s="4" t="s">
        <v>51</v>
      </c>
      <c r="D353" s="100">
        <v>10000</v>
      </c>
      <c r="E353" s="45">
        <v>10000</v>
      </c>
      <c r="F353" s="64">
        <f>SUM('2019.06.30'!F353,'2019.07.31.'!F353,'2019.08.31.'!F353)</f>
        <v>0</v>
      </c>
      <c r="G353" s="45"/>
      <c r="H353" s="45"/>
      <c r="I353" s="45"/>
      <c r="J353" s="45"/>
      <c r="K353" s="45"/>
      <c r="L353" s="45">
        <f t="shared" si="92"/>
        <v>10000</v>
      </c>
      <c r="M353" s="95">
        <v>0</v>
      </c>
      <c r="N353" s="45">
        <f t="shared" si="84"/>
        <v>10000</v>
      </c>
    </row>
    <row r="354" spans="1:14" x14ac:dyDescent="0.25">
      <c r="A354" s="363"/>
      <c r="B354" s="364"/>
      <c r="C354" s="4" t="s">
        <v>53</v>
      </c>
      <c r="D354" s="100">
        <v>24000</v>
      </c>
      <c r="E354" s="45">
        <v>24000</v>
      </c>
      <c r="F354" s="64">
        <f>SUM('2019.06.30'!F354,'2019.07.31.'!F354,'2019.08.31.'!F354)</f>
        <v>0</v>
      </c>
      <c r="G354" s="45"/>
      <c r="H354" s="45"/>
      <c r="I354" s="45"/>
      <c r="J354" s="45"/>
      <c r="K354" s="45"/>
      <c r="L354" s="45">
        <f t="shared" si="92"/>
        <v>24000</v>
      </c>
      <c r="M354" s="95">
        <v>12000</v>
      </c>
      <c r="N354" s="45">
        <f t="shared" si="84"/>
        <v>12000</v>
      </c>
    </row>
    <row r="355" spans="1:14" x14ac:dyDescent="0.25">
      <c r="A355" s="363"/>
      <c r="B355" s="364"/>
      <c r="C355" s="4" t="s">
        <v>54</v>
      </c>
      <c r="D355" s="100">
        <v>0</v>
      </c>
      <c r="E355" s="45">
        <v>99643</v>
      </c>
      <c r="F355" s="64">
        <f>SUM('2019.06.30'!F355,'2019.07.31.'!F355,'2019.08.31.'!F355)</f>
        <v>0</v>
      </c>
      <c r="G355" s="45"/>
      <c r="H355" s="45"/>
      <c r="I355" s="45"/>
      <c r="J355" s="45"/>
      <c r="K355" s="45"/>
      <c r="L355" s="45">
        <f t="shared" si="92"/>
        <v>99643</v>
      </c>
      <c r="M355" s="95">
        <v>81638</v>
      </c>
      <c r="N355" s="94">
        <f t="shared" si="84"/>
        <v>18005</v>
      </c>
    </row>
    <row r="356" spans="1:14" x14ac:dyDescent="0.25">
      <c r="A356" s="363"/>
      <c r="B356" s="364"/>
      <c r="C356" s="18" t="s">
        <v>44</v>
      </c>
      <c r="D356" s="108">
        <f>SUM(D351:D355)</f>
        <v>5119274</v>
      </c>
      <c r="E356" s="108">
        <f>SUM(E351:E355)</f>
        <v>5200913</v>
      </c>
      <c r="F356" s="108">
        <f>SUM(F351:F355)</f>
        <v>0</v>
      </c>
      <c r="G356" s="51">
        <f t="shared" ref="G356:N356" si="93">SUM(G351:G355)</f>
        <v>265832</v>
      </c>
      <c r="H356" s="51">
        <f t="shared" si="93"/>
        <v>0</v>
      </c>
      <c r="I356" s="51">
        <f t="shared" si="93"/>
        <v>0</v>
      </c>
      <c r="J356" s="51"/>
      <c r="K356" s="51">
        <f t="shared" si="93"/>
        <v>0</v>
      </c>
      <c r="L356" s="51">
        <f t="shared" si="93"/>
        <v>5466745</v>
      </c>
      <c r="M356" s="185">
        <f t="shared" si="93"/>
        <v>3287979</v>
      </c>
      <c r="N356" s="83">
        <f t="shared" si="93"/>
        <v>2178766</v>
      </c>
    </row>
    <row r="357" spans="1:14" x14ac:dyDescent="0.25">
      <c r="A357" s="363"/>
      <c r="B357" s="364"/>
      <c r="C357" s="220" t="s">
        <v>45</v>
      </c>
      <c r="D357" s="219">
        <v>985846</v>
      </c>
      <c r="E357" s="215">
        <v>987635</v>
      </c>
      <c r="F357" s="215">
        <f>SUM('2019.06.30'!F357,'2019.07.31.'!F357,'2019.08.31.'!F357)</f>
        <v>0</v>
      </c>
      <c r="G357" s="215">
        <v>51837</v>
      </c>
      <c r="H357" s="215"/>
      <c r="I357" s="215"/>
      <c r="J357" s="215"/>
      <c r="K357" s="215"/>
      <c r="L357" s="216">
        <f t="shared" ref="L357:L365" si="94">E357+F357+G357+H357+I357+K357</f>
        <v>1039472</v>
      </c>
      <c r="M357" s="217">
        <v>641123</v>
      </c>
      <c r="N357" s="216">
        <f t="shared" si="84"/>
        <v>398349</v>
      </c>
    </row>
    <row r="358" spans="1:14" x14ac:dyDescent="0.25">
      <c r="A358" s="363"/>
      <c r="B358" s="364"/>
      <c r="C358" s="4" t="s">
        <v>46</v>
      </c>
      <c r="D358" s="100">
        <v>40000</v>
      </c>
      <c r="E358" s="45">
        <v>39572</v>
      </c>
      <c r="F358" s="45">
        <f>SUM('2019.06.30'!F358,'2019.07.31.'!F358,'2019.08.31.'!F358)</f>
        <v>0</v>
      </c>
      <c r="G358" s="45"/>
      <c r="H358" s="45"/>
      <c r="I358" s="45"/>
      <c r="J358" s="45"/>
      <c r="K358" s="45"/>
      <c r="L358" s="45">
        <f t="shared" si="94"/>
        <v>39572</v>
      </c>
      <c r="M358" s="95">
        <v>0</v>
      </c>
      <c r="N358" s="64">
        <f t="shared" si="84"/>
        <v>39572</v>
      </c>
    </row>
    <row r="359" spans="1:14" x14ac:dyDescent="0.25">
      <c r="A359" s="363"/>
      <c r="B359" s="364"/>
      <c r="C359" s="4" t="s">
        <v>56</v>
      </c>
      <c r="D359" s="100">
        <v>50000</v>
      </c>
      <c r="E359" s="45">
        <v>47216</v>
      </c>
      <c r="F359" s="45">
        <f>SUM('2019.06.30'!F359,'2019.07.31.'!F359,'2019.08.31.'!F359)</f>
        <v>-4200</v>
      </c>
      <c r="G359" s="45"/>
      <c r="H359" s="45"/>
      <c r="I359" s="45"/>
      <c r="J359" s="45"/>
      <c r="K359" s="45"/>
      <c r="L359" s="45">
        <f t="shared" si="94"/>
        <v>43016</v>
      </c>
      <c r="M359" s="95">
        <v>8752</v>
      </c>
      <c r="N359" s="45">
        <f t="shared" si="84"/>
        <v>34264</v>
      </c>
    </row>
    <row r="360" spans="1:14" x14ac:dyDescent="0.25">
      <c r="A360" s="363"/>
      <c r="B360" s="364"/>
      <c r="C360" s="92" t="s">
        <v>58</v>
      </c>
      <c r="D360" s="106">
        <v>0</v>
      </c>
      <c r="E360" s="45">
        <v>4219</v>
      </c>
      <c r="F360" s="45">
        <f>SUM('2019.06.30'!F360,'2019.07.31.'!F360,'2019.08.31.'!F360)</f>
        <v>0</v>
      </c>
      <c r="G360" s="45"/>
      <c r="H360" s="45"/>
      <c r="I360" s="45"/>
      <c r="J360" s="45"/>
      <c r="K360" s="45"/>
      <c r="L360" s="45">
        <f t="shared" si="94"/>
        <v>4219</v>
      </c>
      <c r="M360" s="95">
        <v>1641</v>
      </c>
      <c r="N360" s="45">
        <f t="shared" si="84"/>
        <v>2578</v>
      </c>
    </row>
    <row r="361" spans="1:14" x14ac:dyDescent="0.25">
      <c r="A361" s="363"/>
      <c r="B361" s="364"/>
      <c r="C361" s="4" t="s">
        <v>60</v>
      </c>
      <c r="D361" s="100">
        <v>5000</v>
      </c>
      <c r="E361" s="45">
        <v>5000</v>
      </c>
      <c r="F361" s="45">
        <f>SUM('2019.06.30'!F361,'2019.07.31.'!F361,'2019.08.31.'!F361)</f>
        <v>0</v>
      </c>
      <c r="G361" s="45"/>
      <c r="H361" s="45"/>
      <c r="I361" s="45"/>
      <c r="J361" s="45"/>
      <c r="K361" s="45"/>
      <c r="L361" s="45">
        <f t="shared" si="94"/>
        <v>5000</v>
      </c>
      <c r="M361" s="95">
        <v>1750</v>
      </c>
      <c r="N361" s="45">
        <f t="shared" si="84"/>
        <v>3250</v>
      </c>
    </row>
    <row r="362" spans="1:14" x14ac:dyDescent="0.25">
      <c r="A362" s="363"/>
      <c r="B362" s="364"/>
      <c r="C362" s="4" t="s">
        <v>47</v>
      </c>
      <c r="D362" s="100">
        <v>16800</v>
      </c>
      <c r="E362" s="45">
        <v>16800</v>
      </c>
      <c r="F362" s="45">
        <f>SUM('2019.06.30'!F362,'2019.07.31.'!F362,'2019.08.31.'!F362)</f>
        <v>4200</v>
      </c>
      <c r="G362" s="45"/>
      <c r="H362" s="45"/>
      <c r="I362" s="45"/>
      <c r="J362" s="45"/>
      <c r="K362" s="45"/>
      <c r="L362" s="45">
        <f t="shared" si="94"/>
        <v>21000</v>
      </c>
      <c r="M362" s="95">
        <v>8400</v>
      </c>
      <c r="N362" s="45">
        <f t="shared" si="84"/>
        <v>12600</v>
      </c>
    </row>
    <row r="363" spans="1:14" x14ac:dyDescent="0.25">
      <c r="A363" s="363"/>
      <c r="B363" s="364"/>
      <c r="C363" s="4" t="s">
        <v>61</v>
      </c>
      <c r="D363" s="100">
        <v>0</v>
      </c>
      <c r="E363" s="45">
        <v>206</v>
      </c>
      <c r="F363" s="45">
        <f>SUM('2019.06.30'!F363,'2019.07.31.'!F363,'2019.08.31.'!F363)</f>
        <v>0</v>
      </c>
      <c r="G363" s="45"/>
      <c r="H363" s="45"/>
      <c r="I363" s="45"/>
      <c r="J363" s="45"/>
      <c r="K363" s="45">
        <v>10000</v>
      </c>
      <c r="L363" s="45">
        <f t="shared" si="94"/>
        <v>10206</v>
      </c>
      <c r="M363" s="95">
        <v>206</v>
      </c>
      <c r="N363" s="45">
        <f t="shared" si="84"/>
        <v>10000</v>
      </c>
    </row>
    <row r="364" spans="1:14" x14ac:dyDescent="0.25">
      <c r="A364" s="363"/>
      <c r="B364" s="364"/>
      <c r="C364" s="4" t="s">
        <v>62</v>
      </c>
      <c r="D364" s="100">
        <v>18275</v>
      </c>
      <c r="E364" s="45">
        <v>18275</v>
      </c>
      <c r="F364" s="45">
        <f>SUM('2019.06.30'!F364,'2019.07.31.'!F364,'2019.08.31.'!F364)</f>
        <v>-495</v>
      </c>
      <c r="G364" s="45"/>
      <c r="H364" s="45"/>
      <c r="I364" s="45"/>
      <c r="J364" s="45"/>
      <c r="K364" s="45"/>
      <c r="L364" s="45">
        <f t="shared" si="94"/>
        <v>17780</v>
      </c>
      <c r="M364" s="95">
        <v>6720</v>
      </c>
      <c r="N364" s="45">
        <f t="shared" si="84"/>
        <v>11060</v>
      </c>
    </row>
    <row r="365" spans="1:14" x14ac:dyDescent="0.25">
      <c r="A365" s="363"/>
      <c r="B365" s="364"/>
      <c r="C365" s="4" t="s">
        <v>48</v>
      </c>
      <c r="D365" s="100">
        <v>21250</v>
      </c>
      <c r="E365" s="45">
        <v>21134</v>
      </c>
      <c r="F365" s="45">
        <f>SUM('2019.06.30'!F365,'2019.07.31.'!F365,'2019.08.31.'!F365)</f>
        <v>0</v>
      </c>
      <c r="G365" s="45"/>
      <c r="H365" s="45"/>
      <c r="I365" s="45"/>
      <c r="J365" s="45"/>
      <c r="K365" s="45"/>
      <c r="L365" s="45">
        <f t="shared" si="94"/>
        <v>21134</v>
      </c>
      <c r="M365" s="95">
        <v>3334</v>
      </c>
      <c r="N365" s="64">
        <f t="shared" si="84"/>
        <v>17800</v>
      </c>
    </row>
    <row r="366" spans="1:14" x14ac:dyDescent="0.25">
      <c r="A366" s="363"/>
      <c r="B366" s="364"/>
      <c r="C366" s="18" t="s">
        <v>49</v>
      </c>
      <c r="D366" s="108">
        <f>SUM(D358:D365)</f>
        <v>151325</v>
      </c>
      <c r="E366" s="108">
        <f>SUM(E358:E365)</f>
        <v>152422</v>
      </c>
      <c r="F366" s="108">
        <f>SUM(F358:F365)</f>
        <v>-495</v>
      </c>
      <c r="G366" s="51">
        <f t="shared" ref="G366:N366" si="95">SUM(G358:G365)</f>
        <v>0</v>
      </c>
      <c r="H366" s="51">
        <f t="shared" si="95"/>
        <v>0</v>
      </c>
      <c r="I366" s="51">
        <f t="shared" si="95"/>
        <v>0</v>
      </c>
      <c r="J366" s="51"/>
      <c r="K366" s="51">
        <f t="shared" si="95"/>
        <v>10000</v>
      </c>
      <c r="L366" s="51">
        <f t="shared" si="95"/>
        <v>161927</v>
      </c>
      <c r="M366" s="185">
        <f t="shared" si="95"/>
        <v>30803</v>
      </c>
      <c r="N366" s="83">
        <f t="shared" si="95"/>
        <v>131124</v>
      </c>
    </row>
    <row r="367" spans="1:14" x14ac:dyDescent="0.25">
      <c r="A367" s="363"/>
      <c r="B367" s="364"/>
      <c r="C367" s="4" t="s">
        <v>143</v>
      </c>
      <c r="D367" s="100">
        <v>110236</v>
      </c>
      <c r="E367" s="45">
        <v>110236</v>
      </c>
      <c r="F367" s="45">
        <f>SUM('2019.06.30'!F367,'2019.07.31.'!F367,'2019.08.31.'!F367)</f>
        <v>0</v>
      </c>
      <c r="G367" s="45"/>
      <c r="H367" s="45"/>
      <c r="I367" s="45"/>
      <c r="J367" s="45"/>
      <c r="K367" s="45"/>
      <c r="L367" s="45">
        <f t="shared" ref="L367:L368" si="96">E367+F367+G367+H367+I367+K367</f>
        <v>110236</v>
      </c>
      <c r="M367" s="95">
        <v>110236</v>
      </c>
      <c r="N367" s="45">
        <f t="shared" si="84"/>
        <v>0</v>
      </c>
    </row>
    <row r="368" spans="1:14" x14ac:dyDescent="0.25">
      <c r="A368" s="363"/>
      <c r="B368" s="364"/>
      <c r="C368" s="4" t="s">
        <v>144</v>
      </c>
      <c r="D368" s="100">
        <v>29764</v>
      </c>
      <c r="E368" s="45">
        <v>29764</v>
      </c>
      <c r="F368" s="45">
        <f>SUM('2019.06.30'!F368,'2019.07.31.'!F368,'2019.08.31.'!F368)</f>
        <v>0</v>
      </c>
      <c r="G368" s="45"/>
      <c r="H368" s="45"/>
      <c r="I368" s="45"/>
      <c r="J368" s="45"/>
      <c r="K368" s="45"/>
      <c r="L368" s="45">
        <f t="shared" si="96"/>
        <v>29764</v>
      </c>
      <c r="M368" s="95">
        <v>29764</v>
      </c>
      <c r="N368" s="45">
        <f t="shared" si="84"/>
        <v>0</v>
      </c>
    </row>
    <row r="369" spans="1:14" x14ac:dyDescent="0.25">
      <c r="A369" s="363"/>
      <c r="B369" s="358"/>
      <c r="C369" s="18" t="s">
        <v>145</v>
      </c>
      <c r="D369" s="108">
        <f>SUM(D367:D368)</f>
        <v>140000</v>
      </c>
      <c r="E369" s="108">
        <f>SUM(E367:E368)</f>
        <v>140000</v>
      </c>
      <c r="F369" s="108">
        <f>SUM(F367:F368)</f>
        <v>0</v>
      </c>
      <c r="G369" s="51">
        <f t="shared" ref="G369:N369" si="97">SUM(G367:G368)</f>
        <v>0</v>
      </c>
      <c r="H369" s="51">
        <f t="shared" si="97"/>
        <v>0</v>
      </c>
      <c r="I369" s="51">
        <f t="shared" si="97"/>
        <v>0</v>
      </c>
      <c r="J369" s="51"/>
      <c r="K369" s="51">
        <f t="shared" si="97"/>
        <v>0</v>
      </c>
      <c r="L369" s="51">
        <f t="shared" si="97"/>
        <v>140000</v>
      </c>
      <c r="M369" s="185">
        <f t="shared" si="97"/>
        <v>140000</v>
      </c>
      <c r="N369" s="83">
        <f t="shared" si="97"/>
        <v>0</v>
      </c>
    </row>
    <row r="370" spans="1:14" x14ac:dyDescent="0.25">
      <c r="A370" s="363"/>
      <c r="B370" s="359" t="s">
        <v>24</v>
      </c>
      <c r="C370" s="4" t="s">
        <v>65</v>
      </c>
      <c r="D370" s="100">
        <v>0</v>
      </c>
      <c r="E370" s="45">
        <v>0</v>
      </c>
      <c r="F370" s="45">
        <f>SUM('2019.06.30'!F370,'2019.07.31.'!F370,'2019.08.31.'!F370)</f>
        <v>0</v>
      </c>
      <c r="G370" s="45"/>
      <c r="H370" s="45"/>
      <c r="I370" s="45"/>
      <c r="J370" s="45"/>
      <c r="K370" s="45"/>
      <c r="L370" s="45">
        <f t="shared" ref="L370:L374" si="98">E370+F370+G370+H370+I370+K370</f>
        <v>0</v>
      </c>
      <c r="M370" s="95">
        <v>0</v>
      </c>
      <c r="N370" s="45">
        <f t="shared" si="84"/>
        <v>0</v>
      </c>
    </row>
    <row r="371" spans="1:14" x14ac:dyDescent="0.25">
      <c r="A371" s="363"/>
      <c r="B371" s="359"/>
      <c r="C371" s="4" t="s">
        <v>60</v>
      </c>
      <c r="D371" s="100">
        <v>0</v>
      </c>
      <c r="E371" s="45">
        <v>0</v>
      </c>
      <c r="F371" s="45">
        <f>SUM('2019.06.30'!F371,'2019.07.31.'!F371,'2019.08.31.'!F371)</f>
        <v>0</v>
      </c>
      <c r="G371" s="45"/>
      <c r="H371" s="45"/>
      <c r="I371" s="45"/>
      <c r="J371" s="45"/>
      <c r="K371" s="45"/>
      <c r="L371" s="45">
        <f t="shared" si="98"/>
        <v>0</v>
      </c>
      <c r="M371" s="95">
        <v>0</v>
      </c>
      <c r="N371" s="45">
        <f t="shared" si="84"/>
        <v>0</v>
      </c>
    </row>
    <row r="372" spans="1:14" x14ac:dyDescent="0.25">
      <c r="A372" s="363"/>
      <c r="B372" s="359"/>
      <c r="C372" s="4" t="s">
        <v>67</v>
      </c>
      <c r="D372" s="100">
        <v>0</v>
      </c>
      <c r="E372" s="45">
        <v>0</v>
      </c>
      <c r="F372" s="45">
        <f>SUM('2019.06.30'!F372,'2019.07.31.'!F372,'2019.08.31.'!F372)</f>
        <v>0</v>
      </c>
      <c r="G372" s="45"/>
      <c r="H372" s="45"/>
      <c r="I372" s="45"/>
      <c r="J372" s="45"/>
      <c r="K372" s="45"/>
      <c r="L372" s="45">
        <f t="shared" si="98"/>
        <v>0</v>
      </c>
      <c r="M372" s="95">
        <v>0</v>
      </c>
      <c r="N372" s="45">
        <f t="shared" si="84"/>
        <v>0</v>
      </c>
    </row>
    <row r="373" spans="1:14" x14ac:dyDescent="0.25">
      <c r="A373" s="363"/>
      <c r="B373" s="359"/>
      <c r="C373" s="4" t="s">
        <v>61</v>
      </c>
      <c r="D373" s="100">
        <v>0</v>
      </c>
      <c r="E373" s="45">
        <v>0</v>
      </c>
      <c r="F373" s="45">
        <f>SUM('2019.06.30'!F373,'2019.07.31.'!F373,'2019.08.31.'!F373)</f>
        <v>0</v>
      </c>
      <c r="G373" s="45"/>
      <c r="H373" s="45"/>
      <c r="I373" s="45"/>
      <c r="J373" s="45"/>
      <c r="K373" s="45"/>
      <c r="L373" s="45">
        <f t="shared" si="98"/>
        <v>0</v>
      </c>
      <c r="M373" s="95">
        <v>0</v>
      </c>
      <c r="N373" s="45">
        <f t="shared" si="84"/>
        <v>0</v>
      </c>
    </row>
    <row r="374" spans="1:14" x14ac:dyDescent="0.25">
      <c r="A374" s="363"/>
      <c r="B374" s="359"/>
      <c r="C374" s="4" t="s">
        <v>48</v>
      </c>
      <c r="D374" s="100">
        <v>0</v>
      </c>
      <c r="E374" s="45">
        <v>0</v>
      </c>
      <c r="F374" s="45">
        <f>SUM('2019.06.30'!F374,'2019.07.31.'!F374,'2019.08.31.'!F374)</f>
        <v>0</v>
      </c>
      <c r="G374" s="45"/>
      <c r="H374" s="45"/>
      <c r="I374" s="45"/>
      <c r="J374" s="45"/>
      <c r="K374" s="45"/>
      <c r="L374" s="45">
        <f t="shared" si="98"/>
        <v>0</v>
      </c>
      <c r="M374" s="95">
        <v>0</v>
      </c>
      <c r="N374" s="45">
        <f t="shared" si="84"/>
        <v>0</v>
      </c>
    </row>
    <row r="375" spans="1:14" x14ac:dyDescent="0.25">
      <c r="A375" s="363"/>
      <c r="B375" s="359"/>
      <c r="C375" s="18" t="s">
        <v>49</v>
      </c>
      <c r="D375" s="108">
        <f>SUM(D370:D374)</f>
        <v>0</v>
      </c>
      <c r="E375" s="108">
        <v>0</v>
      </c>
      <c r="F375" s="108">
        <v>0</v>
      </c>
      <c r="G375" s="51">
        <f t="shared" ref="G375:N375" si="99">SUM(G370:G374)</f>
        <v>0</v>
      </c>
      <c r="H375" s="51">
        <f t="shared" si="99"/>
        <v>0</v>
      </c>
      <c r="I375" s="51">
        <f t="shared" si="99"/>
        <v>0</v>
      </c>
      <c r="J375" s="51"/>
      <c r="K375" s="51">
        <f t="shared" si="99"/>
        <v>0</v>
      </c>
      <c r="L375" s="51">
        <f t="shared" si="99"/>
        <v>0</v>
      </c>
      <c r="M375" s="185">
        <f>SUM(M370:M374)</f>
        <v>0</v>
      </c>
      <c r="N375" s="83">
        <f t="shared" si="99"/>
        <v>0</v>
      </c>
    </row>
    <row r="376" spans="1:14" x14ac:dyDescent="0.25">
      <c r="A376" s="355" t="s">
        <v>93</v>
      </c>
      <c r="B376" s="357" t="s">
        <v>21</v>
      </c>
      <c r="C376" s="4" t="s">
        <v>43</v>
      </c>
      <c r="D376" s="100">
        <v>172800</v>
      </c>
      <c r="E376" s="45">
        <v>172800</v>
      </c>
      <c r="F376" s="45">
        <f>SUM('2019.06.30'!F376,'2019.07.31.'!F376,'2019.08.31.'!F376)</f>
        <v>0</v>
      </c>
      <c r="G376" s="45"/>
      <c r="H376" s="45"/>
      <c r="I376" s="45"/>
      <c r="J376" s="45"/>
      <c r="K376" s="45"/>
      <c r="L376" s="45">
        <f t="shared" ref="L376:L381" si="100">E376+F376+G376+H376+I376+K376</f>
        <v>172800</v>
      </c>
      <c r="M376" s="95">
        <v>111062</v>
      </c>
      <c r="N376" s="45">
        <f t="shared" si="84"/>
        <v>61738</v>
      </c>
    </row>
    <row r="377" spans="1:14" x14ac:dyDescent="0.25">
      <c r="A377" s="356"/>
      <c r="B377" s="358"/>
      <c r="C377" s="4" t="s">
        <v>45</v>
      </c>
      <c r="D377" s="100">
        <v>32256</v>
      </c>
      <c r="E377" s="45">
        <v>32256</v>
      </c>
      <c r="F377" s="45">
        <f>SUM('2019.06.30'!F377,'2019.07.31.'!F377,'2019.08.31.'!F377)</f>
        <v>0</v>
      </c>
      <c r="G377" s="45"/>
      <c r="H377" s="45"/>
      <c r="I377" s="45"/>
      <c r="J377" s="45"/>
      <c r="K377" s="45"/>
      <c r="L377" s="45">
        <f t="shared" si="100"/>
        <v>32256</v>
      </c>
      <c r="M377" s="95">
        <v>21370</v>
      </c>
      <c r="N377" s="45">
        <f t="shared" si="84"/>
        <v>10886</v>
      </c>
    </row>
    <row r="378" spans="1:14" x14ac:dyDescent="0.25">
      <c r="A378" s="355" t="s">
        <v>94</v>
      </c>
      <c r="B378" s="357" t="s">
        <v>13</v>
      </c>
      <c r="C378" s="4" t="s">
        <v>43</v>
      </c>
      <c r="D378" s="100">
        <v>387176</v>
      </c>
      <c r="E378" s="45">
        <v>387176</v>
      </c>
      <c r="F378" s="45">
        <f>SUM('2019.06.30'!F378,'2019.07.31.'!F378,'2019.08.31.'!F378)</f>
        <v>0</v>
      </c>
      <c r="G378" s="45"/>
      <c r="H378" s="45"/>
      <c r="I378" s="45"/>
      <c r="J378" s="45"/>
      <c r="K378" s="45"/>
      <c r="L378" s="45">
        <f t="shared" si="100"/>
        <v>387176</v>
      </c>
      <c r="M378" s="95">
        <v>247293</v>
      </c>
      <c r="N378" s="45">
        <f t="shared" si="84"/>
        <v>139883</v>
      </c>
    </row>
    <row r="379" spans="1:14" x14ac:dyDescent="0.25">
      <c r="A379" s="356"/>
      <c r="B379" s="358"/>
      <c r="C379" s="4" t="s">
        <v>45</v>
      </c>
      <c r="D379" s="100">
        <v>72270</v>
      </c>
      <c r="E379" s="45">
        <v>72270</v>
      </c>
      <c r="F379" s="45">
        <f>SUM('2019.06.30'!F379,'2019.07.31.'!F379,'2019.08.31.'!F379)</f>
        <v>0</v>
      </c>
      <c r="G379" s="45"/>
      <c r="H379" s="45"/>
      <c r="I379" s="45"/>
      <c r="J379" s="45"/>
      <c r="K379" s="45"/>
      <c r="L379" s="45">
        <f t="shared" si="100"/>
        <v>72270</v>
      </c>
      <c r="M379" s="95">
        <v>47579</v>
      </c>
      <c r="N379" s="45">
        <f t="shared" si="84"/>
        <v>24691</v>
      </c>
    </row>
    <row r="380" spans="1:14" x14ac:dyDescent="0.25">
      <c r="A380" s="355" t="s">
        <v>95</v>
      </c>
      <c r="B380" s="357" t="s">
        <v>13</v>
      </c>
      <c r="C380" s="4" t="s">
        <v>54</v>
      </c>
      <c r="D380" s="100">
        <v>38400</v>
      </c>
      <c r="E380" s="45">
        <v>38400</v>
      </c>
      <c r="F380" s="45">
        <f>SUM('2019.06.30'!F380,'2019.07.31.'!F380,'2019.08.31.'!F380)</f>
        <v>0</v>
      </c>
      <c r="G380" s="45"/>
      <c r="H380" s="45"/>
      <c r="I380" s="45"/>
      <c r="J380" s="45"/>
      <c r="K380" s="45"/>
      <c r="L380" s="45">
        <f t="shared" si="100"/>
        <v>38400</v>
      </c>
      <c r="M380" s="95">
        <v>19300</v>
      </c>
      <c r="N380" s="45">
        <f t="shared" si="84"/>
        <v>19100</v>
      </c>
    </row>
    <row r="381" spans="1:14" x14ac:dyDescent="0.25">
      <c r="A381" s="356"/>
      <c r="B381" s="358"/>
      <c r="C381" s="4" t="s">
        <v>45</v>
      </c>
      <c r="D381" s="100">
        <v>7168</v>
      </c>
      <c r="E381" s="45">
        <v>7168</v>
      </c>
      <c r="F381" s="45">
        <f>SUM('2019.06.30'!F381,'2019.07.31.'!F381,'2019.08.31.'!F381)</f>
        <v>0</v>
      </c>
      <c r="G381" s="45"/>
      <c r="H381" s="45"/>
      <c r="I381" s="45"/>
      <c r="J381" s="45"/>
      <c r="K381" s="45"/>
      <c r="L381" s="45">
        <f t="shared" si="100"/>
        <v>7168</v>
      </c>
      <c r="M381" s="95">
        <v>3718</v>
      </c>
      <c r="N381" s="45">
        <f t="shared" si="84"/>
        <v>3450</v>
      </c>
    </row>
    <row r="382" spans="1:14" x14ac:dyDescent="0.25">
      <c r="A382" s="472" t="s">
        <v>151</v>
      </c>
      <c r="B382" s="473"/>
      <c r="C382" s="474"/>
      <c r="D382" s="224">
        <f>SUM(D323+D324+D328+D336+D337+D350+D356+D357+D366+D369+D375+D376+D377+D378+D379+D380+D381)</f>
        <v>15637931</v>
      </c>
      <c r="E382" s="224">
        <f>SUM(E323+E324+E328+E336+E337+E350+E356+E357+E366+E369+E375+E376+E377+E378+E379+E380+E381)</f>
        <v>15648893</v>
      </c>
      <c r="F382" s="221">
        <f>SUM('2019.06.30'!F382,'2019.07.31.'!F382,'2019.08.31.'!F382)</f>
        <v>0</v>
      </c>
      <c r="G382" s="221">
        <f t="shared" ref="G382:N382" si="101">SUM(G323+G324+G328+G336+G337+G350+G356+G357+G369+G375+G376+G377+G378+G379+G380+G381+G366)</f>
        <v>642718</v>
      </c>
      <c r="H382" s="221">
        <f t="shared" si="101"/>
        <v>0</v>
      </c>
      <c r="I382" s="221">
        <f t="shared" si="101"/>
        <v>88664</v>
      </c>
      <c r="J382" s="221"/>
      <c r="K382" s="221">
        <f t="shared" si="101"/>
        <v>20000</v>
      </c>
      <c r="L382" s="221">
        <f t="shared" si="101"/>
        <v>16400275</v>
      </c>
      <c r="M382" s="222">
        <f>SUM(M323+M324+M328+M336+M337+M350+M356+M357+M369+M375+M376+M377+M378+M379+M380+M381+M366)</f>
        <v>9809863</v>
      </c>
      <c r="N382" s="223">
        <f t="shared" si="101"/>
        <v>6590412</v>
      </c>
    </row>
    <row r="383" spans="1:14" x14ac:dyDescent="0.25">
      <c r="A383" s="363" t="s">
        <v>199</v>
      </c>
      <c r="B383" s="6" t="s">
        <v>9</v>
      </c>
      <c r="C383" s="4" t="s">
        <v>70</v>
      </c>
      <c r="D383" s="100">
        <v>0</v>
      </c>
      <c r="E383" s="45">
        <v>0</v>
      </c>
      <c r="F383" s="45">
        <f>SUM('2019.06.30'!F383,'2019.07.31.'!F383,'2019.08.31.'!F383)</f>
        <v>0</v>
      </c>
      <c r="G383" s="45"/>
      <c r="H383" s="45"/>
      <c r="I383" s="45"/>
      <c r="J383" s="45"/>
      <c r="K383" s="45"/>
      <c r="L383" s="45">
        <f t="shared" ref="L383:L385" si="102">E383+F383+G383+H383+I383+K383</f>
        <v>0</v>
      </c>
      <c r="M383" s="95">
        <v>0</v>
      </c>
      <c r="N383" s="45">
        <f t="shared" si="84"/>
        <v>0</v>
      </c>
    </row>
    <row r="384" spans="1:14" x14ac:dyDescent="0.25">
      <c r="A384" s="363"/>
      <c r="B384" s="357" t="s">
        <v>42</v>
      </c>
      <c r="C384" s="4" t="s">
        <v>43</v>
      </c>
      <c r="D384" s="100">
        <v>978360</v>
      </c>
      <c r="E384" s="45">
        <v>978360</v>
      </c>
      <c r="F384" s="45">
        <f>SUM('2019.06.30'!F384,'2019.07.31.'!F384,'2019.08.31.'!F384)</f>
        <v>0</v>
      </c>
      <c r="G384" s="45"/>
      <c r="H384" s="45"/>
      <c r="I384" s="45">
        <v>81530</v>
      </c>
      <c r="J384" s="45"/>
      <c r="K384" s="45"/>
      <c r="L384" s="45">
        <f t="shared" si="102"/>
        <v>1059890</v>
      </c>
      <c r="M384" s="95">
        <v>652239</v>
      </c>
      <c r="N384" s="45">
        <f t="shared" si="84"/>
        <v>407651</v>
      </c>
    </row>
    <row r="385" spans="1:15" x14ac:dyDescent="0.25">
      <c r="A385" s="363"/>
      <c r="B385" s="364"/>
      <c r="C385" s="4" t="s">
        <v>54</v>
      </c>
      <c r="D385" s="100">
        <v>0</v>
      </c>
      <c r="E385" s="45">
        <v>1875</v>
      </c>
      <c r="F385" s="45">
        <f>SUM('2019.06.30'!F385,'2019.07.31.'!F385,'2019.08.31.'!F385)</f>
        <v>0</v>
      </c>
      <c r="G385" s="45"/>
      <c r="H385" s="45"/>
      <c r="I385" s="45"/>
      <c r="J385" s="45"/>
      <c r="K385" s="45"/>
      <c r="L385" s="45">
        <f t="shared" si="102"/>
        <v>1875</v>
      </c>
      <c r="M385" s="95">
        <v>1875</v>
      </c>
      <c r="N385" s="45">
        <f t="shared" si="84"/>
        <v>0</v>
      </c>
    </row>
    <row r="386" spans="1:15" x14ac:dyDescent="0.25">
      <c r="A386" s="363"/>
      <c r="B386" s="364"/>
      <c r="C386" s="18" t="s">
        <v>44</v>
      </c>
      <c r="D386" s="108">
        <f>SUM(D384:D385)</f>
        <v>978360</v>
      </c>
      <c r="E386" s="108">
        <f>SUM(E384:E385)</f>
        <v>980235</v>
      </c>
      <c r="F386" s="108">
        <f>SUM(F384:F385)</f>
        <v>0</v>
      </c>
      <c r="G386" s="51">
        <f t="shared" ref="G386:N386" si="103">SUM(G384:G385)</f>
        <v>0</v>
      </c>
      <c r="H386" s="51">
        <f t="shared" si="103"/>
        <v>0</v>
      </c>
      <c r="I386" s="51">
        <f t="shared" si="103"/>
        <v>81530</v>
      </c>
      <c r="J386" s="51"/>
      <c r="K386" s="51">
        <f t="shared" si="103"/>
        <v>0</v>
      </c>
      <c r="L386" s="51">
        <f t="shared" si="103"/>
        <v>1061765</v>
      </c>
      <c r="M386" s="185">
        <f t="shared" si="103"/>
        <v>654114</v>
      </c>
      <c r="N386" s="83">
        <f t="shared" si="103"/>
        <v>407651</v>
      </c>
    </row>
    <row r="387" spans="1:15" x14ac:dyDescent="0.25">
      <c r="A387" s="363"/>
      <c r="B387" s="364"/>
      <c r="C387" s="220" t="s">
        <v>45</v>
      </c>
      <c r="D387" s="219">
        <v>91314</v>
      </c>
      <c r="E387" s="215">
        <v>91314</v>
      </c>
      <c r="F387" s="215">
        <f>SUM('2019.06.30'!F387,'2019.07.31.'!F387,'2019.08.31.'!F387)</f>
        <v>0</v>
      </c>
      <c r="G387" s="215"/>
      <c r="H387" s="215"/>
      <c r="I387" s="215">
        <v>7134</v>
      </c>
      <c r="J387" s="215"/>
      <c r="K387" s="215"/>
      <c r="L387" s="216">
        <f t="shared" ref="L387:L391" si="104">E387+F387+G387+H387+I387+K387</f>
        <v>98448</v>
      </c>
      <c r="M387" s="217">
        <v>62782</v>
      </c>
      <c r="N387" s="216">
        <f t="shared" si="84"/>
        <v>35666</v>
      </c>
    </row>
    <row r="388" spans="1:15" x14ac:dyDescent="0.25">
      <c r="A388" s="363"/>
      <c r="B388" s="364"/>
      <c r="C388" s="4" t="s">
        <v>46</v>
      </c>
      <c r="D388" s="100">
        <v>0</v>
      </c>
      <c r="E388" s="45">
        <v>3181</v>
      </c>
      <c r="F388" s="45">
        <f>SUM('2019.06.30'!F388,'2019.07.31.'!F388,'2019.08.31.'!F388)</f>
        <v>0</v>
      </c>
      <c r="G388" s="45"/>
      <c r="H388" s="45"/>
      <c r="I388" s="45"/>
      <c r="J388" s="45"/>
      <c r="K388" s="45"/>
      <c r="L388" s="45">
        <f t="shared" si="104"/>
        <v>3181</v>
      </c>
      <c r="M388" s="95">
        <v>3181</v>
      </c>
      <c r="N388" s="95">
        <f t="shared" ref="N388:N391" si="105">L388-M388</f>
        <v>0</v>
      </c>
    </row>
    <row r="389" spans="1:15" x14ac:dyDescent="0.25">
      <c r="A389" s="363"/>
      <c r="B389" s="364"/>
      <c r="C389" s="4" t="s">
        <v>56</v>
      </c>
      <c r="D389" s="100">
        <v>0</v>
      </c>
      <c r="E389" s="45">
        <v>428</v>
      </c>
      <c r="F389" s="45">
        <f>SUM('2019.06.30'!F389,'2019.07.31.'!F389,'2019.08.31.'!F389)</f>
        <v>0</v>
      </c>
      <c r="G389" s="45"/>
      <c r="H389" s="45"/>
      <c r="I389" s="45"/>
      <c r="J389" s="45"/>
      <c r="K389" s="45"/>
      <c r="L389" s="45">
        <f t="shared" si="104"/>
        <v>428</v>
      </c>
      <c r="M389" s="95">
        <v>428</v>
      </c>
      <c r="N389" s="94">
        <f t="shared" si="105"/>
        <v>0</v>
      </c>
    </row>
    <row r="390" spans="1:15" x14ac:dyDescent="0.25">
      <c r="A390" s="363"/>
      <c r="B390" s="364"/>
      <c r="C390" s="92" t="s">
        <v>47</v>
      </c>
      <c r="D390" s="106">
        <v>0</v>
      </c>
      <c r="E390" s="45">
        <v>1900</v>
      </c>
      <c r="F390" s="45">
        <f>SUM('2019.06.30'!F390,'2019.07.31.'!F390,'2019.08.31.'!F390)</f>
        <v>0</v>
      </c>
      <c r="G390" s="45"/>
      <c r="H390" s="45"/>
      <c r="I390" s="45"/>
      <c r="J390" s="45"/>
      <c r="K390" s="45"/>
      <c r="L390" s="45">
        <f t="shared" si="104"/>
        <v>1900</v>
      </c>
      <c r="M390" s="95">
        <v>1900</v>
      </c>
      <c r="N390" s="95">
        <f t="shared" si="105"/>
        <v>0</v>
      </c>
    </row>
    <row r="391" spans="1:15" x14ac:dyDescent="0.25">
      <c r="A391" s="363"/>
      <c r="B391" s="364"/>
      <c r="C391" s="4" t="s">
        <v>48</v>
      </c>
      <c r="D391" s="100">
        <v>0</v>
      </c>
      <c r="E391" s="45">
        <v>975</v>
      </c>
      <c r="F391" s="45">
        <f>SUM('2019.06.30'!F391,'2019.07.31.'!F391,'2019.08.31.'!F391)</f>
        <v>0</v>
      </c>
      <c r="G391" s="45"/>
      <c r="H391" s="45"/>
      <c r="I391" s="45"/>
      <c r="J391" s="45"/>
      <c r="K391" s="45"/>
      <c r="L391" s="45">
        <f t="shared" si="104"/>
        <v>975</v>
      </c>
      <c r="M391" s="95">
        <v>975</v>
      </c>
      <c r="N391" s="94">
        <f t="shared" si="105"/>
        <v>0</v>
      </c>
    </row>
    <row r="392" spans="1:15" x14ac:dyDescent="0.25">
      <c r="A392" s="363"/>
      <c r="B392" s="358"/>
      <c r="C392" s="18" t="s">
        <v>49</v>
      </c>
      <c r="D392" s="108">
        <f>SUM(D388:D391)</f>
        <v>0</v>
      </c>
      <c r="E392" s="108">
        <f>SUM(E388:E391)</f>
        <v>6484</v>
      </c>
      <c r="F392" s="108">
        <f>SUM(F388:F391)</f>
        <v>0</v>
      </c>
      <c r="G392" s="51">
        <f t="shared" ref="G392:N392" si="106">SUM(G388:G391)</f>
        <v>0</v>
      </c>
      <c r="H392" s="51">
        <f t="shared" si="106"/>
        <v>0</v>
      </c>
      <c r="I392" s="51">
        <f t="shared" si="106"/>
        <v>0</v>
      </c>
      <c r="J392" s="51"/>
      <c r="K392" s="51">
        <f t="shared" si="106"/>
        <v>0</v>
      </c>
      <c r="L392" s="51">
        <f t="shared" si="106"/>
        <v>6484</v>
      </c>
      <c r="M392" s="185">
        <f t="shared" si="106"/>
        <v>6484</v>
      </c>
      <c r="N392" s="96">
        <f t="shared" si="106"/>
        <v>0</v>
      </c>
      <c r="O392" s="202"/>
    </row>
    <row r="393" spans="1:15" x14ac:dyDescent="0.25">
      <c r="A393" s="363"/>
      <c r="B393" s="357" t="s">
        <v>21</v>
      </c>
      <c r="C393" s="4" t="s">
        <v>43</v>
      </c>
      <c r="D393" s="100">
        <v>2453851</v>
      </c>
      <c r="E393" s="45">
        <v>2450101</v>
      </c>
      <c r="F393" s="45">
        <f>SUM('2019.06.30'!F393,'2019.07.31.'!F393,'2019.08.31.'!F393)</f>
        <v>0</v>
      </c>
      <c r="G393" s="45">
        <v>186134</v>
      </c>
      <c r="H393" s="45"/>
      <c r="I393" s="45"/>
      <c r="J393" s="45"/>
      <c r="K393" s="45"/>
      <c r="L393" s="45">
        <f t="shared" ref="L393:L397" si="107">E393+F393+G393+H393+I393+K393</f>
        <v>2636235</v>
      </c>
      <c r="M393" s="95">
        <v>1620252</v>
      </c>
      <c r="N393" s="45">
        <f t="shared" ref="N393:N397" si="108">L393-M393</f>
        <v>1015983</v>
      </c>
    </row>
    <row r="394" spans="1:15" x14ac:dyDescent="0.25">
      <c r="A394" s="363"/>
      <c r="B394" s="364"/>
      <c r="C394" s="4" t="s">
        <v>50</v>
      </c>
      <c r="D394" s="100">
        <v>100000</v>
      </c>
      <c r="E394" s="45">
        <v>100000</v>
      </c>
      <c r="F394" s="45">
        <f>SUM('2019.06.30'!F394,'2019.07.31.'!F394,'2019.08.31.'!F394)</f>
        <v>0</v>
      </c>
      <c r="G394" s="45"/>
      <c r="H394" s="45"/>
      <c r="I394" s="45"/>
      <c r="J394" s="45"/>
      <c r="K394" s="45"/>
      <c r="L394" s="45">
        <f t="shared" si="107"/>
        <v>100000</v>
      </c>
      <c r="M394" s="95">
        <v>50000</v>
      </c>
      <c r="N394" s="45">
        <f t="shared" si="108"/>
        <v>50000</v>
      </c>
    </row>
    <row r="395" spans="1:15" x14ac:dyDescent="0.25">
      <c r="A395" s="363"/>
      <c r="B395" s="364"/>
      <c r="C395" s="4" t="s">
        <v>51</v>
      </c>
      <c r="D395" s="100">
        <v>5000</v>
      </c>
      <c r="E395" s="45">
        <v>5000</v>
      </c>
      <c r="F395" s="45">
        <f>SUM('2019.06.30'!F395,'2019.07.31.'!F395,'2019.08.31.'!F395)</f>
        <v>0</v>
      </c>
      <c r="G395" s="45"/>
      <c r="H395" s="45"/>
      <c r="I395" s="45"/>
      <c r="J395" s="45"/>
      <c r="K395" s="45"/>
      <c r="L395" s="45">
        <f t="shared" si="107"/>
        <v>5000</v>
      </c>
      <c r="M395" s="95">
        <v>0</v>
      </c>
      <c r="N395" s="45">
        <f t="shared" si="108"/>
        <v>5000</v>
      </c>
    </row>
    <row r="396" spans="1:15" x14ac:dyDescent="0.25">
      <c r="A396" s="363"/>
      <c r="B396" s="364"/>
      <c r="C396" s="4" t="s">
        <v>53</v>
      </c>
      <c r="D396" s="100">
        <v>12000</v>
      </c>
      <c r="E396" s="45">
        <v>12000</v>
      </c>
      <c r="F396" s="45">
        <f>SUM('2019.06.30'!F396,'2019.07.31.'!F396,'2019.08.31.'!F396)</f>
        <v>0</v>
      </c>
      <c r="G396" s="45"/>
      <c r="H396" s="45"/>
      <c r="I396" s="45"/>
      <c r="J396" s="45"/>
      <c r="K396" s="45"/>
      <c r="L396" s="45">
        <f t="shared" si="107"/>
        <v>12000</v>
      </c>
      <c r="M396" s="95">
        <v>6000</v>
      </c>
      <c r="N396" s="45">
        <f t="shared" si="108"/>
        <v>6000</v>
      </c>
    </row>
    <row r="397" spans="1:15" x14ac:dyDescent="0.25">
      <c r="A397" s="363"/>
      <c r="B397" s="364"/>
      <c r="C397" s="4" t="s">
        <v>54</v>
      </c>
      <c r="D397" s="100">
        <v>0</v>
      </c>
      <c r="E397" s="45">
        <v>51875</v>
      </c>
      <c r="F397" s="45">
        <f>SUM('2019.06.30'!F397,'2019.07.31.'!F397,'2019.08.31.'!F397)</f>
        <v>0</v>
      </c>
      <c r="G397" s="64"/>
      <c r="H397" s="45"/>
      <c r="I397" s="45"/>
      <c r="J397" s="45"/>
      <c r="K397" s="45"/>
      <c r="L397" s="45">
        <f t="shared" si="107"/>
        <v>51875</v>
      </c>
      <c r="M397" s="95">
        <v>1875</v>
      </c>
      <c r="N397" s="45">
        <f t="shared" si="108"/>
        <v>50000</v>
      </c>
    </row>
    <row r="398" spans="1:15" x14ac:dyDescent="0.25">
      <c r="A398" s="363"/>
      <c r="B398" s="364"/>
      <c r="C398" s="18" t="s">
        <v>44</v>
      </c>
      <c r="D398" s="108">
        <f>SUM(D393:D397)</f>
        <v>2570851</v>
      </c>
      <c r="E398" s="108">
        <f>SUM(E393:E397)</f>
        <v>2618976</v>
      </c>
      <c r="F398" s="108">
        <f>SUM(F393:F397)</f>
        <v>0</v>
      </c>
      <c r="G398" s="51">
        <f t="shared" ref="G398:N398" si="109">SUM(G393:G397)</f>
        <v>186134</v>
      </c>
      <c r="H398" s="51">
        <f t="shared" si="109"/>
        <v>0</v>
      </c>
      <c r="I398" s="51">
        <f t="shared" si="109"/>
        <v>0</v>
      </c>
      <c r="J398" s="51"/>
      <c r="K398" s="51">
        <f t="shared" si="109"/>
        <v>0</v>
      </c>
      <c r="L398" s="51">
        <f t="shared" si="109"/>
        <v>2805110</v>
      </c>
      <c r="M398" s="185">
        <f t="shared" si="109"/>
        <v>1678127</v>
      </c>
      <c r="N398" s="83">
        <f t="shared" si="109"/>
        <v>1126983</v>
      </c>
    </row>
    <row r="399" spans="1:15" x14ac:dyDescent="0.25">
      <c r="A399" s="363"/>
      <c r="B399" s="364"/>
      <c r="C399" s="220" t="s">
        <v>45</v>
      </c>
      <c r="D399" s="219">
        <v>495157</v>
      </c>
      <c r="E399" s="215">
        <v>504907</v>
      </c>
      <c r="F399" s="215">
        <f>SUM('2019.06.30'!F399,'2019.07.31.'!F399,'2019.08.31.'!F399)</f>
        <v>0</v>
      </c>
      <c r="G399" s="215">
        <v>36296</v>
      </c>
      <c r="H399" s="215"/>
      <c r="I399" s="215"/>
      <c r="J399" s="215"/>
      <c r="K399" s="215"/>
      <c r="L399" s="216">
        <f t="shared" ref="L399:L409" si="110">E399+F399+G399+H399+I399+K399</f>
        <v>541203</v>
      </c>
      <c r="M399" s="217">
        <v>328870</v>
      </c>
      <c r="N399" s="216">
        <f t="shared" ref="N399:N409" si="111">L399-M399</f>
        <v>212333</v>
      </c>
    </row>
    <row r="400" spans="1:15" x14ac:dyDescent="0.25">
      <c r="A400" s="363"/>
      <c r="B400" s="364"/>
      <c r="C400" s="4" t="s">
        <v>46</v>
      </c>
      <c r="D400" s="100">
        <v>40000</v>
      </c>
      <c r="E400" s="45">
        <v>36819</v>
      </c>
      <c r="F400" s="45">
        <f>SUM('2019.06.30'!F400,'2019.07.31.'!F400,'2019.08.31.'!F400)</f>
        <v>0</v>
      </c>
      <c r="G400" s="45"/>
      <c r="H400" s="45"/>
      <c r="I400" s="45"/>
      <c r="J400" s="45"/>
      <c r="K400" s="45"/>
      <c r="L400" s="45">
        <f t="shared" si="110"/>
        <v>36819</v>
      </c>
      <c r="M400" s="95">
        <v>18493</v>
      </c>
      <c r="N400" s="45">
        <f t="shared" si="111"/>
        <v>18326</v>
      </c>
    </row>
    <row r="401" spans="1:14" x14ac:dyDescent="0.25">
      <c r="A401" s="363"/>
      <c r="B401" s="364"/>
      <c r="C401" s="4" t="s">
        <v>56</v>
      </c>
      <c r="D401" s="100">
        <v>30000</v>
      </c>
      <c r="E401" s="45">
        <v>26031</v>
      </c>
      <c r="F401" s="45">
        <f>SUM('2019.06.30'!F401,'2019.07.31.'!F401,'2019.08.31.'!F401)</f>
        <v>0</v>
      </c>
      <c r="G401" s="45"/>
      <c r="H401" s="45"/>
      <c r="I401" s="45"/>
      <c r="J401" s="45"/>
      <c r="K401" s="45"/>
      <c r="L401" s="45">
        <f t="shared" si="110"/>
        <v>26031</v>
      </c>
      <c r="M401" s="95">
        <v>0</v>
      </c>
      <c r="N401" s="64">
        <f t="shared" si="111"/>
        <v>26031</v>
      </c>
    </row>
    <row r="402" spans="1:14" x14ac:dyDescent="0.25">
      <c r="A402" s="363"/>
      <c r="B402" s="364"/>
      <c r="C402" s="92" t="s">
        <v>58</v>
      </c>
      <c r="D402" s="106">
        <v>0</v>
      </c>
      <c r="E402" s="45">
        <v>1641</v>
      </c>
      <c r="F402" s="45">
        <f>SUM('2019.06.30'!F402,'2019.07.31.'!F402,'2019.08.31.'!F402)</f>
        <v>0</v>
      </c>
      <c r="G402" s="45"/>
      <c r="H402" s="45"/>
      <c r="I402" s="45"/>
      <c r="J402" s="45"/>
      <c r="K402" s="45"/>
      <c r="L402" s="45">
        <f t="shared" si="110"/>
        <v>1641</v>
      </c>
      <c r="M402" s="95">
        <v>1641</v>
      </c>
      <c r="N402" s="95">
        <f t="shared" si="111"/>
        <v>0</v>
      </c>
    </row>
    <row r="403" spans="1:14" x14ac:dyDescent="0.25">
      <c r="A403" s="363"/>
      <c r="B403" s="364"/>
      <c r="C403" s="4" t="s">
        <v>65</v>
      </c>
      <c r="D403" s="100">
        <v>72000</v>
      </c>
      <c r="E403" s="45">
        <v>72000</v>
      </c>
      <c r="F403" s="45">
        <f>SUM('2019.06.30'!F403,'2019.07.31.'!F403,'2019.08.31.'!F403)</f>
        <v>0</v>
      </c>
      <c r="G403" s="45"/>
      <c r="H403" s="45"/>
      <c r="I403" s="45"/>
      <c r="J403" s="45"/>
      <c r="K403" s="45"/>
      <c r="L403" s="45">
        <f t="shared" si="110"/>
        <v>72000</v>
      </c>
      <c r="M403" s="95">
        <v>36000</v>
      </c>
      <c r="N403" s="45">
        <f t="shared" si="111"/>
        <v>36000</v>
      </c>
    </row>
    <row r="404" spans="1:14" x14ac:dyDescent="0.25">
      <c r="A404" s="363"/>
      <c r="B404" s="364"/>
      <c r="C404" s="4" t="s">
        <v>60</v>
      </c>
      <c r="D404" s="100">
        <v>5000</v>
      </c>
      <c r="E404" s="45">
        <v>4794</v>
      </c>
      <c r="F404" s="45">
        <f>SUM('2019.06.30'!F404,'2019.07.31.'!F404,'2019.08.31.'!F404)</f>
        <v>0</v>
      </c>
      <c r="G404" s="45"/>
      <c r="H404" s="45"/>
      <c r="I404" s="45"/>
      <c r="J404" s="45"/>
      <c r="K404" s="45"/>
      <c r="L404" s="45">
        <f t="shared" si="110"/>
        <v>4794</v>
      </c>
      <c r="M404" s="95">
        <v>0</v>
      </c>
      <c r="N404" s="45">
        <f t="shared" si="111"/>
        <v>4794</v>
      </c>
    </row>
    <row r="405" spans="1:14" x14ac:dyDescent="0.25">
      <c r="A405" s="363"/>
      <c r="B405" s="364"/>
      <c r="C405" s="4" t="s">
        <v>47</v>
      </c>
      <c r="D405" s="100">
        <v>8400</v>
      </c>
      <c r="E405" s="45">
        <v>8400</v>
      </c>
      <c r="F405" s="45">
        <f>SUM('2019.06.30'!F405,'2019.07.31.'!F405,'2019.08.31.'!F405)</f>
        <v>0</v>
      </c>
      <c r="G405" s="64"/>
      <c r="H405" s="45"/>
      <c r="I405" s="45"/>
      <c r="J405" s="45"/>
      <c r="K405" s="45"/>
      <c r="L405" s="45">
        <f t="shared" si="110"/>
        <v>8400</v>
      </c>
      <c r="M405" s="95">
        <v>4200</v>
      </c>
      <c r="N405" s="45">
        <f t="shared" si="111"/>
        <v>4200</v>
      </c>
    </row>
    <row r="406" spans="1:14" x14ac:dyDescent="0.25">
      <c r="A406" s="363"/>
      <c r="B406" s="364"/>
      <c r="C406" s="4" t="s">
        <v>61</v>
      </c>
      <c r="D406" s="100">
        <v>0</v>
      </c>
      <c r="E406" s="45">
        <v>290954</v>
      </c>
      <c r="F406" s="45">
        <f>SUM('2019.06.30'!F406,'2019.07.31.'!F406,'2019.08.31.'!F406)</f>
        <v>0</v>
      </c>
      <c r="G406" s="64"/>
      <c r="H406" s="45">
        <v>-56002</v>
      </c>
      <c r="I406" s="45"/>
      <c r="J406" s="45"/>
      <c r="K406" s="45"/>
      <c r="L406" s="45">
        <f t="shared" si="110"/>
        <v>234952</v>
      </c>
      <c r="M406" s="95">
        <v>206</v>
      </c>
      <c r="N406" s="45">
        <f t="shared" si="111"/>
        <v>234746</v>
      </c>
    </row>
    <row r="407" spans="1:14" x14ac:dyDescent="0.25">
      <c r="A407" s="363"/>
      <c r="B407" s="364"/>
      <c r="C407" s="4" t="s">
        <v>62</v>
      </c>
      <c r="D407" s="100">
        <v>15355</v>
      </c>
      <c r="E407" s="45">
        <v>15355</v>
      </c>
      <c r="F407" s="45">
        <f>SUM('2019.06.30'!F407,'2019.07.31.'!F407,'2019.08.31.'!F407)</f>
        <v>0</v>
      </c>
      <c r="G407" s="64"/>
      <c r="H407" s="45"/>
      <c r="I407" s="45"/>
      <c r="J407" s="45"/>
      <c r="K407" s="45"/>
      <c r="L407" s="45">
        <f t="shared" si="110"/>
        <v>15355</v>
      </c>
      <c r="M407" s="95">
        <v>6720</v>
      </c>
      <c r="N407" s="45">
        <f t="shared" si="111"/>
        <v>8635</v>
      </c>
    </row>
    <row r="408" spans="1:14" x14ac:dyDescent="0.25">
      <c r="A408" s="363"/>
      <c r="B408" s="364"/>
      <c r="C408" s="4" t="s">
        <v>48</v>
      </c>
      <c r="D408" s="100">
        <v>15850</v>
      </c>
      <c r="E408" s="45">
        <v>93377</v>
      </c>
      <c r="F408" s="45">
        <f>SUM('2019.06.30'!F408,'2019.07.31.'!F408,'2019.08.31.'!F408)</f>
        <v>0</v>
      </c>
      <c r="G408" s="64"/>
      <c r="H408" s="45">
        <v>-15120</v>
      </c>
      <c r="I408" s="45"/>
      <c r="J408" s="45"/>
      <c r="K408" s="45"/>
      <c r="L408" s="45">
        <f t="shared" si="110"/>
        <v>78257</v>
      </c>
      <c r="M408" s="95">
        <v>2732</v>
      </c>
      <c r="N408" s="64">
        <f t="shared" si="111"/>
        <v>75525</v>
      </c>
    </row>
    <row r="409" spans="1:14" x14ac:dyDescent="0.25">
      <c r="A409" s="363"/>
      <c r="B409" s="364"/>
      <c r="C409" s="4" t="s">
        <v>63</v>
      </c>
      <c r="D409" s="100">
        <v>0</v>
      </c>
      <c r="E409" s="45">
        <v>0</v>
      </c>
      <c r="F409" s="45">
        <f>SUM('2019.06.30'!F409,'2019.07.31.'!F409,'2019.08.31.'!F409)</f>
        <v>0</v>
      </c>
      <c r="G409" s="64"/>
      <c r="H409" s="45"/>
      <c r="I409" s="45"/>
      <c r="J409" s="45"/>
      <c r="K409" s="45"/>
      <c r="L409" s="45">
        <f t="shared" si="110"/>
        <v>0</v>
      </c>
      <c r="M409" s="95">
        <v>0</v>
      </c>
      <c r="N409" s="45">
        <f t="shared" si="111"/>
        <v>0</v>
      </c>
    </row>
    <row r="410" spans="1:14" x14ac:dyDescent="0.25">
      <c r="A410" s="363"/>
      <c r="B410" s="364"/>
      <c r="C410" s="18" t="s">
        <v>49</v>
      </c>
      <c r="D410" s="108">
        <f>SUM(D400:D409)</f>
        <v>186605</v>
      </c>
      <c r="E410" s="108">
        <f>SUM(E400:E409)</f>
        <v>549371</v>
      </c>
      <c r="F410" s="108">
        <f>SUM(F400:F409)</f>
        <v>0</v>
      </c>
      <c r="G410" s="51">
        <f t="shared" ref="G410:N410" si="112">SUM(G400:G409)</f>
        <v>0</v>
      </c>
      <c r="H410" s="51">
        <f t="shared" si="112"/>
        <v>-71122</v>
      </c>
      <c r="I410" s="51">
        <f t="shared" si="112"/>
        <v>0</v>
      </c>
      <c r="J410" s="51"/>
      <c r="K410" s="51">
        <f t="shared" si="112"/>
        <v>0</v>
      </c>
      <c r="L410" s="51">
        <f t="shared" si="112"/>
        <v>478249</v>
      </c>
      <c r="M410" s="185">
        <f t="shared" si="112"/>
        <v>69992</v>
      </c>
      <c r="N410" s="83">
        <f t="shared" si="112"/>
        <v>408257</v>
      </c>
    </row>
    <row r="411" spans="1:14" x14ac:dyDescent="0.25">
      <c r="A411" s="363"/>
      <c r="B411" s="364"/>
      <c r="C411" s="4" t="s">
        <v>143</v>
      </c>
      <c r="D411" s="100">
        <v>55118</v>
      </c>
      <c r="E411" s="45">
        <v>55118</v>
      </c>
      <c r="F411" s="45">
        <f>SUM('2019.06.30'!F411,'2019.07.31.'!F411,'2019.08.31.'!F411)</f>
        <v>0</v>
      </c>
      <c r="G411" s="45"/>
      <c r="H411" s="45"/>
      <c r="I411" s="45"/>
      <c r="J411" s="45"/>
      <c r="K411" s="45"/>
      <c r="L411" s="45">
        <f t="shared" ref="L411:L412" si="113">E411+F411+G411+H411+I411+K411</f>
        <v>55118</v>
      </c>
      <c r="M411" s="95">
        <v>55118</v>
      </c>
      <c r="N411" s="45">
        <f t="shared" ref="N411:N412" si="114">L411-M411</f>
        <v>0</v>
      </c>
    </row>
    <row r="412" spans="1:14" x14ac:dyDescent="0.25">
      <c r="A412" s="363"/>
      <c r="B412" s="364"/>
      <c r="C412" s="4" t="s">
        <v>144</v>
      </c>
      <c r="D412" s="100">
        <v>14882</v>
      </c>
      <c r="E412" s="45">
        <v>14882</v>
      </c>
      <c r="F412" s="45">
        <f>SUM('2019.06.30'!F412,'2019.07.31.'!F412,'2019.08.31.'!F412)</f>
        <v>0</v>
      </c>
      <c r="G412" s="45"/>
      <c r="H412" s="45"/>
      <c r="I412" s="45"/>
      <c r="J412" s="45"/>
      <c r="K412" s="45"/>
      <c r="L412" s="45">
        <f t="shared" si="113"/>
        <v>14882</v>
      </c>
      <c r="M412" s="95">
        <v>14882</v>
      </c>
      <c r="N412" s="45">
        <f t="shared" si="114"/>
        <v>0</v>
      </c>
    </row>
    <row r="413" spans="1:14" x14ac:dyDescent="0.25">
      <c r="A413" s="363"/>
      <c r="B413" s="358"/>
      <c r="C413" s="18" t="s">
        <v>145</v>
      </c>
      <c r="D413" s="108">
        <f>SUM(D411:D412)</f>
        <v>70000</v>
      </c>
      <c r="E413" s="108">
        <f>SUM(E411:E412)</f>
        <v>70000</v>
      </c>
      <c r="F413" s="108">
        <f>SUM(F411:F412)</f>
        <v>0</v>
      </c>
      <c r="G413" s="51">
        <f t="shared" ref="G413:N413" si="115">SUM(G411:G412)</f>
        <v>0</v>
      </c>
      <c r="H413" s="51">
        <f t="shared" si="115"/>
        <v>0</v>
      </c>
      <c r="I413" s="51">
        <f t="shared" si="115"/>
        <v>0</v>
      </c>
      <c r="J413" s="51"/>
      <c r="K413" s="51">
        <f t="shared" si="115"/>
        <v>0</v>
      </c>
      <c r="L413" s="51">
        <f t="shared" si="115"/>
        <v>70000</v>
      </c>
      <c r="M413" s="185">
        <f t="shared" si="115"/>
        <v>70000</v>
      </c>
      <c r="N413" s="83">
        <f t="shared" si="115"/>
        <v>0</v>
      </c>
    </row>
    <row r="414" spans="1:14" x14ac:dyDescent="0.25">
      <c r="A414" s="355" t="s">
        <v>96</v>
      </c>
      <c r="B414" s="357" t="s">
        <v>21</v>
      </c>
      <c r="C414" s="4" t="s">
        <v>43</v>
      </c>
      <c r="D414" s="100">
        <v>82800</v>
      </c>
      <c r="E414" s="45">
        <v>82800</v>
      </c>
      <c r="F414" s="45">
        <f>SUM('2019.06.30'!F414,'2019.07.31.'!F414,'2019.08.31.'!F414)</f>
        <v>0</v>
      </c>
      <c r="G414" s="45"/>
      <c r="H414" s="45"/>
      <c r="I414" s="45"/>
      <c r="J414" s="45"/>
      <c r="K414" s="45"/>
      <c r="L414" s="45">
        <f t="shared" ref="L414:L415" si="116">E414+F414+G414+H414+I414+K414</f>
        <v>82800</v>
      </c>
      <c r="M414" s="95">
        <v>55201</v>
      </c>
      <c r="N414" s="45">
        <f t="shared" ref="N414:N415" si="117">L414-M414</f>
        <v>27599</v>
      </c>
    </row>
    <row r="415" spans="1:14" x14ac:dyDescent="0.25">
      <c r="A415" s="356"/>
      <c r="B415" s="358"/>
      <c r="C415" s="4" t="s">
        <v>45</v>
      </c>
      <c r="D415" s="100">
        <v>15456</v>
      </c>
      <c r="E415" s="45">
        <v>15456</v>
      </c>
      <c r="F415" s="45">
        <f>SUM('2019.06.30'!F415,'2019.07.31.'!F415,'2019.08.31.'!F415)</f>
        <v>0</v>
      </c>
      <c r="G415" s="45"/>
      <c r="H415" s="45"/>
      <c r="I415" s="45"/>
      <c r="J415" s="45"/>
      <c r="K415" s="45"/>
      <c r="L415" s="45">
        <f t="shared" si="116"/>
        <v>15456</v>
      </c>
      <c r="M415" s="95">
        <v>10627</v>
      </c>
      <c r="N415" s="45">
        <f t="shared" si="117"/>
        <v>4829</v>
      </c>
    </row>
    <row r="416" spans="1:14" x14ac:dyDescent="0.25">
      <c r="A416" s="472" t="s">
        <v>152</v>
      </c>
      <c r="B416" s="473"/>
      <c r="C416" s="474"/>
      <c r="D416" s="224">
        <f>SUM(D383+D386+D387+D392+D398+D399+D410+D413+D414+D415)</f>
        <v>4490543</v>
      </c>
      <c r="E416" s="224">
        <f>SUM(E383+E386+E387+E392+E398+E399+E410+E413+E414+E415)</f>
        <v>4919543</v>
      </c>
      <c r="F416" s="224">
        <f>SUM(F383+F386+F387+F392+F398+F399+F410+F413+F414+F415)</f>
        <v>0</v>
      </c>
      <c r="G416" s="221">
        <f t="shared" ref="G416:H416" si="118">SUM(G386,G387,G392,G398,G399,G410,G413,G414,G415,G383)</f>
        <v>222430</v>
      </c>
      <c r="H416" s="221">
        <f t="shared" si="118"/>
        <v>-71122</v>
      </c>
      <c r="I416" s="221">
        <f>SUM(I386,I387,I392,I398,I399,I410,I413,I414,I415,I383)</f>
        <v>88664</v>
      </c>
      <c r="J416" s="221"/>
      <c r="K416" s="221">
        <f>SUM(K386,K387,K392,K398,K399,K410,K413,K414,K415,K383)</f>
        <v>0</v>
      </c>
      <c r="L416" s="221">
        <f t="shared" ref="L416:N416" si="119">SUM(L386,L387,L392,L398,L399,L410,L413,L414,L415,L383)</f>
        <v>5159515</v>
      </c>
      <c r="M416" s="222">
        <f>SUM(M386,M387,M392,M398,M399,M410,M413,M414,M415,M383)</f>
        <v>2936197</v>
      </c>
      <c r="N416" s="223">
        <f t="shared" si="119"/>
        <v>2223318</v>
      </c>
    </row>
    <row r="417" spans="1:15" x14ac:dyDescent="0.25">
      <c r="A417" s="363" t="s">
        <v>74</v>
      </c>
      <c r="B417" s="357" t="s">
        <v>75</v>
      </c>
      <c r="C417" s="92" t="s">
        <v>52</v>
      </c>
      <c r="D417" s="106">
        <v>0</v>
      </c>
      <c r="E417" s="45">
        <v>32820</v>
      </c>
      <c r="F417" s="45">
        <f>(SUBTOTAL(9,'2019.06.30'!F416,'2019.07.31.'!F417,'2019.08.31.'!F417))+11880</f>
        <v>20640</v>
      </c>
      <c r="G417" s="45"/>
      <c r="H417" s="45"/>
      <c r="I417" s="45"/>
      <c r="J417" s="45"/>
      <c r="K417" s="45"/>
      <c r="L417" s="45">
        <f t="shared" ref="L417:L419" si="120">E417+F417+G417+H417+I417+K417</f>
        <v>53460</v>
      </c>
      <c r="M417" s="95">
        <v>41580</v>
      </c>
      <c r="N417" s="64">
        <f t="shared" ref="N417:N419" si="121">L417-M417</f>
        <v>11880</v>
      </c>
    </row>
    <row r="418" spans="1:15" x14ac:dyDescent="0.25">
      <c r="A418" s="363"/>
      <c r="B418" s="364"/>
      <c r="C418" s="4" t="s">
        <v>43</v>
      </c>
      <c r="D418" s="100">
        <v>978360</v>
      </c>
      <c r="E418" s="45">
        <v>963360</v>
      </c>
      <c r="F418" s="45">
        <f>(SUM('2019.06.30'!F418,'2019.07.31.'!F418,'2019.08.31.'!F418))-11880</f>
        <v>-17820</v>
      </c>
      <c r="G418" s="45"/>
      <c r="H418" s="45"/>
      <c r="I418" s="45">
        <v>81530</v>
      </c>
      <c r="J418" s="45"/>
      <c r="K418" s="45"/>
      <c r="L418" s="45">
        <f t="shared" si="120"/>
        <v>1027070</v>
      </c>
      <c r="M418" s="95">
        <v>652240</v>
      </c>
      <c r="N418" s="45">
        <f t="shared" si="121"/>
        <v>374830</v>
      </c>
    </row>
    <row r="419" spans="1:15" x14ac:dyDescent="0.25">
      <c r="A419" s="363"/>
      <c r="B419" s="364"/>
      <c r="C419" s="4" t="s">
        <v>54</v>
      </c>
      <c r="D419" s="100">
        <v>71280</v>
      </c>
      <c r="E419" s="45">
        <v>33221</v>
      </c>
      <c r="F419" s="45">
        <v>0</v>
      </c>
      <c r="G419" s="45"/>
      <c r="H419" s="45"/>
      <c r="I419" s="45"/>
      <c r="J419" s="45"/>
      <c r="K419" s="45"/>
      <c r="L419" s="45">
        <f t="shared" si="120"/>
        <v>33221</v>
      </c>
      <c r="M419" s="95">
        <v>1875</v>
      </c>
      <c r="N419" s="45">
        <f t="shared" si="121"/>
        <v>31346</v>
      </c>
    </row>
    <row r="420" spans="1:15" x14ac:dyDescent="0.25">
      <c r="A420" s="363"/>
      <c r="B420" s="364"/>
      <c r="C420" s="18" t="s">
        <v>44</v>
      </c>
      <c r="D420" s="108">
        <f>SUM(D417:D419)</f>
        <v>1049640</v>
      </c>
      <c r="E420" s="108">
        <f>SUM(E417:E419)</f>
        <v>1029401</v>
      </c>
      <c r="F420" s="108">
        <f>SUM(F417:F419)</f>
        <v>2820</v>
      </c>
      <c r="G420" s="51">
        <f t="shared" ref="G420:K420" si="122">SUM(G417:G419)</f>
        <v>0</v>
      </c>
      <c r="H420" s="51">
        <f t="shared" si="122"/>
        <v>0</v>
      </c>
      <c r="I420" s="51">
        <f t="shared" si="122"/>
        <v>81530</v>
      </c>
      <c r="J420" s="51"/>
      <c r="K420" s="51">
        <f t="shared" si="122"/>
        <v>0</v>
      </c>
      <c r="L420" s="51">
        <f>SUM(L417:L419)</f>
        <v>1113751</v>
      </c>
      <c r="M420" s="185">
        <f t="shared" ref="M420:N420" si="123">SUM(M417:M419)</f>
        <v>695695</v>
      </c>
      <c r="N420" s="83">
        <f t="shared" si="123"/>
        <v>418056</v>
      </c>
    </row>
    <row r="421" spans="1:15" x14ac:dyDescent="0.25">
      <c r="A421" s="363"/>
      <c r="B421" s="364"/>
      <c r="C421" s="220" t="s">
        <v>45</v>
      </c>
      <c r="D421" s="219">
        <v>91314</v>
      </c>
      <c r="E421" s="215">
        <v>91314</v>
      </c>
      <c r="F421" s="215">
        <f>SUM('2019.06.30'!F421,'2019.07.31.'!F421,'2019.08.31.'!F421)</f>
        <v>0</v>
      </c>
      <c r="G421" s="215"/>
      <c r="H421" s="215"/>
      <c r="I421" s="215">
        <v>7134</v>
      </c>
      <c r="J421" s="215"/>
      <c r="K421" s="215"/>
      <c r="L421" s="216">
        <f t="shared" ref="L421:L425" si="124">E421+F421+G421+H421+I421+K421</f>
        <v>98448</v>
      </c>
      <c r="M421" s="217">
        <v>62777</v>
      </c>
      <c r="N421" s="216">
        <f t="shared" ref="N421:N425" si="125">L421-M421</f>
        <v>35671</v>
      </c>
    </row>
    <row r="422" spans="1:15" x14ac:dyDescent="0.25">
      <c r="A422" s="363"/>
      <c r="B422" s="364"/>
      <c r="C422" s="4" t="s">
        <v>46</v>
      </c>
      <c r="D422" s="100">
        <v>0</v>
      </c>
      <c r="E422" s="45">
        <v>3181</v>
      </c>
      <c r="F422" s="45">
        <f>SUM('2019.06.30'!F422,'2019.07.31.'!F422,'2019.08.31.'!F422)</f>
        <v>0</v>
      </c>
      <c r="G422" s="45"/>
      <c r="H422" s="45"/>
      <c r="I422" s="45"/>
      <c r="J422" s="45"/>
      <c r="K422" s="45"/>
      <c r="L422" s="45">
        <f t="shared" si="124"/>
        <v>3181</v>
      </c>
      <c r="M422" s="95">
        <v>3181</v>
      </c>
      <c r="N422" s="95">
        <f t="shared" si="125"/>
        <v>0</v>
      </c>
    </row>
    <row r="423" spans="1:15" x14ac:dyDescent="0.25">
      <c r="A423" s="363"/>
      <c r="B423" s="364"/>
      <c r="C423" s="4" t="s">
        <v>56</v>
      </c>
      <c r="D423" s="100">
        <v>0</v>
      </c>
      <c r="E423" s="45">
        <v>428</v>
      </c>
      <c r="F423" s="45">
        <f>SUM('2019.06.30'!F423,'2019.07.31.'!F423,'2019.08.31.'!F423)</f>
        <v>0</v>
      </c>
      <c r="G423" s="45"/>
      <c r="H423" s="45"/>
      <c r="I423" s="45"/>
      <c r="J423" s="45"/>
      <c r="K423" s="45"/>
      <c r="L423" s="45">
        <f t="shared" si="124"/>
        <v>428</v>
      </c>
      <c r="M423" s="95">
        <v>428</v>
      </c>
      <c r="N423" s="94">
        <f t="shared" si="125"/>
        <v>0</v>
      </c>
    </row>
    <row r="424" spans="1:15" x14ac:dyDescent="0.25">
      <c r="A424" s="363"/>
      <c r="B424" s="364"/>
      <c r="C424" s="4" t="s">
        <v>47</v>
      </c>
      <c r="D424" s="100">
        <v>0</v>
      </c>
      <c r="E424" s="45">
        <v>1900</v>
      </c>
      <c r="F424" s="45">
        <f>SUM('2019.06.30'!F424,'2019.07.31.'!F424,'2019.08.31.'!F424)</f>
        <v>0</v>
      </c>
      <c r="G424" s="45"/>
      <c r="H424" s="45"/>
      <c r="I424" s="45"/>
      <c r="J424" s="45"/>
      <c r="K424" s="45"/>
      <c r="L424" s="45">
        <f t="shared" si="124"/>
        <v>1900</v>
      </c>
      <c r="M424" s="95">
        <v>1900</v>
      </c>
      <c r="N424" s="95">
        <f t="shared" si="125"/>
        <v>0</v>
      </c>
      <c r="O424" s="202"/>
    </row>
    <row r="425" spans="1:15" x14ac:dyDescent="0.25">
      <c r="A425" s="363"/>
      <c r="B425" s="364"/>
      <c r="C425" s="4" t="s">
        <v>48</v>
      </c>
      <c r="D425" s="100">
        <v>0</v>
      </c>
      <c r="E425" s="45">
        <v>974</v>
      </c>
      <c r="F425" s="45">
        <f>SUM('2019.06.30'!F425,'2019.07.31.'!F425,'2019.08.31.'!F425)</f>
        <v>0</v>
      </c>
      <c r="G425" s="45"/>
      <c r="H425" s="45"/>
      <c r="I425" s="45"/>
      <c r="J425" s="45"/>
      <c r="K425" s="45"/>
      <c r="L425" s="45">
        <f t="shared" si="124"/>
        <v>974</v>
      </c>
      <c r="M425" s="95">
        <v>974</v>
      </c>
      <c r="N425" s="94">
        <f t="shared" si="125"/>
        <v>0</v>
      </c>
      <c r="O425" s="202"/>
    </row>
    <row r="426" spans="1:15" x14ac:dyDescent="0.25">
      <c r="A426" s="363"/>
      <c r="B426" s="358"/>
      <c r="C426" s="18" t="s">
        <v>49</v>
      </c>
      <c r="D426" s="108">
        <f>SUM(D422:D425)</f>
        <v>0</v>
      </c>
      <c r="E426" s="108">
        <f>SUM(E422:E425)</f>
        <v>6483</v>
      </c>
      <c r="F426" s="108">
        <f>SUM(F422:F425)</f>
        <v>0</v>
      </c>
      <c r="G426" s="51">
        <f t="shared" ref="G426:N426" si="126">SUM(G422:G425)</f>
        <v>0</v>
      </c>
      <c r="H426" s="51">
        <f t="shared" si="126"/>
        <v>0</v>
      </c>
      <c r="I426" s="51">
        <f t="shared" si="126"/>
        <v>0</v>
      </c>
      <c r="J426" s="51"/>
      <c r="K426" s="51">
        <f t="shared" si="126"/>
        <v>0</v>
      </c>
      <c r="L426" s="51">
        <f t="shared" si="126"/>
        <v>6483</v>
      </c>
      <c r="M426" s="185">
        <f t="shared" si="126"/>
        <v>6483</v>
      </c>
      <c r="N426" s="96">
        <f t="shared" si="126"/>
        <v>0</v>
      </c>
      <c r="O426" s="202"/>
    </row>
    <row r="427" spans="1:15" x14ac:dyDescent="0.25">
      <c r="A427" s="363"/>
      <c r="B427" s="359" t="s">
        <v>21</v>
      </c>
      <c r="C427" s="4" t="s">
        <v>43</v>
      </c>
      <c r="D427" s="100">
        <v>2326532</v>
      </c>
      <c r="E427" s="45">
        <v>2281156</v>
      </c>
      <c r="F427" s="94">
        <f>(SUBTOTAL(9,'2019.06.30'!F426,'2019.07.31.'!F427,'2019.08.31.'!F427))-52000-17820</f>
        <v>-97402</v>
      </c>
      <c r="G427" s="45">
        <v>119624</v>
      </c>
      <c r="H427" s="45"/>
      <c r="I427" s="45"/>
      <c r="J427" s="45"/>
      <c r="K427" s="45"/>
      <c r="L427" s="45">
        <f t="shared" ref="L427:L432" si="127">E427+F427+G427+H427+I427+K427</f>
        <v>2303378</v>
      </c>
      <c r="M427" s="95">
        <v>1390119</v>
      </c>
      <c r="N427" s="95">
        <f t="shared" ref="N427:N432" si="128">L427-M427</f>
        <v>913259</v>
      </c>
      <c r="O427" s="202"/>
    </row>
    <row r="428" spans="1:15" x14ac:dyDescent="0.25">
      <c r="A428" s="363"/>
      <c r="B428" s="359"/>
      <c r="C428" s="4" t="s">
        <v>50</v>
      </c>
      <c r="D428" s="100">
        <v>75000</v>
      </c>
      <c r="E428" s="45">
        <v>75000</v>
      </c>
      <c r="F428" s="64">
        <f>SUM('2019.06.30'!F428,'2019.07.31.'!F428,'2019.08.31.'!F428)</f>
        <v>0</v>
      </c>
      <c r="G428" s="45"/>
      <c r="H428" s="45"/>
      <c r="I428" s="45"/>
      <c r="J428" s="45"/>
      <c r="K428" s="45"/>
      <c r="L428" s="45">
        <f t="shared" si="127"/>
        <v>75000</v>
      </c>
      <c r="M428" s="95">
        <v>50000</v>
      </c>
      <c r="N428" s="45">
        <f t="shared" si="128"/>
        <v>25000</v>
      </c>
      <c r="O428" s="202"/>
    </row>
    <row r="429" spans="1:15" x14ac:dyDescent="0.25">
      <c r="A429" s="363"/>
      <c r="B429" s="359"/>
      <c r="C429" s="4" t="s">
        <v>51</v>
      </c>
      <c r="D429" s="100">
        <v>5000</v>
      </c>
      <c r="E429" s="45">
        <v>5000</v>
      </c>
      <c r="F429" s="64">
        <v>0</v>
      </c>
      <c r="G429" s="45"/>
      <c r="H429" s="45"/>
      <c r="I429" s="45"/>
      <c r="J429" s="45"/>
      <c r="K429" s="45"/>
      <c r="L429" s="45">
        <f t="shared" si="127"/>
        <v>5000</v>
      </c>
      <c r="M429" s="95">
        <v>0</v>
      </c>
      <c r="N429" s="45">
        <f t="shared" si="128"/>
        <v>5000</v>
      </c>
      <c r="O429" s="202"/>
    </row>
    <row r="430" spans="1:15" x14ac:dyDescent="0.25">
      <c r="A430" s="363"/>
      <c r="B430" s="359"/>
      <c r="C430" s="4" t="s">
        <v>52</v>
      </c>
      <c r="D430" s="100">
        <v>0</v>
      </c>
      <c r="E430" s="45">
        <v>36642</v>
      </c>
      <c r="F430" s="64">
        <f>(SUBTOTAL(9,'2019.06.30'!F429,'2019.07.31.'!F430,'2019.08.31.'!F430))+17820</f>
        <v>42582</v>
      </c>
      <c r="G430" s="45"/>
      <c r="H430" s="45"/>
      <c r="I430" s="45"/>
      <c r="J430" s="45"/>
      <c r="K430" s="45"/>
      <c r="L430" s="45">
        <f t="shared" si="127"/>
        <v>79224</v>
      </c>
      <c r="M430" s="95">
        <v>61404</v>
      </c>
      <c r="N430" s="94">
        <f t="shared" si="128"/>
        <v>17820</v>
      </c>
      <c r="O430" s="202"/>
    </row>
    <row r="431" spans="1:15" x14ac:dyDescent="0.25">
      <c r="A431" s="363"/>
      <c r="B431" s="359"/>
      <c r="C431" s="4" t="s">
        <v>53</v>
      </c>
      <c r="D431" s="100">
        <v>12000</v>
      </c>
      <c r="E431" s="45">
        <v>12000</v>
      </c>
      <c r="F431" s="45">
        <f>SUM('2019.06.30'!F431,'2019.07.31.'!F431,'2019.08.31.'!F431)</f>
        <v>0</v>
      </c>
      <c r="G431" s="45"/>
      <c r="H431" s="45"/>
      <c r="I431" s="45"/>
      <c r="J431" s="45"/>
      <c r="K431" s="45"/>
      <c r="L431" s="45">
        <f t="shared" si="127"/>
        <v>12000</v>
      </c>
      <c r="M431" s="95">
        <v>6000</v>
      </c>
      <c r="N431" s="45">
        <f t="shared" si="128"/>
        <v>6000</v>
      </c>
      <c r="O431" s="202"/>
    </row>
    <row r="432" spans="1:15" x14ac:dyDescent="0.25">
      <c r="A432" s="363"/>
      <c r="B432" s="359"/>
      <c r="C432" s="4" t="s">
        <v>54</v>
      </c>
      <c r="D432" s="100">
        <v>0</v>
      </c>
      <c r="E432" s="45">
        <v>28973</v>
      </c>
      <c r="F432" s="64">
        <v>52000</v>
      </c>
      <c r="G432" s="45"/>
      <c r="H432" s="45"/>
      <c r="I432" s="45"/>
      <c r="J432" s="45"/>
      <c r="K432" s="45"/>
      <c r="L432" s="45">
        <f t="shared" si="127"/>
        <v>80973</v>
      </c>
      <c r="M432" s="95">
        <v>28277</v>
      </c>
      <c r="N432" s="64">
        <f t="shared" si="128"/>
        <v>52696</v>
      </c>
      <c r="O432" s="202"/>
    </row>
    <row r="433" spans="1:15" x14ac:dyDescent="0.25">
      <c r="A433" s="363"/>
      <c r="B433" s="359"/>
      <c r="C433" s="18" t="s">
        <v>44</v>
      </c>
      <c r="D433" s="108">
        <f>SUM(D427:D432)</f>
        <v>2418532</v>
      </c>
      <c r="E433" s="108">
        <f>SUM(E427:E432)</f>
        <v>2438771</v>
      </c>
      <c r="F433" s="108">
        <f>SUM(F427:F432)</f>
        <v>-2820</v>
      </c>
      <c r="G433" s="51">
        <f t="shared" ref="G433:N433" si="129">SUM(G427:G432)</f>
        <v>119624</v>
      </c>
      <c r="H433" s="51">
        <f t="shared" si="129"/>
        <v>0</v>
      </c>
      <c r="I433" s="51">
        <f t="shared" si="129"/>
        <v>0</v>
      </c>
      <c r="J433" s="51"/>
      <c r="K433" s="51">
        <f t="shared" si="129"/>
        <v>0</v>
      </c>
      <c r="L433" s="51">
        <f t="shared" si="129"/>
        <v>2555575</v>
      </c>
      <c r="M433" s="185">
        <f t="shared" si="129"/>
        <v>1535800</v>
      </c>
      <c r="N433" s="83">
        <f t="shared" si="129"/>
        <v>1019775</v>
      </c>
      <c r="O433" s="202"/>
    </row>
    <row r="434" spans="1:15" x14ac:dyDescent="0.25">
      <c r="A434" s="363"/>
      <c r="B434" s="359"/>
      <c r="C434" s="220" t="s">
        <v>45</v>
      </c>
      <c r="D434" s="219">
        <v>470176</v>
      </c>
      <c r="E434" s="215">
        <v>470176</v>
      </c>
      <c r="F434" s="215">
        <f>SUM('2019.06.30'!F434,'2019.07.31.'!F434,'2019.08.31.'!F434)</f>
        <v>0</v>
      </c>
      <c r="G434" s="215">
        <v>23327</v>
      </c>
      <c r="H434" s="215"/>
      <c r="I434" s="215"/>
      <c r="J434" s="215"/>
      <c r="K434" s="215"/>
      <c r="L434" s="216">
        <f t="shared" ref="L434:L445" si="130">E434+F434+G434+H434+I434+K434</f>
        <v>493503</v>
      </c>
      <c r="M434" s="217">
        <v>291277</v>
      </c>
      <c r="N434" s="216">
        <f t="shared" ref="N434:N445" si="131">L434-M434</f>
        <v>202226</v>
      </c>
      <c r="O434" s="202"/>
    </row>
    <row r="435" spans="1:15" x14ac:dyDescent="0.25">
      <c r="A435" s="363"/>
      <c r="B435" s="359"/>
      <c r="C435" s="4" t="s">
        <v>46</v>
      </c>
      <c r="D435" s="100">
        <v>40000</v>
      </c>
      <c r="E435" s="45">
        <v>36819</v>
      </c>
      <c r="F435" s="45">
        <f>SUM('2019.06.30'!F435,'2019.07.31.'!F435,'2019.08.31.'!F435)</f>
        <v>0</v>
      </c>
      <c r="G435" s="45"/>
      <c r="H435" s="45"/>
      <c r="I435" s="45"/>
      <c r="J435" s="45"/>
      <c r="K435" s="45"/>
      <c r="L435" s="45">
        <f t="shared" si="130"/>
        <v>36819</v>
      </c>
      <c r="M435" s="95">
        <v>7387</v>
      </c>
      <c r="N435" s="45">
        <f t="shared" si="131"/>
        <v>29432</v>
      </c>
      <c r="O435" s="202"/>
    </row>
    <row r="436" spans="1:15" x14ac:dyDescent="0.25">
      <c r="A436" s="363"/>
      <c r="B436" s="359"/>
      <c r="C436" s="4" t="s">
        <v>56</v>
      </c>
      <c r="D436" s="100">
        <v>10000</v>
      </c>
      <c r="E436" s="45">
        <v>6031</v>
      </c>
      <c r="F436" s="45">
        <f>SUM('2019.06.30'!F436,'2019.07.31.'!F436,'2019.08.31.'!F436)</f>
        <v>0</v>
      </c>
      <c r="G436" s="45"/>
      <c r="H436" s="45"/>
      <c r="I436" s="45"/>
      <c r="J436" s="45"/>
      <c r="K436" s="45"/>
      <c r="L436" s="45">
        <f t="shared" si="130"/>
        <v>6031</v>
      </c>
      <c r="M436" s="95">
        <v>0</v>
      </c>
      <c r="N436" s="64">
        <f t="shared" si="131"/>
        <v>6031</v>
      </c>
    </row>
    <row r="437" spans="1:15" x14ac:dyDescent="0.25">
      <c r="A437" s="363"/>
      <c r="B437" s="359"/>
      <c r="C437" s="92" t="s">
        <v>58</v>
      </c>
      <c r="D437" s="106">
        <v>0</v>
      </c>
      <c r="E437" s="45">
        <v>1641</v>
      </c>
      <c r="F437" s="45">
        <f>SUM('2019.06.30'!F437,'2019.07.31.'!F437,'2019.08.31.'!F437)</f>
        <v>0</v>
      </c>
      <c r="G437" s="45"/>
      <c r="H437" s="45"/>
      <c r="I437" s="45"/>
      <c r="J437" s="45"/>
      <c r="K437" s="45"/>
      <c r="L437" s="45">
        <f t="shared" si="130"/>
        <v>1641</v>
      </c>
      <c r="M437" s="95">
        <v>1641</v>
      </c>
      <c r="N437" s="95">
        <f t="shared" si="131"/>
        <v>0</v>
      </c>
    </row>
    <row r="438" spans="1:15" x14ac:dyDescent="0.25">
      <c r="A438" s="363"/>
      <c r="B438" s="359"/>
      <c r="C438" s="4" t="s">
        <v>59</v>
      </c>
      <c r="D438" s="100">
        <v>0</v>
      </c>
      <c r="E438" s="45">
        <v>50000</v>
      </c>
      <c r="F438" s="45">
        <f>SUM('2019.06.30'!F438,'2019.07.31.'!F438,'2019.08.31.'!F438)</f>
        <v>0</v>
      </c>
      <c r="G438" s="45"/>
      <c r="H438" s="45"/>
      <c r="I438" s="45"/>
      <c r="J438" s="45"/>
      <c r="K438" s="45"/>
      <c r="L438" s="45">
        <f t="shared" si="130"/>
        <v>50000</v>
      </c>
      <c r="M438" s="95">
        <v>33999</v>
      </c>
      <c r="N438" s="45">
        <f t="shared" si="131"/>
        <v>16001</v>
      </c>
    </row>
    <row r="439" spans="1:15" x14ac:dyDescent="0.25">
      <c r="A439" s="363"/>
      <c r="B439" s="359"/>
      <c r="C439" s="4" t="s">
        <v>65</v>
      </c>
      <c r="D439" s="100">
        <v>0</v>
      </c>
      <c r="E439" s="45">
        <v>0</v>
      </c>
      <c r="F439" s="45">
        <f>SUM('2019.06.30'!F439,'2019.07.31.'!F439,'2019.08.31.'!F439)</f>
        <v>0</v>
      </c>
      <c r="G439" s="45"/>
      <c r="H439" s="45"/>
      <c r="I439" s="45"/>
      <c r="J439" s="45"/>
      <c r="K439" s="45"/>
      <c r="L439" s="45">
        <f t="shared" si="130"/>
        <v>0</v>
      </c>
      <c r="M439" s="95">
        <v>0</v>
      </c>
      <c r="N439" s="45">
        <f t="shared" si="131"/>
        <v>0</v>
      </c>
    </row>
    <row r="440" spans="1:15" x14ac:dyDescent="0.25">
      <c r="A440" s="363"/>
      <c r="B440" s="359"/>
      <c r="C440" s="4" t="s">
        <v>60</v>
      </c>
      <c r="D440" s="100">
        <v>5000</v>
      </c>
      <c r="E440" s="45">
        <v>216874</v>
      </c>
      <c r="F440" s="64">
        <f>SUM('2019.06.30'!F440,'2019.07.31.'!F440,'2019.08.31.'!F440)</f>
        <v>0</v>
      </c>
      <c r="G440" s="45"/>
      <c r="H440" s="45"/>
      <c r="I440" s="45"/>
      <c r="J440" s="45"/>
      <c r="K440" s="45">
        <v>47244</v>
      </c>
      <c r="L440" s="45">
        <f t="shared" si="130"/>
        <v>264118</v>
      </c>
      <c r="M440" s="95">
        <v>215655</v>
      </c>
      <c r="N440" s="45">
        <f t="shared" si="131"/>
        <v>48463</v>
      </c>
    </row>
    <row r="441" spans="1:15" x14ac:dyDescent="0.25">
      <c r="A441" s="363"/>
      <c r="B441" s="359"/>
      <c r="C441" s="4" t="s">
        <v>47</v>
      </c>
      <c r="D441" s="100">
        <v>8400</v>
      </c>
      <c r="E441" s="45">
        <v>8400</v>
      </c>
      <c r="F441" s="64">
        <f>SUM('2019.06.30'!F441,'2019.07.31.'!F441,'2019.08.31.'!F441)</f>
        <v>0</v>
      </c>
      <c r="G441" s="45"/>
      <c r="H441" s="45"/>
      <c r="I441" s="45"/>
      <c r="J441" s="45"/>
      <c r="K441" s="45"/>
      <c r="L441" s="45">
        <f t="shared" si="130"/>
        <v>8400</v>
      </c>
      <c r="M441" s="95">
        <v>4200</v>
      </c>
      <c r="N441" s="45">
        <f t="shared" si="131"/>
        <v>4200</v>
      </c>
    </row>
    <row r="442" spans="1:15" x14ac:dyDescent="0.25">
      <c r="A442" s="363"/>
      <c r="B442" s="359"/>
      <c r="C442" s="4" t="s">
        <v>61</v>
      </c>
      <c r="D442" s="100">
        <v>0</v>
      </c>
      <c r="E442" s="45">
        <v>206</v>
      </c>
      <c r="F442" s="64">
        <f>SUM('2019.06.30'!F442,'2019.07.31.'!F442,'2019.08.31.'!F442)</f>
        <v>0</v>
      </c>
      <c r="G442" s="45"/>
      <c r="H442" s="45"/>
      <c r="I442" s="45"/>
      <c r="J442" s="45"/>
      <c r="K442" s="45">
        <v>20000</v>
      </c>
      <c r="L442" s="45">
        <f t="shared" si="130"/>
        <v>20206</v>
      </c>
      <c r="M442" s="95">
        <v>206</v>
      </c>
      <c r="N442" s="45">
        <f t="shared" si="131"/>
        <v>20000</v>
      </c>
    </row>
    <row r="443" spans="1:15" x14ac:dyDescent="0.25">
      <c r="A443" s="363"/>
      <c r="B443" s="359"/>
      <c r="C443" s="4" t="s">
        <v>62</v>
      </c>
      <c r="D443" s="100">
        <v>6640</v>
      </c>
      <c r="E443" s="45">
        <v>6640</v>
      </c>
      <c r="F443" s="64">
        <f>SUM('2019.06.30'!F443,'2019.07.31.'!F443,'2019.08.31.'!F443)</f>
        <v>0</v>
      </c>
      <c r="G443" s="45"/>
      <c r="H443" s="45"/>
      <c r="I443" s="45"/>
      <c r="J443" s="45"/>
      <c r="K443" s="45"/>
      <c r="L443" s="45">
        <f t="shared" si="130"/>
        <v>6640</v>
      </c>
      <c r="M443" s="95">
        <v>740</v>
      </c>
      <c r="N443" s="45">
        <f t="shared" si="131"/>
        <v>5900</v>
      </c>
    </row>
    <row r="444" spans="1:15" x14ac:dyDescent="0.25">
      <c r="A444" s="363"/>
      <c r="B444" s="359"/>
      <c r="C444" s="4" t="s">
        <v>48</v>
      </c>
      <c r="D444" s="100">
        <v>10450</v>
      </c>
      <c r="E444" s="45">
        <v>80237</v>
      </c>
      <c r="F444" s="64">
        <f>SUM('2019.06.30'!F444,'2019.07.31.'!F444,'2019.08.31.'!F444)</f>
        <v>0</v>
      </c>
      <c r="G444" s="45"/>
      <c r="H444" s="45"/>
      <c r="I444" s="45"/>
      <c r="J444" s="45"/>
      <c r="K444" s="45">
        <v>12756</v>
      </c>
      <c r="L444" s="45">
        <f t="shared" si="130"/>
        <v>92993</v>
      </c>
      <c r="M444" s="95">
        <v>63188</v>
      </c>
      <c r="N444" s="64">
        <f t="shared" si="131"/>
        <v>29805</v>
      </c>
    </row>
    <row r="445" spans="1:15" x14ac:dyDescent="0.25">
      <c r="A445" s="363"/>
      <c r="B445" s="359"/>
      <c r="C445" s="4" t="s">
        <v>63</v>
      </c>
      <c r="D445" s="100">
        <v>1657467</v>
      </c>
      <c r="E445" s="45">
        <v>1324626</v>
      </c>
      <c r="F445" s="64">
        <f>SUM('2019.06.30'!F445,'2019.07.31.'!F445,'2019.08.31.'!F445)</f>
        <v>0</v>
      </c>
      <c r="G445" s="45"/>
      <c r="H445" s="45"/>
      <c r="I445" s="45"/>
      <c r="J445" s="45"/>
      <c r="K445" s="45"/>
      <c r="L445" s="45">
        <f t="shared" si="130"/>
        <v>1324626</v>
      </c>
      <c r="M445" s="95">
        <v>0</v>
      </c>
      <c r="N445" s="45">
        <f t="shared" si="131"/>
        <v>1324626</v>
      </c>
    </row>
    <row r="446" spans="1:15" x14ac:dyDescent="0.25">
      <c r="A446" s="363"/>
      <c r="B446" s="359"/>
      <c r="C446" s="18" t="s">
        <v>49</v>
      </c>
      <c r="D446" s="108">
        <f>SUM(D435:D445)</f>
        <v>1737957</v>
      </c>
      <c r="E446" s="108">
        <f>SUM(E435:E445)</f>
        <v>1731474</v>
      </c>
      <c r="F446" s="108">
        <f>SUM(F435:F445)</f>
        <v>0</v>
      </c>
      <c r="G446" s="51">
        <f t="shared" ref="G446:N446" si="132">SUM(G435:G445)</f>
        <v>0</v>
      </c>
      <c r="H446" s="51">
        <f t="shared" si="132"/>
        <v>0</v>
      </c>
      <c r="I446" s="51">
        <f t="shared" si="132"/>
        <v>0</v>
      </c>
      <c r="J446" s="51"/>
      <c r="K446" s="51">
        <f t="shared" si="132"/>
        <v>80000</v>
      </c>
      <c r="L446" s="51">
        <f t="shared" si="132"/>
        <v>1811474</v>
      </c>
      <c r="M446" s="185">
        <f t="shared" si="132"/>
        <v>327016</v>
      </c>
      <c r="N446" s="83">
        <f t="shared" si="132"/>
        <v>1484458</v>
      </c>
    </row>
    <row r="447" spans="1:15" x14ac:dyDescent="0.25">
      <c r="A447" s="355" t="s">
        <v>97</v>
      </c>
      <c r="B447" s="357" t="s">
        <v>21</v>
      </c>
      <c r="C447" s="4" t="s">
        <v>43</v>
      </c>
      <c r="D447" s="100">
        <v>198925</v>
      </c>
      <c r="E447" s="45">
        <v>198925</v>
      </c>
      <c r="F447" s="45">
        <f>SUM('2019.06.30'!F447,'2019.07.31.'!F447,'2019.08.31.'!F447)</f>
        <v>0</v>
      </c>
      <c r="G447" s="45"/>
      <c r="H447" s="45"/>
      <c r="I447" s="45"/>
      <c r="J447" s="45"/>
      <c r="K447" s="45"/>
      <c r="L447" s="45">
        <f t="shared" ref="L447:L448" si="133">E447+F447+G447+H447+I447+K447</f>
        <v>198925</v>
      </c>
      <c r="M447" s="95">
        <v>121040</v>
      </c>
      <c r="N447" s="45">
        <f t="shared" ref="N447:N448" si="134">L447-M447</f>
        <v>77885</v>
      </c>
    </row>
    <row r="448" spans="1:15" x14ac:dyDescent="0.25">
      <c r="A448" s="356"/>
      <c r="B448" s="358"/>
      <c r="C448" s="4" t="s">
        <v>45</v>
      </c>
      <c r="D448" s="100">
        <v>28946</v>
      </c>
      <c r="E448" s="45">
        <v>28946</v>
      </c>
      <c r="F448" s="45">
        <f>SUM('2019.06.30'!F448,'2019.07.31.'!F448,'2019.08.31.'!F448)</f>
        <v>0</v>
      </c>
      <c r="G448" s="45"/>
      <c r="H448" s="45"/>
      <c r="I448" s="45"/>
      <c r="J448" s="45"/>
      <c r="K448" s="45"/>
      <c r="L448" s="45">
        <f t="shared" si="133"/>
        <v>28946</v>
      </c>
      <c r="M448" s="95">
        <v>23374</v>
      </c>
      <c r="N448" s="45">
        <f t="shared" si="134"/>
        <v>5572</v>
      </c>
    </row>
    <row r="449" spans="1:15" x14ac:dyDescent="0.25">
      <c r="A449" s="472" t="s">
        <v>154</v>
      </c>
      <c r="B449" s="473"/>
      <c r="C449" s="474"/>
      <c r="D449" s="224">
        <f>SUM(D420+D421+D426+D433+D434+D446+D447+D448)</f>
        <v>5995490</v>
      </c>
      <c r="E449" s="224">
        <f>SUM(E420+E421+E426+E433+E434+E446+E447+E448)</f>
        <v>5995490</v>
      </c>
      <c r="F449" s="225">
        <f>SUM('2019.06.30'!F449,'2019.07.31.'!F449,'2019.08.31.'!F449)</f>
        <v>0</v>
      </c>
      <c r="G449" s="225">
        <f t="shared" ref="G449:N449" si="135">G448+G447+G446+G434+G433+G426+G421+G420</f>
        <v>142951</v>
      </c>
      <c r="H449" s="225">
        <f t="shared" si="135"/>
        <v>0</v>
      </c>
      <c r="I449" s="225">
        <f t="shared" si="135"/>
        <v>88664</v>
      </c>
      <c r="J449" s="225"/>
      <c r="K449" s="225">
        <f t="shared" si="135"/>
        <v>80000</v>
      </c>
      <c r="L449" s="225">
        <f t="shared" si="135"/>
        <v>6307105</v>
      </c>
      <c r="M449" s="226">
        <f>M448+M447+M446+M434+M433+M426+M421+M420</f>
        <v>3063462</v>
      </c>
      <c r="N449" s="225">
        <f t="shared" si="135"/>
        <v>3243643</v>
      </c>
    </row>
    <row r="450" spans="1:15" x14ac:dyDescent="0.25">
      <c r="A450" s="363" t="s">
        <v>76</v>
      </c>
      <c r="B450" s="251" t="s">
        <v>9</v>
      </c>
      <c r="C450" s="4" t="s">
        <v>70</v>
      </c>
      <c r="D450" s="100">
        <v>0</v>
      </c>
      <c r="E450" s="45">
        <v>0</v>
      </c>
      <c r="F450" s="45">
        <f>SUM('2019.06.30'!F450,'2019.07.31.'!F450,'2019.08.31.'!F450)</f>
        <v>0</v>
      </c>
      <c r="G450" s="45"/>
      <c r="H450" s="45"/>
      <c r="I450" s="45"/>
      <c r="J450" s="45"/>
      <c r="K450" s="45"/>
      <c r="L450" s="45">
        <f t="shared" ref="L450:L452" si="136">E450+F450+G450+H450+I450+K450</f>
        <v>0</v>
      </c>
      <c r="M450" s="95">
        <v>0</v>
      </c>
      <c r="N450" s="45">
        <f t="shared" ref="N450:N452" si="137">L450-M450</f>
        <v>0</v>
      </c>
    </row>
    <row r="451" spans="1:15" x14ac:dyDescent="0.25">
      <c r="A451" s="363"/>
      <c r="B451" s="357" t="s">
        <v>42</v>
      </c>
      <c r="C451" s="4" t="s">
        <v>43</v>
      </c>
      <c r="D451" s="100">
        <v>978360</v>
      </c>
      <c r="E451" s="45">
        <v>978360</v>
      </c>
      <c r="F451" s="45">
        <f>SUM('2019.06.30'!F451,'2019.07.31.'!F451,'2019.08.31.'!F451)</f>
        <v>0</v>
      </c>
      <c r="G451" s="45"/>
      <c r="H451" s="45"/>
      <c r="I451" s="45">
        <v>81530</v>
      </c>
      <c r="J451" s="45"/>
      <c r="K451" s="45"/>
      <c r="L451" s="45">
        <f t="shared" si="136"/>
        <v>1059890</v>
      </c>
      <c r="M451" s="95">
        <v>652240</v>
      </c>
      <c r="N451" s="45">
        <f t="shared" si="137"/>
        <v>407650</v>
      </c>
    </row>
    <row r="452" spans="1:15" x14ac:dyDescent="0.25">
      <c r="A452" s="363"/>
      <c r="B452" s="364"/>
      <c r="C452" s="4" t="s">
        <v>54</v>
      </c>
      <c r="D452" s="100">
        <v>0</v>
      </c>
      <c r="E452" s="45">
        <v>1875</v>
      </c>
      <c r="F452" s="45">
        <f>SUM('2019.06.30'!F452,'2019.07.31.'!F452,'2019.08.31.'!F452)</f>
        <v>0</v>
      </c>
      <c r="G452" s="45"/>
      <c r="H452" s="45"/>
      <c r="I452" s="45"/>
      <c r="J452" s="45"/>
      <c r="K452" s="45"/>
      <c r="L452" s="45">
        <f t="shared" si="136"/>
        <v>1875</v>
      </c>
      <c r="M452" s="95">
        <v>1875</v>
      </c>
      <c r="N452" s="64">
        <f t="shared" si="137"/>
        <v>0</v>
      </c>
    </row>
    <row r="453" spans="1:15" x14ac:dyDescent="0.25">
      <c r="A453" s="363"/>
      <c r="B453" s="364"/>
      <c r="C453" s="18" t="s">
        <v>44</v>
      </c>
      <c r="D453" s="108">
        <f>SUM(D451:D452)</f>
        <v>978360</v>
      </c>
      <c r="E453" s="108">
        <f>SUM(E451:E452)</f>
        <v>980235</v>
      </c>
      <c r="F453" s="108">
        <f>SUM(F451:F452)</f>
        <v>0</v>
      </c>
      <c r="G453" s="51">
        <f t="shared" ref="G453:N453" si="138">G452+G451</f>
        <v>0</v>
      </c>
      <c r="H453" s="51">
        <f t="shared" si="138"/>
        <v>0</v>
      </c>
      <c r="I453" s="51">
        <f t="shared" si="138"/>
        <v>81530</v>
      </c>
      <c r="J453" s="51"/>
      <c r="K453" s="51">
        <f t="shared" si="138"/>
        <v>0</v>
      </c>
      <c r="L453" s="51">
        <f t="shared" si="138"/>
        <v>1061765</v>
      </c>
      <c r="M453" s="185">
        <f t="shared" si="138"/>
        <v>654115</v>
      </c>
      <c r="N453" s="83">
        <f t="shared" si="138"/>
        <v>407650</v>
      </c>
    </row>
    <row r="454" spans="1:15" x14ac:dyDescent="0.25">
      <c r="A454" s="363"/>
      <c r="B454" s="364"/>
      <c r="C454" s="220" t="s">
        <v>45</v>
      </c>
      <c r="D454" s="219">
        <v>91314</v>
      </c>
      <c r="E454" s="215">
        <v>91314</v>
      </c>
      <c r="F454" s="215">
        <f>SUM('2019.06.30'!F454,'2019.07.31.'!F454,'2019.08.31.'!F454)</f>
        <v>0</v>
      </c>
      <c r="G454" s="215"/>
      <c r="H454" s="215"/>
      <c r="I454" s="215">
        <v>7134</v>
      </c>
      <c r="J454" s="215"/>
      <c r="K454" s="215"/>
      <c r="L454" s="216">
        <f t="shared" ref="L454:L457" si="139">E454+F454+G454+H454+I454+K454</f>
        <v>98448</v>
      </c>
      <c r="M454" s="217">
        <v>62778</v>
      </c>
      <c r="N454" s="216">
        <f t="shared" ref="N454:N457" si="140">L454-M454</f>
        <v>35670</v>
      </c>
    </row>
    <row r="455" spans="1:15" x14ac:dyDescent="0.25">
      <c r="A455" s="363"/>
      <c r="B455" s="364"/>
      <c r="C455" s="4" t="s">
        <v>46</v>
      </c>
      <c r="D455" s="100">
        <v>0</v>
      </c>
      <c r="E455" s="45">
        <v>3609</v>
      </c>
      <c r="F455" s="45">
        <f>SUM('2019.06.30'!F455,'2019.07.31.'!F455,'2019.08.31.'!F455)</f>
        <v>0</v>
      </c>
      <c r="G455" s="45"/>
      <c r="H455" s="45"/>
      <c r="I455" s="45"/>
      <c r="J455" s="45"/>
      <c r="K455" s="45"/>
      <c r="L455" s="45">
        <f t="shared" si="139"/>
        <v>3609</v>
      </c>
      <c r="M455" s="95">
        <v>3609</v>
      </c>
      <c r="N455" s="94">
        <f t="shared" si="140"/>
        <v>0</v>
      </c>
      <c r="O455" s="202"/>
    </row>
    <row r="456" spans="1:15" x14ac:dyDescent="0.25">
      <c r="A456" s="363"/>
      <c r="B456" s="364"/>
      <c r="C456" s="92" t="s">
        <v>47</v>
      </c>
      <c r="D456" s="106">
        <v>0</v>
      </c>
      <c r="E456" s="45">
        <v>1900</v>
      </c>
      <c r="F456" s="45">
        <f>SUM('2019.06.30'!F456,'2019.07.31.'!F456,'2019.08.31.'!F456)</f>
        <v>0</v>
      </c>
      <c r="G456" s="45"/>
      <c r="H456" s="45"/>
      <c r="I456" s="45"/>
      <c r="J456" s="45"/>
      <c r="K456" s="45"/>
      <c r="L456" s="45">
        <f t="shared" si="139"/>
        <v>1900</v>
      </c>
      <c r="M456" s="95">
        <v>1900</v>
      </c>
      <c r="N456" s="95">
        <f t="shared" si="140"/>
        <v>0</v>
      </c>
    </row>
    <row r="457" spans="1:15" x14ac:dyDescent="0.25">
      <c r="A457" s="363"/>
      <c r="B457" s="364"/>
      <c r="C457" s="4" t="s">
        <v>48</v>
      </c>
      <c r="D457" s="100">
        <v>0</v>
      </c>
      <c r="E457" s="45">
        <v>975</v>
      </c>
      <c r="F457" s="45">
        <f>SUM('2019.06.30'!F457,'2019.07.31.'!F457,'2019.08.31.'!F457)</f>
        <v>0</v>
      </c>
      <c r="G457" s="45"/>
      <c r="H457" s="45"/>
      <c r="I457" s="45"/>
      <c r="J457" s="45"/>
      <c r="K457" s="45"/>
      <c r="L457" s="45">
        <f t="shared" si="139"/>
        <v>975</v>
      </c>
      <c r="M457" s="95">
        <v>975</v>
      </c>
      <c r="N457" s="94">
        <f t="shared" si="140"/>
        <v>0</v>
      </c>
      <c r="O457" s="202"/>
    </row>
    <row r="458" spans="1:15" x14ac:dyDescent="0.25">
      <c r="A458" s="363"/>
      <c r="B458" s="358"/>
      <c r="C458" s="18" t="s">
        <v>49</v>
      </c>
      <c r="D458" s="108">
        <f>SUM(D455:D457)</f>
        <v>0</v>
      </c>
      <c r="E458" s="108">
        <f>SUM(E455:E457)</f>
        <v>6484</v>
      </c>
      <c r="F458" s="108">
        <f>SUM(F455:F457)</f>
        <v>0</v>
      </c>
      <c r="G458" s="83">
        <f t="shared" ref="G458:N458" si="141">SUM(G455:G457)</f>
        <v>0</v>
      </c>
      <c r="H458" s="83">
        <f t="shared" si="141"/>
        <v>0</v>
      </c>
      <c r="I458" s="83">
        <f t="shared" si="141"/>
        <v>0</v>
      </c>
      <c r="J458" s="83"/>
      <c r="K458" s="83">
        <f t="shared" si="141"/>
        <v>0</v>
      </c>
      <c r="L458" s="83">
        <f t="shared" si="141"/>
        <v>6484</v>
      </c>
      <c r="M458" s="96">
        <f t="shared" si="141"/>
        <v>6484</v>
      </c>
      <c r="N458" s="96">
        <f t="shared" si="141"/>
        <v>0</v>
      </c>
      <c r="O458" s="202"/>
    </row>
    <row r="459" spans="1:15" x14ac:dyDescent="0.25">
      <c r="A459" s="363"/>
      <c r="B459" s="359" t="s">
        <v>21</v>
      </c>
      <c r="C459" s="4" t="s">
        <v>43</v>
      </c>
      <c r="D459" s="100">
        <v>2472465</v>
      </c>
      <c r="E459" s="45">
        <v>2468715</v>
      </c>
      <c r="F459" s="45">
        <f>SUM('2019.06.30'!F459,'2019.07.31.'!F459,'2019.08.31.'!F459)</f>
        <v>0</v>
      </c>
      <c r="G459" s="45">
        <v>126918</v>
      </c>
      <c r="H459" s="45"/>
      <c r="I459" s="45"/>
      <c r="J459" s="45"/>
      <c r="K459" s="45"/>
      <c r="L459" s="45">
        <f t="shared" ref="L459:L463" si="142">E459+F459+G459+H459+I459+K459</f>
        <v>2595633</v>
      </c>
      <c r="M459" s="95">
        <v>1620252</v>
      </c>
      <c r="N459" s="45">
        <f t="shared" ref="N459:N463" si="143">L459-M459</f>
        <v>975381</v>
      </c>
    </row>
    <row r="460" spans="1:15" x14ac:dyDescent="0.25">
      <c r="A460" s="363"/>
      <c r="B460" s="359"/>
      <c r="C460" s="4" t="s">
        <v>50</v>
      </c>
      <c r="D460" s="100">
        <v>100000</v>
      </c>
      <c r="E460" s="45">
        <v>100000</v>
      </c>
      <c r="F460" s="45">
        <f>SUM('2019.06.30'!F460,'2019.07.31.'!F460,'2019.08.31.'!F460)</f>
        <v>0</v>
      </c>
      <c r="G460" s="45"/>
      <c r="H460" s="45"/>
      <c r="I460" s="45"/>
      <c r="J460" s="45"/>
      <c r="K460" s="45"/>
      <c r="L460" s="45">
        <f t="shared" si="142"/>
        <v>100000</v>
      </c>
      <c r="M460" s="95">
        <v>50000</v>
      </c>
      <c r="N460" s="45">
        <f t="shared" si="143"/>
        <v>50000</v>
      </c>
    </row>
    <row r="461" spans="1:15" x14ac:dyDescent="0.25">
      <c r="A461" s="363"/>
      <c r="B461" s="359"/>
      <c r="C461" s="4" t="s">
        <v>51</v>
      </c>
      <c r="D461" s="100">
        <v>5000</v>
      </c>
      <c r="E461" s="45">
        <v>5000</v>
      </c>
      <c r="F461" s="45">
        <f>SUM('2019.06.30'!F461,'2019.07.31.'!F461,'2019.08.31.'!F461)</f>
        <v>0</v>
      </c>
      <c r="G461" s="45"/>
      <c r="H461" s="45"/>
      <c r="I461" s="45"/>
      <c r="J461" s="45"/>
      <c r="K461" s="45"/>
      <c r="L461" s="45">
        <f t="shared" si="142"/>
        <v>5000</v>
      </c>
      <c r="M461" s="95">
        <v>0</v>
      </c>
      <c r="N461" s="45">
        <f t="shared" si="143"/>
        <v>5000</v>
      </c>
    </row>
    <row r="462" spans="1:15" x14ac:dyDescent="0.25">
      <c r="A462" s="363"/>
      <c r="B462" s="359"/>
      <c r="C462" s="4" t="s">
        <v>53</v>
      </c>
      <c r="D462" s="100">
        <v>12000</v>
      </c>
      <c r="E462" s="45">
        <v>12000</v>
      </c>
      <c r="F462" s="45">
        <f>SUM('2019.06.30'!F462,'2019.07.31.'!F462,'2019.08.31.'!F462)</f>
        <v>0</v>
      </c>
      <c r="G462" s="45"/>
      <c r="H462" s="45"/>
      <c r="I462" s="45"/>
      <c r="J462" s="45"/>
      <c r="K462" s="45"/>
      <c r="L462" s="45">
        <f t="shared" si="142"/>
        <v>12000</v>
      </c>
      <c r="M462" s="95">
        <v>6000</v>
      </c>
      <c r="N462" s="45">
        <f t="shared" si="143"/>
        <v>6000</v>
      </c>
    </row>
    <row r="463" spans="1:15" x14ac:dyDescent="0.25">
      <c r="A463" s="363"/>
      <c r="B463" s="359"/>
      <c r="C463" s="4" t="s">
        <v>54</v>
      </c>
      <c r="D463" s="100">
        <v>0</v>
      </c>
      <c r="E463" s="45">
        <v>1875</v>
      </c>
      <c r="F463" s="45">
        <f>SUM('2019.06.30'!F463,'2019.07.31.'!F463,'2019.08.31.'!F463)</f>
        <v>0</v>
      </c>
      <c r="G463" s="45"/>
      <c r="H463" s="45"/>
      <c r="I463" s="45"/>
      <c r="J463" s="45"/>
      <c r="K463" s="45"/>
      <c r="L463" s="45">
        <f t="shared" si="142"/>
        <v>1875</v>
      </c>
      <c r="M463" s="95">
        <v>1875</v>
      </c>
      <c r="N463" s="45">
        <f t="shared" si="143"/>
        <v>0</v>
      </c>
    </row>
    <row r="464" spans="1:15" x14ac:dyDescent="0.25">
      <c r="A464" s="363"/>
      <c r="B464" s="359"/>
      <c r="C464" s="18" t="s">
        <v>44</v>
      </c>
      <c r="D464" s="108">
        <f>SUM(D459:D463)</f>
        <v>2589465</v>
      </c>
      <c r="E464" s="108">
        <f>SUM(E459:E463)</f>
        <v>2587590</v>
      </c>
      <c r="F464" s="108">
        <f>SUM(F459:F463)</f>
        <v>0</v>
      </c>
      <c r="G464" s="51">
        <f t="shared" ref="G464:N464" si="144">SUM(G459:G463)</f>
        <v>126918</v>
      </c>
      <c r="H464" s="51">
        <f t="shared" si="144"/>
        <v>0</v>
      </c>
      <c r="I464" s="51">
        <f t="shared" si="144"/>
        <v>0</v>
      </c>
      <c r="J464" s="51"/>
      <c r="K464" s="51">
        <f t="shared" si="144"/>
        <v>0</v>
      </c>
      <c r="L464" s="51">
        <f t="shared" si="144"/>
        <v>2714508</v>
      </c>
      <c r="M464" s="185">
        <f t="shared" si="144"/>
        <v>1678127</v>
      </c>
      <c r="N464" s="83">
        <f t="shared" si="144"/>
        <v>1036381</v>
      </c>
    </row>
    <row r="465" spans="1:14" x14ac:dyDescent="0.25">
      <c r="A465" s="363"/>
      <c r="B465" s="359"/>
      <c r="C465" s="220" t="s">
        <v>45</v>
      </c>
      <c r="D465" s="219">
        <v>498414</v>
      </c>
      <c r="E465" s="215">
        <v>498414</v>
      </c>
      <c r="F465" s="215">
        <f>SUM('2019.06.30'!F465,'2019.07.31.'!F465,'2019.08.31.'!F465)</f>
        <v>0</v>
      </c>
      <c r="G465" s="215">
        <v>24749</v>
      </c>
      <c r="H465" s="215"/>
      <c r="I465" s="215"/>
      <c r="J465" s="215"/>
      <c r="K465" s="215"/>
      <c r="L465" s="216">
        <f t="shared" ref="L465:L474" si="145">E465+F465+G465+H465+I465+K465</f>
        <v>523163</v>
      </c>
      <c r="M465" s="217">
        <v>328867</v>
      </c>
      <c r="N465" s="216">
        <f t="shared" ref="N465:N474" si="146">L465-M465</f>
        <v>194296</v>
      </c>
    </row>
    <row r="466" spans="1:14" x14ac:dyDescent="0.25">
      <c r="A466" s="363"/>
      <c r="B466" s="359"/>
      <c r="C466" s="4" t="s">
        <v>46</v>
      </c>
      <c r="D466" s="100">
        <v>40000</v>
      </c>
      <c r="E466" s="45">
        <v>36391</v>
      </c>
      <c r="F466" s="45">
        <f>SUM('2019.06.30'!F466,'2019.07.31.'!F466,'2019.08.31.'!F466)</f>
        <v>0</v>
      </c>
      <c r="G466" s="45"/>
      <c r="H466" s="45"/>
      <c r="I466" s="45"/>
      <c r="J466" s="45"/>
      <c r="K466" s="45"/>
      <c r="L466" s="45">
        <f t="shared" si="145"/>
        <v>36391</v>
      </c>
      <c r="M466" s="95">
        <v>17417</v>
      </c>
      <c r="N466" s="64">
        <f t="shared" si="146"/>
        <v>18974</v>
      </c>
    </row>
    <row r="467" spans="1:14" x14ac:dyDescent="0.25">
      <c r="A467" s="363"/>
      <c r="B467" s="359"/>
      <c r="C467" s="4" t="s">
        <v>56</v>
      </c>
      <c r="D467" s="100">
        <v>40000</v>
      </c>
      <c r="E467" s="45">
        <v>36459</v>
      </c>
      <c r="F467" s="45">
        <f>SUM('2019.06.30'!F467,'2019.07.31.'!F467,'2019.08.31.'!F467)</f>
        <v>0</v>
      </c>
      <c r="G467" s="45"/>
      <c r="H467" s="45"/>
      <c r="I467" s="45"/>
      <c r="J467" s="45"/>
      <c r="K467" s="45"/>
      <c r="L467" s="45">
        <f t="shared" si="145"/>
        <v>36459</v>
      </c>
      <c r="M467" s="95">
        <v>3937</v>
      </c>
      <c r="N467" s="45">
        <f t="shared" si="146"/>
        <v>32522</v>
      </c>
    </row>
    <row r="468" spans="1:14" x14ac:dyDescent="0.25">
      <c r="A468" s="363"/>
      <c r="B468" s="359"/>
      <c r="C468" s="92" t="s">
        <v>58</v>
      </c>
      <c r="D468" s="106">
        <v>0</v>
      </c>
      <c r="E468" s="45">
        <v>1641</v>
      </c>
      <c r="F468" s="45">
        <f>SUM('2019.06.30'!F468,'2019.07.31.'!F468,'2019.08.31.'!F468)</f>
        <v>0</v>
      </c>
      <c r="G468" s="45"/>
      <c r="H468" s="45"/>
      <c r="I468" s="45"/>
      <c r="J468" s="45"/>
      <c r="K468" s="45"/>
      <c r="L468" s="45">
        <f t="shared" si="145"/>
        <v>1641</v>
      </c>
      <c r="M468" s="95">
        <v>1641</v>
      </c>
      <c r="N468" s="95">
        <f t="shared" si="146"/>
        <v>0</v>
      </c>
    </row>
    <row r="469" spans="1:14" x14ac:dyDescent="0.25">
      <c r="A469" s="363"/>
      <c r="B469" s="359"/>
      <c r="C469" s="4" t="s">
        <v>60</v>
      </c>
      <c r="D469" s="100">
        <v>5000</v>
      </c>
      <c r="E469" s="45">
        <v>5000</v>
      </c>
      <c r="F469" s="45">
        <f>SUM('2019.06.30'!F469,'2019.07.31.'!F469,'2019.08.31.'!F469)</f>
        <v>0</v>
      </c>
      <c r="G469" s="45"/>
      <c r="H469" s="45"/>
      <c r="I469" s="45"/>
      <c r="J469" s="45"/>
      <c r="K469" s="45"/>
      <c r="L469" s="45">
        <f t="shared" si="145"/>
        <v>5000</v>
      </c>
      <c r="M469" s="95">
        <v>5000</v>
      </c>
      <c r="N469" s="45">
        <f t="shared" si="146"/>
        <v>0</v>
      </c>
    </row>
    <row r="470" spans="1:14" x14ac:dyDescent="0.25">
      <c r="A470" s="363"/>
      <c r="B470" s="359"/>
      <c r="C470" s="4" t="s">
        <v>47</v>
      </c>
      <c r="D470" s="100">
        <v>8400</v>
      </c>
      <c r="E470" s="45">
        <v>8400</v>
      </c>
      <c r="F470" s="45">
        <f>SUM('2019.06.30'!F470,'2019.07.31.'!F470,'2019.08.31.'!F470)</f>
        <v>0</v>
      </c>
      <c r="G470" s="45"/>
      <c r="H470" s="45"/>
      <c r="I470" s="45"/>
      <c r="J470" s="45"/>
      <c r="K470" s="45"/>
      <c r="L470" s="45">
        <f t="shared" si="145"/>
        <v>8400</v>
      </c>
      <c r="M470" s="95">
        <v>4200</v>
      </c>
      <c r="N470" s="45">
        <f t="shared" si="146"/>
        <v>4200</v>
      </c>
    </row>
    <row r="471" spans="1:14" x14ac:dyDescent="0.25">
      <c r="A471" s="363"/>
      <c r="B471" s="359"/>
      <c r="C471" s="4" t="s">
        <v>61</v>
      </c>
      <c r="D471" s="100">
        <v>0</v>
      </c>
      <c r="E471" s="45">
        <v>206</v>
      </c>
      <c r="F471" s="45">
        <f>SUM('2019.06.30'!F471,'2019.07.31.'!F471,'2019.08.31.'!F471)</f>
        <v>0</v>
      </c>
      <c r="G471" s="45"/>
      <c r="H471" s="45"/>
      <c r="I471" s="45"/>
      <c r="J471" s="45"/>
      <c r="K471" s="45">
        <v>23622</v>
      </c>
      <c r="L471" s="45">
        <f t="shared" si="145"/>
        <v>23828</v>
      </c>
      <c r="M471" s="95">
        <v>206</v>
      </c>
      <c r="N471" s="45">
        <f t="shared" si="146"/>
        <v>23622</v>
      </c>
    </row>
    <row r="472" spans="1:14" x14ac:dyDescent="0.25">
      <c r="A472" s="363"/>
      <c r="B472" s="359"/>
      <c r="C472" s="4" t="s">
        <v>62</v>
      </c>
      <c r="D472" s="100">
        <v>9940</v>
      </c>
      <c r="E472" s="45">
        <v>9940</v>
      </c>
      <c r="F472" s="45">
        <f>SUM('2019.06.30'!F472,'2019.07.31.'!F472,'2019.08.31.'!F472)</f>
        <v>0</v>
      </c>
      <c r="G472" s="45"/>
      <c r="H472" s="45"/>
      <c r="I472" s="45"/>
      <c r="J472" s="45"/>
      <c r="K472" s="45"/>
      <c r="L472" s="45">
        <f t="shared" si="145"/>
        <v>9940</v>
      </c>
      <c r="M472" s="95">
        <v>0</v>
      </c>
      <c r="N472" s="45">
        <f t="shared" si="146"/>
        <v>9940</v>
      </c>
    </row>
    <row r="473" spans="1:14" x14ac:dyDescent="0.25">
      <c r="A473" s="363"/>
      <c r="B473" s="359"/>
      <c r="C473" s="4" t="s">
        <v>48</v>
      </c>
      <c r="D473" s="100">
        <v>18550</v>
      </c>
      <c r="E473" s="45">
        <v>17575</v>
      </c>
      <c r="F473" s="45">
        <f>SUM('2019.06.30'!F473,'2019.07.31.'!F473,'2019.08.31.'!F473)</f>
        <v>0</v>
      </c>
      <c r="G473" s="45"/>
      <c r="H473" s="45"/>
      <c r="I473" s="45"/>
      <c r="J473" s="45"/>
      <c r="K473" s="45">
        <v>6378</v>
      </c>
      <c r="L473" s="45">
        <f t="shared" si="145"/>
        <v>23953</v>
      </c>
      <c r="M473" s="95">
        <v>4377</v>
      </c>
      <c r="N473" s="64">
        <f t="shared" si="146"/>
        <v>19576</v>
      </c>
    </row>
    <row r="474" spans="1:14" x14ac:dyDescent="0.25">
      <c r="A474" s="363"/>
      <c r="B474" s="359"/>
      <c r="C474" s="4" t="s">
        <v>63</v>
      </c>
      <c r="D474" s="100">
        <v>520867</v>
      </c>
      <c r="E474" s="45">
        <v>520661</v>
      </c>
      <c r="F474" s="45">
        <f>SUM('2019.06.30'!F474,'2019.07.31.'!F474,'2019.08.31.'!F474)</f>
        <v>0</v>
      </c>
      <c r="G474" s="45"/>
      <c r="H474" s="45"/>
      <c r="I474" s="45"/>
      <c r="J474" s="45"/>
      <c r="K474" s="45"/>
      <c r="L474" s="45">
        <f t="shared" si="145"/>
        <v>520661</v>
      </c>
      <c r="M474" s="95">
        <v>0</v>
      </c>
      <c r="N474" s="45">
        <f t="shared" si="146"/>
        <v>520661</v>
      </c>
    </row>
    <row r="475" spans="1:14" x14ac:dyDescent="0.25">
      <c r="A475" s="363"/>
      <c r="B475" s="359"/>
      <c r="C475" s="18" t="s">
        <v>49</v>
      </c>
      <c r="D475" s="108">
        <f>SUM(D466:D474)</f>
        <v>642757</v>
      </c>
      <c r="E475" s="108">
        <f>SUM(E466:E474)</f>
        <v>636273</v>
      </c>
      <c r="F475" s="108">
        <f>SUM(F466:F474)</f>
        <v>0</v>
      </c>
      <c r="G475" s="51">
        <f t="shared" ref="G475:N475" si="147">SUM(G466:G474)</f>
        <v>0</v>
      </c>
      <c r="H475" s="51">
        <f t="shared" si="147"/>
        <v>0</v>
      </c>
      <c r="I475" s="51">
        <f t="shared" si="147"/>
        <v>0</v>
      </c>
      <c r="J475" s="51"/>
      <c r="K475" s="51">
        <f t="shared" si="147"/>
        <v>30000</v>
      </c>
      <c r="L475" s="51">
        <f t="shared" si="147"/>
        <v>666273</v>
      </c>
      <c r="M475" s="185">
        <f t="shared" si="147"/>
        <v>36778</v>
      </c>
      <c r="N475" s="83">
        <f t="shared" si="147"/>
        <v>629495</v>
      </c>
    </row>
    <row r="476" spans="1:14" x14ac:dyDescent="0.25">
      <c r="A476" s="355" t="s">
        <v>98</v>
      </c>
      <c r="B476" s="357" t="s">
        <v>21</v>
      </c>
      <c r="C476" s="4" t="s">
        <v>43</v>
      </c>
      <c r="D476" s="100">
        <v>428683</v>
      </c>
      <c r="E476" s="45">
        <v>428683</v>
      </c>
      <c r="F476" s="45">
        <f>SUM('2019.06.30'!F476,'2019.07.31.'!F476,'2019.08.31.'!F476)</f>
        <v>0</v>
      </c>
      <c r="G476" s="45"/>
      <c r="H476" s="45"/>
      <c r="I476" s="45"/>
      <c r="J476" s="45"/>
      <c r="K476" s="45"/>
      <c r="L476" s="45">
        <f t="shared" ref="L476:L479" si="148">E476+F476+G476+H476+I476+K476</f>
        <v>428683</v>
      </c>
      <c r="M476" s="95">
        <v>284225</v>
      </c>
      <c r="N476" s="45">
        <f t="shared" ref="N476:N479" si="149">L476-M476</f>
        <v>144458</v>
      </c>
    </row>
    <row r="477" spans="1:14" x14ac:dyDescent="0.25">
      <c r="A477" s="356"/>
      <c r="B477" s="358"/>
      <c r="C477" s="4" t="s">
        <v>45</v>
      </c>
      <c r="D477" s="100">
        <v>79982</v>
      </c>
      <c r="E477" s="45">
        <v>79982</v>
      </c>
      <c r="F477" s="45">
        <f>SUM('2019.06.30'!F477,'2019.07.31.'!F477,'2019.08.31.'!F477)</f>
        <v>0</v>
      </c>
      <c r="G477" s="45"/>
      <c r="H477" s="45"/>
      <c r="I477" s="45"/>
      <c r="J477" s="45"/>
      <c r="K477" s="45"/>
      <c r="L477" s="45">
        <f t="shared" si="148"/>
        <v>79982</v>
      </c>
      <c r="M477" s="95">
        <v>54699</v>
      </c>
      <c r="N477" s="45">
        <f t="shared" si="149"/>
        <v>25283</v>
      </c>
    </row>
    <row r="478" spans="1:14" x14ac:dyDescent="0.25">
      <c r="A478" s="355" t="s">
        <v>99</v>
      </c>
      <c r="B478" s="357" t="s">
        <v>21</v>
      </c>
      <c r="C478" s="4" t="s">
        <v>54</v>
      </c>
      <c r="D478" s="100">
        <v>81600</v>
      </c>
      <c r="E478" s="45">
        <v>81600</v>
      </c>
      <c r="F478" s="45">
        <f>SUM('2019.06.30'!F478,'2019.07.31.'!F478,'2019.08.31.'!F478)</f>
        <v>0</v>
      </c>
      <c r="G478" s="45"/>
      <c r="H478" s="45"/>
      <c r="I478" s="45"/>
      <c r="J478" s="45"/>
      <c r="K478" s="45"/>
      <c r="L478" s="45">
        <f t="shared" si="148"/>
        <v>81600</v>
      </c>
      <c r="M478" s="95">
        <v>48100</v>
      </c>
      <c r="N478" s="45">
        <f t="shared" si="149"/>
        <v>33500</v>
      </c>
    </row>
    <row r="479" spans="1:14" x14ac:dyDescent="0.25">
      <c r="A479" s="356"/>
      <c r="B479" s="358"/>
      <c r="C479" s="4" t="s">
        <v>45</v>
      </c>
      <c r="D479" s="100">
        <v>15232</v>
      </c>
      <c r="E479" s="45">
        <v>15232</v>
      </c>
      <c r="F479" s="45">
        <f>SUM('2019.06.30'!F479,'2019.07.31.'!F479,'2019.08.31.'!F479)</f>
        <v>0</v>
      </c>
      <c r="G479" s="45"/>
      <c r="H479" s="45"/>
      <c r="I479" s="45"/>
      <c r="J479" s="45"/>
      <c r="K479" s="45"/>
      <c r="L479" s="45">
        <f t="shared" si="148"/>
        <v>15232</v>
      </c>
      <c r="M479" s="95">
        <v>9262</v>
      </c>
      <c r="N479" s="45">
        <f t="shared" si="149"/>
        <v>5970</v>
      </c>
    </row>
    <row r="480" spans="1:14" x14ac:dyDescent="0.25">
      <c r="A480" s="472" t="s">
        <v>155</v>
      </c>
      <c r="B480" s="473"/>
      <c r="C480" s="474"/>
      <c r="D480" s="224">
        <f>SUM(D450+D453+D454+D458+D464+D465+D475+D476+D477+D478+D479)</f>
        <v>5405807</v>
      </c>
      <c r="E480" s="224">
        <f>SUM(E450+E453+E454+E458+E464+E465+E475+E476+E477+E478+E479)</f>
        <v>5405807</v>
      </c>
      <c r="F480" s="225">
        <f>SUM('2019.06.30'!F480,'2019.07.31.'!F480,'2019.08.31.'!F480)</f>
        <v>0</v>
      </c>
      <c r="G480" s="225">
        <f t="shared" ref="G480:N480" si="150">SUM(G450,G453,G454,G458,G464,G465,G475,G476,G477,G478,G479)</f>
        <v>151667</v>
      </c>
      <c r="H480" s="225">
        <f t="shared" si="150"/>
        <v>0</v>
      </c>
      <c r="I480" s="225">
        <f t="shared" si="150"/>
        <v>88664</v>
      </c>
      <c r="J480" s="225"/>
      <c r="K480" s="225">
        <f t="shared" si="150"/>
        <v>30000</v>
      </c>
      <c r="L480" s="225">
        <f t="shared" si="150"/>
        <v>5676138</v>
      </c>
      <c r="M480" s="226">
        <f>SUM(M450,M453,M454,M458,M464,M465,M475,M476,M477,M478,M479)</f>
        <v>3163435</v>
      </c>
      <c r="N480" s="227">
        <f t="shared" si="150"/>
        <v>2512703</v>
      </c>
    </row>
    <row r="481" spans="1:14" x14ac:dyDescent="0.25">
      <c r="A481" s="363" t="s">
        <v>77</v>
      </c>
      <c r="B481" s="251" t="s">
        <v>9</v>
      </c>
      <c r="C481" s="4" t="s">
        <v>70</v>
      </c>
      <c r="D481" s="100">
        <v>0</v>
      </c>
      <c r="E481" s="45">
        <v>0</v>
      </c>
      <c r="F481" s="45">
        <f>SUM('2019.06.30'!F481,'2019.07.31.'!F481,'2019.08.31.'!F481)</f>
        <v>0</v>
      </c>
      <c r="G481" s="45"/>
      <c r="H481" s="45"/>
      <c r="I481" s="45"/>
      <c r="J481" s="45"/>
      <c r="K481" s="45"/>
      <c r="L481" s="45">
        <f t="shared" ref="L481:L486" si="151">E481+F481+G481+H481+I481+K481</f>
        <v>0</v>
      </c>
      <c r="M481" s="95">
        <v>0</v>
      </c>
      <c r="N481" s="45">
        <f t="shared" ref="N481:N486" si="152">L481-M481</f>
        <v>0</v>
      </c>
    </row>
    <row r="482" spans="1:14" x14ac:dyDescent="0.25">
      <c r="A482" s="363"/>
      <c r="B482" s="359" t="s">
        <v>21</v>
      </c>
      <c r="C482" s="4" t="s">
        <v>43</v>
      </c>
      <c r="D482" s="100">
        <v>4886026</v>
      </c>
      <c r="E482" s="45">
        <v>4799854</v>
      </c>
      <c r="F482" s="45">
        <f>SUM('2019.06.30'!F482,'2019.07.31.'!F482,'2019.08.31.'!F482)</f>
        <v>0</v>
      </c>
      <c r="G482" s="45">
        <v>295096</v>
      </c>
      <c r="H482" s="45"/>
      <c r="I482" s="45"/>
      <c r="J482" s="45"/>
      <c r="K482" s="45"/>
      <c r="L482" s="45">
        <f t="shared" si="151"/>
        <v>5094950</v>
      </c>
      <c r="M482" s="95">
        <v>3083254</v>
      </c>
      <c r="N482" s="45">
        <f t="shared" si="152"/>
        <v>2011696</v>
      </c>
    </row>
    <row r="483" spans="1:14" x14ac:dyDescent="0.25">
      <c r="A483" s="363"/>
      <c r="B483" s="359"/>
      <c r="C483" s="4" t="s">
        <v>50</v>
      </c>
      <c r="D483" s="100">
        <v>200000</v>
      </c>
      <c r="E483" s="45">
        <v>200000</v>
      </c>
      <c r="F483" s="45">
        <f>SUM('2019.06.30'!F483,'2019.07.31.'!F483,'2019.08.31.'!F483)</f>
        <v>0</v>
      </c>
      <c r="G483" s="45"/>
      <c r="H483" s="45"/>
      <c r="I483" s="45"/>
      <c r="J483" s="45"/>
      <c r="K483" s="45"/>
      <c r="L483" s="45">
        <f t="shared" si="151"/>
        <v>200000</v>
      </c>
      <c r="M483" s="95">
        <v>100000</v>
      </c>
      <c r="N483" s="45">
        <f t="shared" si="152"/>
        <v>100000</v>
      </c>
    </row>
    <row r="484" spans="1:14" x14ac:dyDescent="0.25">
      <c r="A484" s="363"/>
      <c r="B484" s="359"/>
      <c r="C484" s="4" t="s">
        <v>51</v>
      </c>
      <c r="D484" s="100">
        <v>10000</v>
      </c>
      <c r="E484" s="45">
        <v>10000</v>
      </c>
      <c r="F484" s="45">
        <f>SUM('2019.06.30'!F484,'2019.07.31.'!F484,'2019.08.31.'!F484)</f>
        <v>0</v>
      </c>
      <c r="G484" s="45"/>
      <c r="H484" s="45"/>
      <c r="I484" s="45"/>
      <c r="J484" s="45"/>
      <c r="K484" s="45"/>
      <c r="L484" s="45">
        <f t="shared" si="151"/>
        <v>10000</v>
      </c>
      <c r="M484" s="95">
        <v>0</v>
      </c>
      <c r="N484" s="45">
        <f t="shared" si="152"/>
        <v>10000</v>
      </c>
    </row>
    <row r="485" spans="1:14" x14ac:dyDescent="0.25">
      <c r="A485" s="363"/>
      <c r="B485" s="359"/>
      <c r="C485" s="4" t="s">
        <v>53</v>
      </c>
      <c r="D485" s="100">
        <v>24000</v>
      </c>
      <c r="E485" s="45">
        <v>24000</v>
      </c>
      <c r="F485" s="45">
        <f>SUM('2019.06.30'!F485,'2019.07.31.'!F485,'2019.08.31.'!F485)</f>
        <v>0</v>
      </c>
      <c r="G485" s="45"/>
      <c r="H485" s="45"/>
      <c r="I485" s="45"/>
      <c r="J485" s="45"/>
      <c r="K485" s="45"/>
      <c r="L485" s="45">
        <f t="shared" si="151"/>
        <v>24000</v>
      </c>
      <c r="M485" s="95">
        <v>12000</v>
      </c>
      <c r="N485" s="45">
        <f t="shared" si="152"/>
        <v>12000</v>
      </c>
    </row>
    <row r="486" spans="1:14" x14ac:dyDescent="0.25">
      <c r="A486" s="363"/>
      <c r="B486" s="359"/>
      <c r="C486" s="4" t="s">
        <v>54</v>
      </c>
      <c r="D486" s="100">
        <v>0</v>
      </c>
      <c r="E486" s="45">
        <v>86172</v>
      </c>
      <c r="F486" s="45">
        <f>SUM('2019.06.30'!F486,'2019.07.31.'!F486,'2019.08.31.'!F486)</f>
        <v>0</v>
      </c>
      <c r="G486" s="45"/>
      <c r="H486" s="45"/>
      <c r="I486" s="45"/>
      <c r="J486" s="45"/>
      <c r="K486" s="45"/>
      <c r="L486" s="45">
        <f t="shared" si="151"/>
        <v>86172</v>
      </c>
      <c r="M486" s="95">
        <v>86172</v>
      </c>
      <c r="N486" s="45">
        <f t="shared" si="152"/>
        <v>0</v>
      </c>
    </row>
    <row r="487" spans="1:14" x14ac:dyDescent="0.25">
      <c r="A487" s="363"/>
      <c r="B487" s="359"/>
      <c r="C487" s="18" t="s">
        <v>44</v>
      </c>
      <c r="D487" s="108">
        <f>SUM(D482:D486)</f>
        <v>5120026</v>
      </c>
      <c r="E487" s="108">
        <f>SUM(E482:E486)</f>
        <v>5120026</v>
      </c>
      <c r="F487" s="108">
        <f>SUM(F482:F486)</f>
        <v>0</v>
      </c>
      <c r="G487" s="51">
        <f t="shared" ref="G487:N487" si="153">SUM(G482:G486)</f>
        <v>295096</v>
      </c>
      <c r="H487" s="51">
        <f t="shared" si="153"/>
        <v>0</v>
      </c>
      <c r="I487" s="51">
        <f t="shared" si="153"/>
        <v>0</v>
      </c>
      <c r="J487" s="51"/>
      <c r="K487" s="51">
        <f t="shared" si="153"/>
        <v>0</v>
      </c>
      <c r="L487" s="51">
        <f t="shared" si="153"/>
        <v>5415122</v>
      </c>
      <c r="M487" s="185">
        <f t="shared" si="153"/>
        <v>3281426</v>
      </c>
      <c r="N487" s="83">
        <f t="shared" si="153"/>
        <v>2133696</v>
      </c>
    </row>
    <row r="488" spans="1:14" x14ac:dyDescent="0.25">
      <c r="A488" s="363"/>
      <c r="B488" s="359"/>
      <c r="C488" s="220" t="s">
        <v>45</v>
      </c>
      <c r="D488" s="219">
        <v>985978</v>
      </c>
      <c r="E488" s="215">
        <v>985978</v>
      </c>
      <c r="F488" s="215">
        <f>SUM('2019.06.30'!F488,'2019.07.31.'!F488,'2019.08.31.'!F488)</f>
        <v>0</v>
      </c>
      <c r="G488" s="215">
        <v>57544</v>
      </c>
      <c r="H488" s="215"/>
      <c r="I488" s="215"/>
      <c r="J488" s="215"/>
      <c r="K488" s="215"/>
      <c r="L488" s="216">
        <f t="shared" ref="L488:L498" si="154">E488+F488+G488+H488+I488+K488</f>
        <v>1043522</v>
      </c>
      <c r="M488" s="217">
        <v>607706</v>
      </c>
      <c r="N488" s="216">
        <f t="shared" ref="N488:N498" si="155">L488-M488</f>
        <v>435816</v>
      </c>
    </row>
    <row r="489" spans="1:14" x14ac:dyDescent="0.25">
      <c r="A489" s="363"/>
      <c r="B489" s="359"/>
      <c r="C489" s="4" t="s">
        <v>46</v>
      </c>
      <c r="D489" s="100">
        <v>40000</v>
      </c>
      <c r="E489" s="45">
        <v>39794</v>
      </c>
      <c r="F489" s="45">
        <f>SUM('2019.06.30'!F489,'2019.07.31.'!F489,'2019.08.31.'!F489)</f>
        <v>0</v>
      </c>
      <c r="G489" s="45"/>
      <c r="H489" s="45"/>
      <c r="I489" s="45"/>
      <c r="J489" s="45"/>
      <c r="K489" s="45"/>
      <c r="L489" s="45">
        <f t="shared" si="154"/>
        <v>39794</v>
      </c>
      <c r="M489" s="95">
        <v>0</v>
      </c>
      <c r="N489" s="45">
        <f t="shared" si="155"/>
        <v>39794</v>
      </c>
    </row>
    <row r="490" spans="1:14" x14ac:dyDescent="0.25">
      <c r="A490" s="363"/>
      <c r="B490" s="359"/>
      <c r="C490" s="4" t="s">
        <v>56</v>
      </c>
      <c r="D490" s="100">
        <v>25000</v>
      </c>
      <c r="E490" s="45">
        <v>23359</v>
      </c>
      <c r="F490" s="45">
        <f>SUM('2019.06.30'!F490,'2019.07.31.'!F490,'2019.08.31.'!F490)</f>
        <v>0</v>
      </c>
      <c r="G490" s="45"/>
      <c r="H490" s="45"/>
      <c r="I490" s="45"/>
      <c r="J490" s="45"/>
      <c r="K490" s="45"/>
      <c r="L490" s="45">
        <f t="shared" si="154"/>
        <v>23359</v>
      </c>
      <c r="M490" s="95">
        <v>0</v>
      </c>
      <c r="N490" s="45">
        <f t="shared" si="155"/>
        <v>23359</v>
      </c>
    </row>
    <row r="491" spans="1:14" x14ac:dyDescent="0.25">
      <c r="A491" s="363"/>
      <c r="B491" s="359"/>
      <c r="C491" s="92" t="s">
        <v>58</v>
      </c>
      <c r="D491" s="106">
        <v>0</v>
      </c>
      <c r="E491" s="45">
        <v>1641</v>
      </c>
      <c r="F491" s="45">
        <f>SUM('2019.06.30'!F491,'2019.07.31.'!F491,'2019.08.31.'!F491)</f>
        <v>0</v>
      </c>
      <c r="G491" s="45"/>
      <c r="H491" s="45"/>
      <c r="I491" s="45"/>
      <c r="J491" s="45"/>
      <c r="K491" s="45"/>
      <c r="L491" s="45">
        <f t="shared" si="154"/>
        <v>1641</v>
      </c>
      <c r="M491" s="95">
        <v>1641</v>
      </c>
      <c r="N491" s="95">
        <f t="shared" si="155"/>
        <v>0</v>
      </c>
    </row>
    <row r="492" spans="1:14" x14ac:dyDescent="0.25">
      <c r="A492" s="363"/>
      <c r="B492" s="359"/>
      <c r="C492" s="4" t="s">
        <v>59</v>
      </c>
      <c r="D492" s="100">
        <v>50000</v>
      </c>
      <c r="E492" s="45">
        <v>50000</v>
      </c>
      <c r="F492" s="45">
        <f>SUM('2019.06.30'!F492,'2019.07.31.'!F492,'2019.08.31.'!F492)</f>
        <v>0</v>
      </c>
      <c r="G492" s="45"/>
      <c r="H492" s="45"/>
      <c r="I492" s="45"/>
      <c r="J492" s="45"/>
      <c r="K492" s="45"/>
      <c r="L492" s="45">
        <f t="shared" si="154"/>
        <v>50000</v>
      </c>
      <c r="M492" s="95">
        <v>33999</v>
      </c>
      <c r="N492" s="45">
        <f t="shared" si="155"/>
        <v>16001</v>
      </c>
    </row>
    <row r="493" spans="1:14" x14ac:dyDescent="0.25">
      <c r="A493" s="363"/>
      <c r="B493" s="359"/>
      <c r="C493" s="4" t="s">
        <v>60</v>
      </c>
      <c r="D493" s="100">
        <v>0</v>
      </c>
      <c r="E493" s="45">
        <v>0</v>
      </c>
      <c r="F493" s="45">
        <f>SUM('2019.06.30'!F493,'2019.07.31.'!F493,'2019.08.31.'!F493)</f>
        <v>0</v>
      </c>
      <c r="G493" s="45"/>
      <c r="H493" s="45"/>
      <c r="I493" s="45"/>
      <c r="J493" s="45"/>
      <c r="K493" s="45"/>
      <c r="L493" s="45">
        <f t="shared" si="154"/>
        <v>0</v>
      </c>
      <c r="M493" s="95">
        <v>0</v>
      </c>
      <c r="N493" s="45">
        <f t="shared" si="155"/>
        <v>0</v>
      </c>
    </row>
    <row r="494" spans="1:14" x14ac:dyDescent="0.25">
      <c r="A494" s="363"/>
      <c r="B494" s="359"/>
      <c r="C494" s="4" t="s">
        <v>47</v>
      </c>
      <c r="D494" s="100">
        <v>16800</v>
      </c>
      <c r="E494" s="45">
        <v>16800</v>
      </c>
      <c r="F494" s="45">
        <f>SUM('2019.06.30'!F494,'2019.07.31.'!F494,'2019.08.31.'!F494)</f>
        <v>0</v>
      </c>
      <c r="G494" s="45"/>
      <c r="H494" s="45"/>
      <c r="I494" s="45"/>
      <c r="J494" s="45"/>
      <c r="K494" s="45"/>
      <c r="L494" s="45">
        <f t="shared" si="154"/>
        <v>16800</v>
      </c>
      <c r="M494" s="95">
        <v>8400</v>
      </c>
      <c r="N494" s="45">
        <f t="shared" si="155"/>
        <v>8400</v>
      </c>
    </row>
    <row r="495" spans="1:14" x14ac:dyDescent="0.25">
      <c r="A495" s="363"/>
      <c r="B495" s="359"/>
      <c r="C495" s="4" t="s">
        <v>61</v>
      </c>
      <c r="D495" s="100">
        <v>0</v>
      </c>
      <c r="E495" s="45">
        <v>206</v>
      </c>
      <c r="F495" s="45">
        <f>SUM('2019.06.30'!F495,'2019.07.31.'!F495,'2019.08.31.'!F495)</f>
        <v>0</v>
      </c>
      <c r="G495" s="45"/>
      <c r="H495" s="45"/>
      <c r="I495" s="45"/>
      <c r="J495" s="45"/>
      <c r="K495" s="45"/>
      <c r="L495" s="45">
        <f t="shared" si="154"/>
        <v>206</v>
      </c>
      <c r="M495" s="95">
        <v>206</v>
      </c>
      <c r="N495" s="45">
        <f t="shared" si="155"/>
        <v>0</v>
      </c>
    </row>
    <row r="496" spans="1:14" x14ac:dyDescent="0.25">
      <c r="A496" s="363"/>
      <c r="B496" s="359"/>
      <c r="C496" s="4" t="s">
        <v>62</v>
      </c>
      <c r="D496" s="100">
        <v>15640</v>
      </c>
      <c r="E496" s="45">
        <v>15640</v>
      </c>
      <c r="F496" s="45">
        <f>(SUM('2019.06.30'!F496,'2019.07.31.'!F496,'2019.08.31.'!F496))+20000</f>
        <v>24670</v>
      </c>
      <c r="G496" s="45"/>
      <c r="H496" s="45"/>
      <c r="I496" s="45"/>
      <c r="J496" s="45"/>
      <c r="K496" s="45"/>
      <c r="L496" s="45">
        <f t="shared" si="154"/>
        <v>40310</v>
      </c>
      <c r="M496" s="95">
        <v>20310</v>
      </c>
      <c r="N496" s="45">
        <f t="shared" si="155"/>
        <v>20000</v>
      </c>
    </row>
    <row r="497" spans="1:14" x14ac:dyDescent="0.25">
      <c r="A497" s="363"/>
      <c r="B497" s="359"/>
      <c r="C497" s="4" t="s">
        <v>48</v>
      </c>
      <c r="D497" s="100">
        <v>15650</v>
      </c>
      <c r="E497" s="45">
        <v>15650</v>
      </c>
      <c r="F497" s="45">
        <f>SUM('2019.06.30'!F497,'2019.07.31.'!F497,'2019.08.31.'!F497)</f>
        <v>-4670</v>
      </c>
      <c r="G497" s="45"/>
      <c r="H497" s="45"/>
      <c r="I497" s="45"/>
      <c r="J497" s="45"/>
      <c r="K497" s="45"/>
      <c r="L497" s="45">
        <f t="shared" si="154"/>
        <v>10980</v>
      </c>
      <c r="M497" s="95">
        <v>4600</v>
      </c>
      <c r="N497" s="45">
        <f t="shared" si="155"/>
        <v>6380</v>
      </c>
    </row>
    <row r="498" spans="1:14" x14ac:dyDescent="0.25">
      <c r="A498" s="363"/>
      <c r="B498" s="359"/>
      <c r="C498" s="4" t="s">
        <v>63</v>
      </c>
      <c r="D498" s="100">
        <v>999907</v>
      </c>
      <c r="E498" s="45">
        <v>999907</v>
      </c>
      <c r="F498" s="45">
        <v>-20000</v>
      </c>
      <c r="G498" s="45"/>
      <c r="H498" s="45"/>
      <c r="I498" s="45"/>
      <c r="J498" s="45"/>
      <c r="K498" s="45"/>
      <c r="L498" s="45">
        <f t="shared" si="154"/>
        <v>979907</v>
      </c>
      <c r="M498" s="95">
        <v>0</v>
      </c>
      <c r="N498" s="45">
        <f t="shared" si="155"/>
        <v>979907</v>
      </c>
    </row>
    <row r="499" spans="1:14" x14ac:dyDescent="0.25">
      <c r="A499" s="363"/>
      <c r="B499" s="359"/>
      <c r="C499" s="18" t="s">
        <v>49</v>
      </c>
      <c r="D499" s="108">
        <f>SUM(D489:D498)</f>
        <v>1162997</v>
      </c>
      <c r="E499" s="108">
        <f>SUM(E489:E498)</f>
        <v>1162997</v>
      </c>
      <c r="F499" s="108">
        <f>SUM(F489:F498)</f>
        <v>0</v>
      </c>
      <c r="G499" s="51">
        <f t="shared" ref="G499:N499" si="156">SUM(G489:G498)</f>
        <v>0</v>
      </c>
      <c r="H499" s="51">
        <f t="shared" si="156"/>
        <v>0</v>
      </c>
      <c r="I499" s="51">
        <f t="shared" si="156"/>
        <v>0</v>
      </c>
      <c r="J499" s="51"/>
      <c r="K499" s="51">
        <f t="shared" si="156"/>
        <v>0</v>
      </c>
      <c r="L499" s="51">
        <f t="shared" si="156"/>
        <v>1162997</v>
      </c>
      <c r="M499" s="185">
        <f t="shared" si="156"/>
        <v>69156</v>
      </c>
      <c r="N499" s="83">
        <f t="shared" si="156"/>
        <v>1093841</v>
      </c>
    </row>
    <row r="500" spans="1:14" x14ac:dyDescent="0.25">
      <c r="A500" s="355" t="s">
        <v>156</v>
      </c>
      <c r="B500" s="357" t="s">
        <v>21</v>
      </c>
      <c r="C500" s="4" t="s">
        <v>43</v>
      </c>
      <c r="D500" s="100">
        <v>271968</v>
      </c>
      <c r="E500" s="45">
        <v>271968</v>
      </c>
      <c r="F500" s="45">
        <f>SUM('2019.06.30'!F500,'2019.07.31.'!F500,'2019.08.31.'!F500)</f>
        <v>0</v>
      </c>
      <c r="G500" s="45"/>
      <c r="H500" s="45"/>
      <c r="I500" s="45"/>
      <c r="J500" s="45"/>
      <c r="K500" s="45"/>
      <c r="L500" s="45">
        <f t="shared" ref="L500:L501" si="157">E500+F500+G500+H500+I500+K500</f>
        <v>271968</v>
      </c>
      <c r="M500" s="95">
        <v>180971</v>
      </c>
      <c r="N500" s="45">
        <f t="shared" ref="N500:N501" si="158">L500-M500</f>
        <v>90997</v>
      </c>
    </row>
    <row r="501" spans="1:14" x14ac:dyDescent="0.25">
      <c r="A501" s="356"/>
      <c r="B501" s="358"/>
      <c r="C501" s="4" t="s">
        <v>45</v>
      </c>
      <c r="D501" s="100">
        <v>50767</v>
      </c>
      <c r="E501" s="45">
        <v>50767</v>
      </c>
      <c r="F501" s="45">
        <f>SUM('2019.06.30'!F501,'2019.07.31.'!F501,'2019.08.31.'!F501)</f>
        <v>0</v>
      </c>
      <c r="G501" s="45"/>
      <c r="H501" s="45"/>
      <c r="I501" s="45"/>
      <c r="J501" s="45"/>
      <c r="K501" s="45"/>
      <c r="L501" s="45">
        <f t="shared" si="157"/>
        <v>50767</v>
      </c>
      <c r="M501" s="95">
        <v>33491</v>
      </c>
      <c r="N501" s="45">
        <f t="shared" si="158"/>
        <v>17276</v>
      </c>
    </row>
    <row r="502" spans="1:14" x14ac:dyDescent="0.25">
      <c r="A502" s="472" t="s">
        <v>157</v>
      </c>
      <c r="B502" s="473"/>
      <c r="C502" s="474"/>
      <c r="D502" s="224">
        <f>SUM(D481+D487+D488+D499+D500+D501)</f>
        <v>7591736</v>
      </c>
      <c r="E502" s="224">
        <f>SUM(E481+E487+E488+E499+E500+E501)</f>
        <v>7591736</v>
      </c>
      <c r="F502" s="225">
        <f>SUM('2019.06.30'!F502,'2019.07.31.'!F502,'2019.08.31.'!F502)</f>
        <v>0</v>
      </c>
      <c r="G502" s="225">
        <f t="shared" ref="G502:N502" si="159">SUM(G481,G487,G488,G499,G500,G501)</f>
        <v>352640</v>
      </c>
      <c r="H502" s="225">
        <f t="shared" si="159"/>
        <v>0</v>
      </c>
      <c r="I502" s="225">
        <f t="shared" si="159"/>
        <v>0</v>
      </c>
      <c r="J502" s="225"/>
      <c r="K502" s="225">
        <f t="shared" si="159"/>
        <v>0</v>
      </c>
      <c r="L502" s="225">
        <f t="shared" si="159"/>
        <v>7944376</v>
      </c>
      <c r="M502" s="226">
        <f>SUM(M481,M487,M488,M499,M500,M501)</f>
        <v>4172750</v>
      </c>
      <c r="N502" s="227">
        <f t="shared" si="159"/>
        <v>3771626</v>
      </c>
    </row>
    <row r="503" spans="1:14" x14ac:dyDescent="0.25">
      <c r="A503" s="363" t="s">
        <v>78</v>
      </c>
      <c r="B503" s="6" t="s">
        <v>9</v>
      </c>
      <c r="C503" s="4" t="s">
        <v>70</v>
      </c>
      <c r="D503" s="100">
        <v>0</v>
      </c>
      <c r="E503" s="45">
        <v>0</v>
      </c>
      <c r="F503" s="45">
        <f>SUM('2019.06.30'!F503,'2019.07.31.'!F503,'2019.08.31.'!F503)</f>
        <v>0</v>
      </c>
      <c r="G503" s="45"/>
      <c r="H503" s="45"/>
      <c r="I503" s="45"/>
      <c r="J503" s="45"/>
      <c r="K503" s="45"/>
      <c r="L503" s="45">
        <f t="shared" ref="L503:L508" si="160">E503+F503+G503+H503+I503+K503</f>
        <v>0</v>
      </c>
      <c r="M503" s="95">
        <v>0</v>
      </c>
      <c r="N503" s="45">
        <f t="shared" ref="N503:N508" si="161">L503-M503</f>
        <v>0</v>
      </c>
    </row>
    <row r="504" spans="1:14" x14ac:dyDescent="0.25">
      <c r="A504" s="363"/>
      <c r="B504" s="357" t="s">
        <v>21</v>
      </c>
      <c r="C504" s="4" t="s">
        <v>43</v>
      </c>
      <c r="D504" s="100">
        <v>4894338</v>
      </c>
      <c r="E504" s="45">
        <v>4879922</v>
      </c>
      <c r="F504" s="45">
        <f>SUM('2019.06.30'!F504,'2019.07.31.'!F504,'2019.08.31.'!F504)</f>
        <v>0</v>
      </c>
      <c r="G504" s="45">
        <v>286407</v>
      </c>
      <c r="H504" s="45"/>
      <c r="I504" s="45"/>
      <c r="J504" s="45"/>
      <c r="K504" s="45"/>
      <c r="L504" s="45">
        <f t="shared" si="160"/>
        <v>5166329</v>
      </c>
      <c r="M504" s="95">
        <v>3203130</v>
      </c>
      <c r="N504" s="45">
        <f t="shared" si="161"/>
        <v>1963199</v>
      </c>
    </row>
    <row r="505" spans="1:14" x14ac:dyDescent="0.25">
      <c r="A505" s="363"/>
      <c r="B505" s="364"/>
      <c r="C505" s="4" t="s">
        <v>50</v>
      </c>
      <c r="D505" s="100">
        <v>200000</v>
      </c>
      <c r="E505" s="45">
        <v>200000</v>
      </c>
      <c r="F505" s="45">
        <f>SUM('2019.06.30'!F505,'2019.07.31.'!F505,'2019.08.31.'!F505)</f>
        <v>0</v>
      </c>
      <c r="G505" s="45"/>
      <c r="H505" s="45"/>
      <c r="I505" s="45"/>
      <c r="J505" s="45"/>
      <c r="K505" s="45"/>
      <c r="L505" s="45">
        <f t="shared" si="160"/>
        <v>200000</v>
      </c>
      <c r="M505" s="95">
        <v>100000</v>
      </c>
      <c r="N505" s="45">
        <f t="shared" si="161"/>
        <v>100000</v>
      </c>
    </row>
    <row r="506" spans="1:14" x14ac:dyDescent="0.25">
      <c r="A506" s="363"/>
      <c r="B506" s="364"/>
      <c r="C506" s="4" t="s">
        <v>51</v>
      </c>
      <c r="D506" s="100">
        <v>10000</v>
      </c>
      <c r="E506" s="45">
        <v>10000</v>
      </c>
      <c r="F506" s="45">
        <f>SUM('2019.06.30'!F506,'2019.07.31.'!F506,'2019.08.31.'!F506)</f>
        <v>0</v>
      </c>
      <c r="G506" s="45"/>
      <c r="H506" s="45"/>
      <c r="I506" s="45"/>
      <c r="J506" s="45"/>
      <c r="K506" s="45"/>
      <c r="L506" s="45">
        <f t="shared" si="160"/>
        <v>10000</v>
      </c>
      <c r="M506" s="95">
        <v>0</v>
      </c>
      <c r="N506" s="45">
        <f t="shared" si="161"/>
        <v>10000</v>
      </c>
    </row>
    <row r="507" spans="1:14" x14ac:dyDescent="0.25">
      <c r="A507" s="363"/>
      <c r="B507" s="364"/>
      <c r="C507" s="4" t="s">
        <v>53</v>
      </c>
      <c r="D507" s="100">
        <v>24000</v>
      </c>
      <c r="E507" s="45">
        <v>24000</v>
      </c>
      <c r="F507" s="45">
        <f>SUM('2019.06.30'!F507,'2019.07.31.'!F507,'2019.08.31.'!F507)</f>
        <v>0</v>
      </c>
      <c r="G507" s="45"/>
      <c r="H507" s="45"/>
      <c r="I507" s="45"/>
      <c r="J507" s="45"/>
      <c r="K507" s="45"/>
      <c r="L507" s="45">
        <f t="shared" si="160"/>
        <v>24000</v>
      </c>
      <c r="M507" s="95">
        <v>12000</v>
      </c>
      <c r="N507" s="45">
        <f t="shared" si="161"/>
        <v>12000</v>
      </c>
    </row>
    <row r="508" spans="1:14" x14ac:dyDescent="0.25">
      <c r="A508" s="363"/>
      <c r="B508" s="364"/>
      <c r="C508" s="4" t="s">
        <v>54</v>
      </c>
      <c r="D508" s="100">
        <v>0</v>
      </c>
      <c r="E508" s="45">
        <v>14416</v>
      </c>
      <c r="F508" s="45">
        <f>SUM('2019.06.30'!F508,'2019.07.31.'!F508,'2019.08.31.'!F508)</f>
        <v>0</v>
      </c>
      <c r="G508" s="45"/>
      <c r="H508" s="45"/>
      <c r="I508" s="45"/>
      <c r="J508" s="45"/>
      <c r="K508" s="45"/>
      <c r="L508" s="45">
        <f t="shared" si="160"/>
        <v>14416</v>
      </c>
      <c r="M508" s="95">
        <v>14416</v>
      </c>
      <c r="N508" s="45">
        <f t="shared" si="161"/>
        <v>0</v>
      </c>
    </row>
    <row r="509" spans="1:14" x14ac:dyDescent="0.25">
      <c r="A509" s="363"/>
      <c r="B509" s="364"/>
      <c r="C509" s="18" t="s">
        <v>44</v>
      </c>
      <c r="D509" s="108">
        <f>SUM(D504:D508)</f>
        <v>5128338</v>
      </c>
      <c r="E509" s="108">
        <f>SUM(E504:E508)</f>
        <v>5128338</v>
      </c>
      <c r="F509" s="108">
        <f>SUM(F504:F508)</f>
        <v>0</v>
      </c>
      <c r="G509" s="51">
        <f t="shared" ref="G509:N509" si="162">SUM(G504:G508)</f>
        <v>286407</v>
      </c>
      <c r="H509" s="51">
        <f t="shared" si="162"/>
        <v>0</v>
      </c>
      <c r="I509" s="51">
        <f t="shared" si="162"/>
        <v>0</v>
      </c>
      <c r="J509" s="51"/>
      <c r="K509" s="51">
        <f t="shared" si="162"/>
        <v>0</v>
      </c>
      <c r="L509" s="51">
        <f t="shared" si="162"/>
        <v>5414745</v>
      </c>
      <c r="M509" s="185">
        <f t="shared" si="162"/>
        <v>3329546</v>
      </c>
      <c r="N509" s="83">
        <f t="shared" si="162"/>
        <v>2085199</v>
      </c>
    </row>
    <row r="510" spans="1:14" x14ac:dyDescent="0.25">
      <c r="A510" s="363"/>
      <c r="B510" s="364"/>
      <c r="C510" s="220" t="s">
        <v>45</v>
      </c>
      <c r="D510" s="219">
        <v>987432</v>
      </c>
      <c r="E510" s="215">
        <v>987432</v>
      </c>
      <c r="F510" s="215">
        <f>SUM('2019.06.30'!F510,'2019.07.31.'!F510,'2019.08.31.'!F510)</f>
        <v>0</v>
      </c>
      <c r="G510" s="215">
        <v>55849</v>
      </c>
      <c r="H510" s="215"/>
      <c r="I510" s="215"/>
      <c r="J510" s="215"/>
      <c r="K510" s="215"/>
      <c r="L510" s="216">
        <f t="shared" ref="L510:L520" si="163">E510+F510+G510+H510+I510+K510</f>
        <v>1043281</v>
      </c>
      <c r="M510" s="217">
        <v>651252</v>
      </c>
      <c r="N510" s="216">
        <f t="shared" ref="N510:N520" si="164">L510-M510</f>
        <v>392029</v>
      </c>
    </row>
    <row r="511" spans="1:14" x14ac:dyDescent="0.25">
      <c r="A511" s="363"/>
      <c r="B511" s="364"/>
      <c r="C511" s="4" t="s">
        <v>46</v>
      </c>
      <c r="D511" s="100">
        <v>40000</v>
      </c>
      <c r="E511" s="45">
        <v>40000</v>
      </c>
      <c r="F511" s="45">
        <f>SUM('2019.06.30'!F511,'2019.07.31.'!F511,'2019.08.31.'!F511)</f>
        <v>0</v>
      </c>
      <c r="G511" s="45"/>
      <c r="H511" s="45"/>
      <c r="I511" s="45"/>
      <c r="J511" s="45"/>
      <c r="K511" s="45"/>
      <c r="L511" s="45">
        <f t="shared" si="163"/>
        <v>40000</v>
      </c>
      <c r="M511" s="95">
        <v>8970</v>
      </c>
      <c r="N511" s="45">
        <f t="shared" si="164"/>
        <v>31030</v>
      </c>
    </row>
    <row r="512" spans="1:14" x14ac:dyDescent="0.25">
      <c r="A512" s="363"/>
      <c r="B512" s="364"/>
      <c r="C512" s="4" t="s">
        <v>56</v>
      </c>
      <c r="D512" s="100">
        <v>25000</v>
      </c>
      <c r="E512" s="45">
        <v>19359</v>
      </c>
      <c r="F512" s="45">
        <f>SUM('2019.06.30'!F512,'2019.07.31.'!F512,'2019.08.31.'!F512)</f>
        <v>-8000</v>
      </c>
      <c r="G512" s="45"/>
      <c r="H512" s="45"/>
      <c r="I512" s="45"/>
      <c r="J512" s="45"/>
      <c r="K512" s="45"/>
      <c r="L512" s="45">
        <f t="shared" si="163"/>
        <v>11359</v>
      </c>
      <c r="M512" s="95">
        <v>0</v>
      </c>
      <c r="N512" s="45">
        <f t="shared" si="164"/>
        <v>11359</v>
      </c>
    </row>
    <row r="513" spans="1:14" x14ac:dyDescent="0.25">
      <c r="A513" s="363"/>
      <c r="B513" s="364"/>
      <c r="C513" s="92" t="s">
        <v>58</v>
      </c>
      <c r="D513" s="106">
        <v>0</v>
      </c>
      <c r="E513" s="45">
        <v>1641</v>
      </c>
      <c r="F513" s="45">
        <f>SUM('2019.06.30'!F513,'2019.07.31.'!F513,'2019.08.31.'!F513)</f>
        <v>0</v>
      </c>
      <c r="G513" s="45"/>
      <c r="H513" s="45"/>
      <c r="I513" s="45"/>
      <c r="J513" s="45"/>
      <c r="K513" s="45"/>
      <c r="L513" s="45">
        <f t="shared" si="163"/>
        <v>1641</v>
      </c>
      <c r="M513" s="95">
        <v>1641</v>
      </c>
      <c r="N513" s="95">
        <f t="shared" si="164"/>
        <v>0</v>
      </c>
    </row>
    <row r="514" spans="1:14" x14ac:dyDescent="0.25">
      <c r="A514" s="363"/>
      <c r="B514" s="364"/>
      <c r="C514" s="4" t="s">
        <v>59</v>
      </c>
      <c r="D514" s="100">
        <v>50000</v>
      </c>
      <c r="E514" s="45">
        <v>50000</v>
      </c>
      <c r="F514" s="45">
        <f>SUM('2019.06.30'!F514,'2019.07.31.'!F514,'2019.08.31.'!F514)</f>
        <v>0</v>
      </c>
      <c r="G514" s="45"/>
      <c r="H514" s="45"/>
      <c r="I514" s="45"/>
      <c r="J514" s="45"/>
      <c r="K514" s="45"/>
      <c r="L514" s="45">
        <f t="shared" si="163"/>
        <v>50000</v>
      </c>
      <c r="M514" s="95">
        <v>33999</v>
      </c>
      <c r="N514" s="45">
        <f t="shared" si="164"/>
        <v>16001</v>
      </c>
    </row>
    <row r="515" spans="1:14" x14ac:dyDescent="0.25">
      <c r="A515" s="363"/>
      <c r="B515" s="364"/>
      <c r="C515" s="4" t="s">
        <v>65</v>
      </c>
      <c r="D515" s="100">
        <v>0</v>
      </c>
      <c r="E515" s="45">
        <v>0</v>
      </c>
      <c r="F515" s="45">
        <f>SUM('2019.06.30'!F515,'2019.07.31.'!F515,'2019.08.31.'!F515)</f>
        <v>0</v>
      </c>
      <c r="G515" s="45"/>
      <c r="H515" s="45"/>
      <c r="I515" s="45"/>
      <c r="J515" s="45"/>
      <c r="K515" s="45"/>
      <c r="L515" s="45">
        <f t="shared" si="163"/>
        <v>0</v>
      </c>
      <c r="M515" s="95">
        <v>0</v>
      </c>
      <c r="N515" s="45">
        <f t="shared" si="164"/>
        <v>0</v>
      </c>
    </row>
    <row r="516" spans="1:14" x14ac:dyDescent="0.25">
      <c r="A516" s="363"/>
      <c r="B516" s="364"/>
      <c r="C516" s="4" t="s">
        <v>47</v>
      </c>
      <c r="D516" s="100">
        <v>16800</v>
      </c>
      <c r="E516" s="45">
        <v>16800</v>
      </c>
      <c r="F516" s="45">
        <f>SUM('2019.06.30'!F516,'2019.07.31.'!F516,'2019.08.31.'!F516)</f>
        <v>0</v>
      </c>
      <c r="G516" s="45"/>
      <c r="H516" s="45"/>
      <c r="I516" s="45"/>
      <c r="J516" s="45"/>
      <c r="K516" s="45"/>
      <c r="L516" s="45">
        <f t="shared" si="163"/>
        <v>16800</v>
      </c>
      <c r="M516" s="95">
        <v>8400</v>
      </c>
      <c r="N516" s="45">
        <f t="shared" si="164"/>
        <v>8400</v>
      </c>
    </row>
    <row r="517" spans="1:14" x14ac:dyDescent="0.25">
      <c r="A517" s="363"/>
      <c r="B517" s="364"/>
      <c r="C517" s="4" t="s">
        <v>61</v>
      </c>
      <c r="D517" s="100">
        <v>0</v>
      </c>
      <c r="E517" s="45">
        <v>206</v>
      </c>
      <c r="F517" s="45">
        <f>SUM('2019.06.30'!F517,'2019.07.31.'!F517,'2019.08.31.'!F517)</f>
        <v>4000</v>
      </c>
      <c r="G517" s="45"/>
      <c r="H517" s="45"/>
      <c r="I517" s="45"/>
      <c r="J517" s="45"/>
      <c r="K517" s="45">
        <v>17000</v>
      </c>
      <c r="L517" s="45">
        <f t="shared" si="163"/>
        <v>21206</v>
      </c>
      <c r="M517" s="95">
        <v>206</v>
      </c>
      <c r="N517" s="45">
        <f t="shared" si="164"/>
        <v>21000</v>
      </c>
    </row>
    <row r="518" spans="1:14" x14ac:dyDescent="0.25">
      <c r="A518" s="363"/>
      <c r="B518" s="364"/>
      <c r="C518" s="4" t="s">
        <v>62</v>
      </c>
      <c r="D518" s="100">
        <v>10380</v>
      </c>
      <c r="E518" s="45">
        <v>10380</v>
      </c>
      <c r="F518" s="45">
        <f>SUM('2019.06.30'!F518,'2019.07.31.'!F518,'2019.08.31.'!F518)</f>
        <v>0</v>
      </c>
      <c r="G518" s="45"/>
      <c r="H518" s="45"/>
      <c r="I518" s="45"/>
      <c r="J518" s="45"/>
      <c r="K518" s="45"/>
      <c r="L518" s="45">
        <f t="shared" si="163"/>
        <v>10380</v>
      </c>
      <c r="M518" s="95">
        <v>0</v>
      </c>
      <c r="N518" s="45">
        <f t="shared" si="164"/>
        <v>10380</v>
      </c>
    </row>
    <row r="519" spans="1:14" x14ac:dyDescent="0.25">
      <c r="A519" s="363"/>
      <c r="B519" s="364"/>
      <c r="C519" s="4" t="s">
        <v>48</v>
      </c>
      <c r="D519" s="100">
        <v>15650</v>
      </c>
      <c r="E519" s="45">
        <v>15650</v>
      </c>
      <c r="F519" s="45">
        <f>SUM('2019.06.30'!F519,'2019.07.31.'!F519,'2019.08.31.'!F519)</f>
        <v>0</v>
      </c>
      <c r="G519" s="45"/>
      <c r="H519" s="45"/>
      <c r="I519" s="45"/>
      <c r="J519" s="45"/>
      <c r="K519" s="45"/>
      <c r="L519" s="45">
        <f t="shared" si="163"/>
        <v>15650</v>
      </c>
      <c r="M519" s="95">
        <v>5920</v>
      </c>
      <c r="N519" s="45">
        <f t="shared" si="164"/>
        <v>9730</v>
      </c>
    </row>
    <row r="520" spans="1:14" x14ac:dyDescent="0.25">
      <c r="A520" s="363"/>
      <c r="B520" s="364"/>
      <c r="C520" s="4" t="s">
        <v>63</v>
      </c>
      <c r="D520" s="100">
        <v>0</v>
      </c>
      <c r="E520" s="45">
        <v>0</v>
      </c>
      <c r="F520" s="45">
        <f>SUM('2019.06.30'!F520,'2019.07.31.'!F520,'2019.08.31.'!F520)</f>
        <v>0</v>
      </c>
      <c r="G520" s="45"/>
      <c r="H520" s="45"/>
      <c r="I520" s="45"/>
      <c r="J520" s="45"/>
      <c r="K520" s="45"/>
      <c r="L520" s="45">
        <f t="shared" si="163"/>
        <v>0</v>
      </c>
      <c r="M520" s="95">
        <v>0</v>
      </c>
      <c r="N520" s="45">
        <f t="shared" si="164"/>
        <v>0</v>
      </c>
    </row>
    <row r="521" spans="1:14" x14ac:dyDescent="0.25">
      <c r="A521" s="363"/>
      <c r="B521" s="364"/>
      <c r="C521" s="18" t="s">
        <v>49</v>
      </c>
      <c r="D521" s="108">
        <f>SUM(D511:D520)</f>
        <v>157830</v>
      </c>
      <c r="E521" s="108">
        <f>SUM(E511:E520)</f>
        <v>154036</v>
      </c>
      <c r="F521" s="108">
        <f>SUM(F511:F520)</f>
        <v>-4000</v>
      </c>
      <c r="G521" s="51">
        <f t="shared" ref="G521:N521" si="165">SUM(G511:G520)</f>
        <v>0</v>
      </c>
      <c r="H521" s="51">
        <f t="shared" si="165"/>
        <v>0</v>
      </c>
      <c r="I521" s="51">
        <f t="shared" si="165"/>
        <v>0</v>
      </c>
      <c r="J521" s="51"/>
      <c r="K521" s="51">
        <f t="shared" si="165"/>
        <v>17000</v>
      </c>
      <c r="L521" s="51">
        <f t="shared" si="165"/>
        <v>167036</v>
      </c>
      <c r="M521" s="185">
        <f t="shared" si="165"/>
        <v>59136</v>
      </c>
      <c r="N521" s="83">
        <f t="shared" si="165"/>
        <v>107900</v>
      </c>
    </row>
    <row r="522" spans="1:14" x14ac:dyDescent="0.25">
      <c r="A522" s="363"/>
      <c r="B522" s="364"/>
      <c r="C522" s="4" t="s">
        <v>143</v>
      </c>
      <c r="D522" s="100">
        <v>110236</v>
      </c>
      <c r="E522" s="45">
        <v>110236</v>
      </c>
      <c r="F522" s="45">
        <f>SUM('2019.06.30'!F522,'2019.07.31.'!F522,'2019.08.31.'!F522)</f>
        <v>0</v>
      </c>
      <c r="G522" s="45"/>
      <c r="H522" s="45"/>
      <c r="I522" s="45"/>
      <c r="J522" s="45"/>
      <c r="K522" s="45"/>
      <c r="L522" s="45">
        <f t="shared" ref="L522:L523" si="166">E522+F522+G522+H522+I522+K522</f>
        <v>110236</v>
      </c>
      <c r="M522" s="95">
        <v>110236</v>
      </c>
      <c r="N522" s="45">
        <f t="shared" ref="N522:N523" si="167">L522-M522</f>
        <v>0</v>
      </c>
    </row>
    <row r="523" spans="1:14" x14ac:dyDescent="0.25">
      <c r="A523" s="363"/>
      <c r="B523" s="364"/>
      <c r="C523" s="4" t="s">
        <v>144</v>
      </c>
      <c r="D523" s="100">
        <v>29764</v>
      </c>
      <c r="E523" s="45">
        <v>29764</v>
      </c>
      <c r="F523" s="45">
        <f>SUM('2019.06.30'!F523,'2019.07.31.'!F523,'2019.08.31.'!F523)</f>
        <v>0</v>
      </c>
      <c r="G523" s="45"/>
      <c r="H523" s="45"/>
      <c r="I523" s="45"/>
      <c r="J523" s="45"/>
      <c r="K523" s="45"/>
      <c r="L523" s="45">
        <f t="shared" si="166"/>
        <v>29764</v>
      </c>
      <c r="M523" s="95">
        <v>29764</v>
      </c>
      <c r="N523" s="45">
        <f t="shared" si="167"/>
        <v>0</v>
      </c>
    </row>
    <row r="524" spans="1:14" x14ac:dyDescent="0.25">
      <c r="A524" s="363"/>
      <c r="B524" s="358"/>
      <c r="C524" s="18" t="s">
        <v>145</v>
      </c>
      <c r="D524" s="108">
        <f>SUM(D522:D523)</f>
        <v>140000</v>
      </c>
      <c r="E524" s="108">
        <f>SUM(E522:E523)</f>
        <v>140000</v>
      </c>
      <c r="F524" s="108">
        <f>SUM(F522:F523)</f>
        <v>0</v>
      </c>
      <c r="G524" s="51">
        <f t="shared" ref="G524:N524" si="168">SUM(G522:G523)</f>
        <v>0</v>
      </c>
      <c r="H524" s="51">
        <f t="shared" si="168"/>
        <v>0</v>
      </c>
      <c r="I524" s="51">
        <f t="shared" si="168"/>
        <v>0</v>
      </c>
      <c r="J524" s="51"/>
      <c r="K524" s="51">
        <f t="shared" si="168"/>
        <v>0</v>
      </c>
      <c r="L524" s="51">
        <f t="shared" si="168"/>
        <v>140000</v>
      </c>
      <c r="M524" s="185">
        <f t="shared" si="168"/>
        <v>140000</v>
      </c>
      <c r="N524" s="83">
        <f t="shared" si="168"/>
        <v>0</v>
      </c>
    </row>
    <row r="525" spans="1:14" x14ac:dyDescent="0.25">
      <c r="A525" s="363"/>
      <c r="B525" s="359" t="s">
        <v>24</v>
      </c>
      <c r="C525" s="4" t="s">
        <v>65</v>
      </c>
      <c r="D525" s="100">
        <v>72000</v>
      </c>
      <c r="E525" s="45">
        <v>72000</v>
      </c>
      <c r="F525" s="45">
        <f>SUM('2019.06.30'!F525,'2019.07.31.'!F525,'2019.08.31.'!F525)</f>
        <v>0</v>
      </c>
      <c r="G525" s="45"/>
      <c r="H525" s="45"/>
      <c r="I525" s="45"/>
      <c r="J525" s="45"/>
      <c r="K525" s="45"/>
      <c r="L525" s="45">
        <f t="shared" ref="L525:L529" si="169">E525+F525+G525+H525+I525+K525</f>
        <v>72000</v>
      </c>
      <c r="M525" s="95">
        <v>42000</v>
      </c>
      <c r="N525" s="45">
        <f t="shared" ref="N525:N529" si="170">L525-M525</f>
        <v>30000</v>
      </c>
    </row>
    <row r="526" spans="1:14" x14ac:dyDescent="0.25">
      <c r="A526" s="363"/>
      <c r="B526" s="359"/>
      <c r="C526" s="4" t="s">
        <v>60</v>
      </c>
      <c r="D526" s="100">
        <v>12000</v>
      </c>
      <c r="E526" s="45">
        <v>7794</v>
      </c>
      <c r="F526" s="45">
        <f>SUM('2019.06.30'!F526,'2019.07.31.'!F526,'2019.08.31.'!F526)</f>
        <v>0</v>
      </c>
      <c r="G526" s="45"/>
      <c r="H526" s="45"/>
      <c r="I526" s="45"/>
      <c r="J526" s="45"/>
      <c r="K526" s="45">
        <v>45669</v>
      </c>
      <c r="L526" s="45">
        <f t="shared" si="169"/>
        <v>53463</v>
      </c>
      <c r="M526" s="95">
        <v>6000</v>
      </c>
      <c r="N526" s="45">
        <f t="shared" si="170"/>
        <v>47463</v>
      </c>
    </row>
    <row r="527" spans="1:14" x14ac:dyDescent="0.25">
      <c r="A527" s="363"/>
      <c r="B527" s="359"/>
      <c r="C527" s="92" t="s">
        <v>67</v>
      </c>
      <c r="D527" s="106">
        <v>0</v>
      </c>
      <c r="E527" s="45">
        <v>4000</v>
      </c>
      <c r="F527" s="45">
        <f>SUM('2019.06.30'!F527,'2019.07.31.'!F527,'2019.08.31.'!F527)</f>
        <v>0</v>
      </c>
      <c r="G527" s="45"/>
      <c r="H527" s="45"/>
      <c r="I527" s="45"/>
      <c r="J527" s="45"/>
      <c r="K527" s="45"/>
      <c r="L527" s="45">
        <f t="shared" si="169"/>
        <v>4000</v>
      </c>
      <c r="M527" s="95">
        <v>4000</v>
      </c>
      <c r="N527" s="45">
        <f t="shared" si="170"/>
        <v>0</v>
      </c>
    </row>
    <row r="528" spans="1:14" x14ac:dyDescent="0.25">
      <c r="A528" s="363"/>
      <c r="B528" s="359"/>
      <c r="C528" s="4" t="s">
        <v>61</v>
      </c>
      <c r="D528" s="100">
        <v>0</v>
      </c>
      <c r="E528" s="45">
        <v>4000</v>
      </c>
      <c r="F528" s="45">
        <f>SUM('2019.06.30'!F528,'2019.07.31.'!F528,'2019.08.31.'!F528)</f>
        <v>4000</v>
      </c>
      <c r="G528" s="45"/>
      <c r="H528" s="45"/>
      <c r="I528" s="45"/>
      <c r="J528" s="45"/>
      <c r="K528" s="45"/>
      <c r="L528" s="45">
        <f t="shared" si="169"/>
        <v>8000</v>
      </c>
      <c r="M528" s="95">
        <v>4000</v>
      </c>
      <c r="N528" s="45">
        <f t="shared" si="170"/>
        <v>4000</v>
      </c>
    </row>
    <row r="529" spans="1:14" x14ac:dyDescent="0.25">
      <c r="A529" s="363"/>
      <c r="B529" s="359"/>
      <c r="C529" s="4" t="s">
        <v>48</v>
      </c>
      <c r="D529" s="100">
        <v>22680</v>
      </c>
      <c r="E529" s="45">
        <v>22680</v>
      </c>
      <c r="F529" s="45">
        <f>SUM('2019.06.30'!F529,'2019.07.31.'!F529,'2019.08.31.'!F529)</f>
        <v>0</v>
      </c>
      <c r="G529" s="45"/>
      <c r="H529" s="45"/>
      <c r="I529" s="45"/>
      <c r="J529" s="45"/>
      <c r="K529" s="45">
        <v>12331</v>
      </c>
      <c r="L529" s="45">
        <f t="shared" si="169"/>
        <v>35011</v>
      </c>
      <c r="M529" s="95">
        <v>15120</v>
      </c>
      <c r="N529" s="45">
        <f t="shared" si="170"/>
        <v>19891</v>
      </c>
    </row>
    <row r="530" spans="1:14" x14ac:dyDescent="0.25">
      <c r="A530" s="363"/>
      <c r="B530" s="359"/>
      <c r="C530" s="18" t="s">
        <v>49</v>
      </c>
      <c r="D530" s="108">
        <f>SUM(D525:D529)</f>
        <v>106680</v>
      </c>
      <c r="E530" s="108">
        <f>SUM(E525:E529)</f>
        <v>110474</v>
      </c>
      <c r="F530" s="108">
        <f>SUM(F525:F529)</f>
        <v>4000</v>
      </c>
      <c r="G530" s="51">
        <f t="shared" ref="G530:N530" si="171">SUM(G525:G529)</f>
        <v>0</v>
      </c>
      <c r="H530" s="51">
        <f t="shared" si="171"/>
        <v>0</v>
      </c>
      <c r="I530" s="51">
        <f t="shared" si="171"/>
        <v>0</v>
      </c>
      <c r="J530" s="51"/>
      <c r="K530" s="51">
        <f t="shared" si="171"/>
        <v>58000</v>
      </c>
      <c r="L530" s="51">
        <f t="shared" si="171"/>
        <v>172474</v>
      </c>
      <c r="M530" s="185">
        <f t="shared" si="171"/>
        <v>71120</v>
      </c>
      <c r="N530" s="83">
        <f t="shared" si="171"/>
        <v>101354</v>
      </c>
    </row>
    <row r="531" spans="1:14" x14ac:dyDescent="0.25">
      <c r="A531" s="355" t="s">
        <v>100</v>
      </c>
      <c r="B531" s="357" t="s">
        <v>21</v>
      </c>
      <c r="C531" s="4" t="s">
        <v>43</v>
      </c>
      <c r="D531" s="100">
        <v>622548</v>
      </c>
      <c r="E531" s="45">
        <v>622548</v>
      </c>
      <c r="F531" s="45">
        <f>SUM('2019.06.30'!F531,'2019.07.31.'!F531,'2019.08.31.'!F531)</f>
        <v>0</v>
      </c>
      <c r="G531" s="45"/>
      <c r="H531" s="45"/>
      <c r="I531" s="45"/>
      <c r="J531" s="45"/>
      <c r="K531" s="45"/>
      <c r="L531" s="45">
        <f t="shared" ref="L531:L534" si="172">E531+F531+G531+H531+I531+K531</f>
        <v>622548</v>
      </c>
      <c r="M531" s="95">
        <v>415033</v>
      </c>
      <c r="N531" s="45">
        <f t="shared" ref="N531:N534" si="173">L531-M531</f>
        <v>207515</v>
      </c>
    </row>
    <row r="532" spans="1:14" x14ac:dyDescent="0.25">
      <c r="A532" s="356"/>
      <c r="B532" s="358"/>
      <c r="C532" s="4" t="s">
        <v>45</v>
      </c>
      <c r="D532" s="100">
        <v>116209</v>
      </c>
      <c r="E532" s="45">
        <v>116209</v>
      </c>
      <c r="F532" s="45">
        <f>SUM('2019.06.30'!F532,'2019.07.31.'!F532,'2019.08.31.'!F532)</f>
        <v>0</v>
      </c>
      <c r="G532" s="45"/>
      <c r="H532" s="45"/>
      <c r="I532" s="45"/>
      <c r="J532" s="45"/>
      <c r="K532" s="45"/>
      <c r="L532" s="45">
        <f t="shared" si="172"/>
        <v>116209</v>
      </c>
      <c r="M532" s="95">
        <v>79892</v>
      </c>
      <c r="N532" s="45">
        <f t="shared" si="173"/>
        <v>36317</v>
      </c>
    </row>
    <row r="533" spans="1:14" x14ac:dyDescent="0.25">
      <c r="A533" s="355" t="s">
        <v>101</v>
      </c>
      <c r="B533" s="357" t="s">
        <v>21</v>
      </c>
      <c r="C533" s="4" t="s">
        <v>54</v>
      </c>
      <c r="D533" s="100">
        <v>111600</v>
      </c>
      <c r="E533" s="45">
        <v>111600</v>
      </c>
      <c r="F533" s="45">
        <f>SUM('2019.06.30'!F533,'2019.07.31.'!F533,'2019.08.31.'!F533)</f>
        <v>0</v>
      </c>
      <c r="G533" s="45"/>
      <c r="H533" s="45"/>
      <c r="I533" s="45"/>
      <c r="J533" s="45"/>
      <c r="K533" s="45"/>
      <c r="L533" s="45">
        <f t="shared" si="172"/>
        <v>111600</v>
      </c>
      <c r="M533" s="95">
        <v>46400</v>
      </c>
      <c r="N533" s="45">
        <f t="shared" si="173"/>
        <v>65200</v>
      </c>
    </row>
    <row r="534" spans="1:14" x14ac:dyDescent="0.25">
      <c r="A534" s="356"/>
      <c r="B534" s="358"/>
      <c r="C534" s="4" t="s">
        <v>45</v>
      </c>
      <c r="D534" s="100">
        <v>20832</v>
      </c>
      <c r="E534" s="45">
        <v>20832</v>
      </c>
      <c r="F534" s="45">
        <f>SUM('2019.06.30'!F534,'2019.07.31.'!F534,'2019.08.31.'!F534)</f>
        <v>0</v>
      </c>
      <c r="G534" s="45"/>
      <c r="H534" s="45"/>
      <c r="I534" s="45"/>
      <c r="J534" s="45"/>
      <c r="K534" s="45"/>
      <c r="L534" s="45">
        <f t="shared" si="172"/>
        <v>20832</v>
      </c>
      <c r="M534" s="95">
        <v>8942</v>
      </c>
      <c r="N534" s="45">
        <f t="shared" si="173"/>
        <v>11890</v>
      </c>
    </row>
    <row r="535" spans="1:14" x14ac:dyDescent="0.25">
      <c r="A535" s="472" t="s">
        <v>158</v>
      </c>
      <c r="B535" s="473"/>
      <c r="C535" s="474"/>
      <c r="D535" s="224">
        <f>SUM(D503+D509+D510+D521+D524+D530+D531+D532+D533+D534)</f>
        <v>7391469</v>
      </c>
      <c r="E535" s="224">
        <f>SUM(E503+E509+E510+E521+E524+E530+E531+E532+E533+E534)</f>
        <v>7391469</v>
      </c>
      <c r="F535" s="228">
        <f>SUM('2019.06.30'!F535,'2019.07.31.'!F535,'2019.08.31.'!F535)</f>
        <v>0</v>
      </c>
      <c r="G535" s="228">
        <f t="shared" ref="G535:N535" si="174">SUM(G534,G533,G532,G531,G530,G524,G521,G510,G509,G503)</f>
        <v>342256</v>
      </c>
      <c r="H535" s="228">
        <f t="shared" si="174"/>
        <v>0</v>
      </c>
      <c r="I535" s="228">
        <f t="shared" si="174"/>
        <v>0</v>
      </c>
      <c r="J535" s="228"/>
      <c r="K535" s="228">
        <f t="shared" si="174"/>
        <v>75000</v>
      </c>
      <c r="L535" s="228">
        <f t="shared" si="174"/>
        <v>7808725</v>
      </c>
      <c r="M535" s="229">
        <f>SUM(M534,M533,M532,M531,M530,M524,M521,M510,M509,M503)</f>
        <v>4801321</v>
      </c>
      <c r="N535" s="230">
        <f t="shared" si="174"/>
        <v>3007404</v>
      </c>
    </row>
    <row r="536" spans="1:14" x14ac:dyDescent="0.25">
      <c r="A536" s="355" t="s">
        <v>79</v>
      </c>
      <c r="B536" s="5" t="s">
        <v>9</v>
      </c>
      <c r="C536" s="4" t="s">
        <v>70</v>
      </c>
      <c r="D536" s="100">
        <v>0</v>
      </c>
      <c r="E536" s="45">
        <v>0</v>
      </c>
      <c r="F536" s="45">
        <f>SUM('2019.06.30'!F536,'2019.07.31.'!F536,'2019.08.31.'!F536)</f>
        <v>0</v>
      </c>
      <c r="G536" s="45"/>
      <c r="H536" s="45"/>
      <c r="I536" s="45"/>
      <c r="J536" s="45"/>
      <c r="K536" s="45"/>
      <c r="L536" s="45">
        <f t="shared" ref="L536:L538" si="175">E536+F536+G536+H536+I536+K536</f>
        <v>0</v>
      </c>
      <c r="M536" s="95">
        <v>0</v>
      </c>
      <c r="N536" s="45">
        <f t="shared" ref="N536:N538" si="176">L536-M536</f>
        <v>0</v>
      </c>
    </row>
    <row r="537" spans="1:14" x14ac:dyDescent="0.25">
      <c r="A537" s="365"/>
      <c r="B537" s="359" t="s">
        <v>42</v>
      </c>
      <c r="C537" s="4" t="s">
        <v>43</v>
      </c>
      <c r="D537" s="100">
        <v>0</v>
      </c>
      <c r="E537" s="45">
        <v>0</v>
      </c>
      <c r="F537" s="45">
        <f>SUM('2019.06.30'!F537,'2019.07.31.'!F537,'2019.08.31.'!F537)</f>
        <v>0</v>
      </c>
      <c r="G537" s="45"/>
      <c r="H537" s="45"/>
      <c r="I537" s="45"/>
      <c r="J537" s="45"/>
      <c r="K537" s="45"/>
      <c r="L537" s="45">
        <f t="shared" si="175"/>
        <v>0</v>
      </c>
      <c r="M537" s="95">
        <v>0</v>
      </c>
      <c r="N537" s="45">
        <f t="shared" si="176"/>
        <v>0</v>
      </c>
    </row>
    <row r="538" spans="1:14" x14ac:dyDescent="0.25">
      <c r="A538" s="365"/>
      <c r="B538" s="359"/>
      <c r="C538" s="4" t="s">
        <v>54</v>
      </c>
      <c r="D538" s="100">
        <v>0</v>
      </c>
      <c r="E538" s="45">
        <v>0</v>
      </c>
      <c r="F538" s="45">
        <f>SUM('2019.06.30'!F538,'2019.07.31.'!F538,'2019.08.31.'!F538)</f>
        <v>0</v>
      </c>
      <c r="G538" s="45"/>
      <c r="H538" s="45"/>
      <c r="I538" s="45"/>
      <c r="J538" s="45"/>
      <c r="K538" s="45"/>
      <c r="L538" s="45">
        <f t="shared" si="175"/>
        <v>0</v>
      </c>
      <c r="M538" s="95">
        <v>0</v>
      </c>
      <c r="N538" s="45">
        <f t="shared" si="176"/>
        <v>0</v>
      </c>
    </row>
    <row r="539" spans="1:14" x14ac:dyDescent="0.25">
      <c r="A539" s="365"/>
      <c r="B539" s="359"/>
      <c r="C539" s="18" t="s">
        <v>44</v>
      </c>
      <c r="D539" s="108">
        <f>SUM(D537:D538)</f>
        <v>0</v>
      </c>
      <c r="E539" s="108">
        <v>0</v>
      </c>
      <c r="F539" s="108">
        <v>0</v>
      </c>
      <c r="G539" s="51">
        <f t="shared" ref="G539:N539" si="177">SUM(G537:G538)</f>
        <v>0</v>
      </c>
      <c r="H539" s="51">
        <f t="shared" si="177"/>
        <v>0</v>
      </c>
      <c r="I539" s="51">
        <f t="shared" si="177"/>
        <v>0</v>
      </c>
      <c r="J539" s="51"/>
      <c r="K539" s="51">
        <f t="shared" si="177"/>
        <v>0</v>
      </c>
      <c r="L539" s="51">
        <f t="shared" si="177"/>
        <v>0</v>
      </c>
      <c r="M539" s="185">
        <f t="shared" si="177"/>
        <v>0</v>
      </c>
      <c r="N539" s="83">
        <f t="shared" si="177"/>
        <v>0</v>
      </c>
    </row>
    <row r="540" spans="1:14" x14ac:dyDescent="0.25">
      <c r="A540" s="365"/>
      <c r="B540" s="359"/>
      <c r="C540" s="220" t="s">
        <v>45</v>
      </c>
      <c r="D540" s="219">
        <v>0</v>
      </c>
      <c r="E540" s="215">
        <v>0</v>
      </c>
      <c r="F540" s="215">
        <f>SUM('2019.06.30'!F540,'2019.07.31.'!F540,'2019.08.31.'!F540)</f>
        <v>0</v>
      </c>
      <c r="G540" s="215"/>
      <c r="H540" s="215"/>
      <c r="I540" s="215"/>
      <c r="J540" s="215"/>
      <c r="K540" s="215"/>
      <c r="L540" s="216">
        <f t="shared" ref="L540:L545" si="178">E540+F540+G540+H540+I540+K540</f>
        <v>0</v>
      </c>
      <c r="M540" s="217">
        <v>0</v>
      </c>
      <c r="N540" s="216">
        <f t="shared" ref="N540:N545" si="179">L540-M540</f>
        <v>0</v>
      </c>
    </row>
    <row r="541" spans="1:14" x14ac:dyDescent="0.25">
      <c r="A541" s="365"/>
      <c r="B541" s="357" t="s">
        <v>21</v>
      </c>
      <c r="C541" s="4" t="s">
        <v>43</v>
      </c>
      <c r="D541" s="100">
        <v>4885252</v>
      </c>
      <c r="E541" s="45">
        <v>4876169</v>
      </c>
      <c r="F541" s="45">
        <f>SUM('2019.06.30'!F541,'2019.07.31.'!F541,'2019.08.31.'!F541)</f>
        <v>0</v>
      </c>
      <c r="G541" s="45">
        <v>372268</v>
      </c>
      <c r="H541" s="45"/>
      <c r="I541" s="45"/>
      <c r="J541" s="45"/>
      <c r="K541" s="45"/>
      <c r="L541" s="45">
        <f t="shared" si="178"/>
        <v>5248437</v>
      </c>
      <c r="M541" s="95">
        <v>3203129</v>
      </c>
      <c r="N541" s="45">
        <f t="shared" si="179"/>
        <v>2045308</v>
      </c>
    </row>
    <row r="542" spans="1:14" x14ac:dyDescent="0.25">
      <c r="A542" s="365"/>
      <c r="B542" s="364"/>
      <c r="C542" s="4" t="s">
        <v>50</v>
      </c>
      <c r="D542" s="100">
        <v>200000</v>
      </c>
      <c r="E542" s="45">
        <v>200000</v>
      </c>
      <c r="F542" s="45">
        <f>SUM('2019.06.30'!F542,'2019.07.31.'!F542,'2019.08.31.'!F542)</f>
        <v>0</v>
      </c>
      <c r="G542" s="45"/>
      <c r="H542" s="45"/>
      <c r="I542" s="45"/>
      <c r="J542" s="45"/>
      <c r="K542" s="45"/>
      <c r="L542" s="45">
        <f t="shared" si="178"/>
        <v>200000</v>
      </c>
      <c r="M542" s="95">
        <v>100000</v>
      </c>
      <c r="N542" s="45">
        <f t="shared" si="179"/>
        <v>100000</v>
      </c>
    </row>
    <row r="543" spans="1:14" x14ac:dyDescent="0.25">
      <c r="A543" s="365"/>
      <c r="B543" s="364"/>
      <c r="C543" s="4" t="s">
        <v>51</v>
      </c>
      <c r="D543" s="100">
        <v>10000</v>
      </c>
      <c r="E543" s="45">
        <v>10000</v>
      </c>
      <c r="F543" s="45">
        <f>SUM('2019.06.30'!F543,'2019.07.31.'!F543,'2019.08.31.'!F543)</f>
        <v>0</v>
      </c>
      <c r="G543" s="45"/>
      <c r="H543" s="45"/>
      <c r="I543" s="45"/>
      <c r="J543" s="45"/>
      <c r="K543" s="45"/>
      <c r="L543" s="45">
        <f t="shared" si="178"/>
        <v>10000</v>
      </c>
      <c r="M543" s="95">
        <v>0</v>
      </c>
      <c r="N543" s="45">
        <f t="shared" si="179"/>
        <v>10000</v>
      </c>
    </row>
    <row r="544" spans="1:14" x14ac:dyDescent="0.25">
      <c r="A544" s="365"/>
      <c r="B544" s="364"/>
      <c r="C544" s="4" t="s">
        <v>53</v>
      </c>
      <c r="D544" s="100">
        <v>24000</v>
      </c>
      <c r="E544" s="45">
        <v>24000</v>
      </c>
      <c r="F544" s="45">
        <f>SUM('2019.06.30'!F544,'2019.07.31.'!F544,'2019.08.31.'!F544)</f>
        <v>0</v>
      </c>
      <c r="G544" s="45"/>
      <c r="H544" s="45"/>
      <c r="I544" s="45"/>
      <c r="J544" s="45"/>
      <c r="K544" s="45"/>
      <c r="L544" s="45">
        <f t="shared" si="178"/>
        <v>24000</v>
      </c>
      <c r="M544" s="95">
        <v>12000</v>
      </c>
      <c r="N544" s="45">
        <f t="shared" si="179"/>
        <v>12000</v>
      </c>
    </row>
    <row r="545" spans="1:14" x14ac:dyDescent="0.25">
      <c r="A545" s="365"/>
      <c r="B545" s="364"/>
      <c r="C545" s="4" t="s">
        <v>54</v>
      </c>
      <c r="D545" s="100">
        <v>0</v>
      </c>
      <c r="E545" s="45">
        <v>9083</v>
      </c>
      <c r="F545" s="45">
        <f>SUM('2019.06.30'!F545,'2019.07.31.'!F545,'2019.08.31.'!F545)</f>
        <v>0</v>
      </c>
      <c r="G545" s="45"/>
      <c r="H545" s="45"/>
      <c r="I545" s="45"/>
      <c r="J545" s="45"/>
      <c r="K545" s="45"/>
      <c r="L545" s="45">
        <f t="shared" si="178"/>
        <v>9083</v>
      </c>
      <c r="M545" s="95">
        <v>9083</v>
      </c>
      <c r="N545" s="45">
        <f t="shared" si="179"/>
        <v>0</v>
      </c>
    </row>
    <row r="546" spans="1:14" x14ac:dyDescent="0.25">
      <c r="A546" s="365"/>
      <c r="B546" s="364"/>
      <c r="C546" s="18" t="s">
        <v>44</v>
      </c>
      <c r="D546" s="108">
        <f>SUM(D541:D545)</f>
        <v>5119252</v>
      </c>
      <c r="E546" s="108">
        <f>SUM(E541:E545)</f>
        <v>5119252</v>
      </c>
      <c r="F546" s="108">
        <f>SUM(F541:F545)</f>
        <v>0</v>
      </c>
      <c r="G546" s="51">
        <f t="shared" ref="G546:N546" si="180">SUM(G541:G545)</f>
        <v>372268</v>
      </c>
      <c r="H546" s="51">
        <f t="shared" si="180"/>
        <v>0</v>
      </c>
      <c r="I546" s="51">
        <f t="shared" si="180"/>
        <v>0</v>
      </c>
      <c r="J546" s="51"/>
      <c r="K546" s="51">
        <f t="shared" si="180"/>
        <v>0</v>
      </c>
      <c r="L546" s="51">
        <f t="shared" si="180"/>
        <v>5491520</v>
      </c>
      <c r="M546" s="185">
        <f t="shared" si="180"/>
        <v>3324212</v>
      </c>
      <c r="N546" s="83">
        <f t="shared" si="180"/>
        <v>2167308</v>
      </c>
    </row>
    <row r="547" spans="1:14" x14ac:dyDescent="0.25">
      <c r="A547" s="365"/>
      <c r="B547" s="364"/>
      <c r="C547" s="220" t="s">
        <v>45</v>
      </c>
      <c r="D547" s="219">
        <v>985842</v>
      </c>
      <c r="E547" s="215">
        <v>985842</v>
      </c>
      <c r="F547" s="215">
        <f>SUM('2019.06.30'!F547,'2019.07.31.'!F547,'2019.08.31.'!F547)</f>
        <v>0</v>
      </c>
      <c r="G547" s="215">
        <v>72592</v>
      </c>
      <c r="H547" s="215"/>
      <c r="I547" s="215"/>
      <c r="J547" s="215"/>
      <c r="K547" s="215"/>
      <c r="L547" s="216">
        <f t="shared" ref="L547:L557" si="181">E547+F547+G547+H547+I547+K547</f>
        <v>1058434</v>
      </c>
      <c r="M547" s="217">
        <v>616056</v>
      </c>
      <c r="N547" s="216">
        <f t="shared" ref="N547:N557" si="182">L547-M547</f>
        <v>442378</v>
      </c>
    </row>
    <row r="548" spans="1:14" x14ac:dyDescent="0.25">
      <c r="A548" s="365"/>
      <c r="B548" s="364"/>
      <c r="C548" s="4" t="s">
        <v>46</v>
      </c>
      <c r="D548" s="100">
        <v>40000</v>
      </c>
      <c r="E548" s="45">
        <v>40000</v>
      </c>
      <c r="F548" s="45">
        <f>SUM('2019.06.30'!F548,'2019.07.31.'!F548,'2019.08.31.'!F548)</f>
        <v>0</v>
      </c>
      <c r="G548" s="45"/>
      <c r="H548" s="45"/>
      <c r="I548" s="45"/>
      <c r="J548" s="45"/>
      <c r="K548" s="45"/>
      <c r="L548" s="45">
        <f t="shared" si="181"/>
        <v>40000</v>
      </c>
      <c r="M548" s="95">
        <v>0</v>
      </c>
      <c r="N548" s="45">
        <f t="shared" si="182"/>
        <v>40000</v>
      </c>
    </row>
    <row r="549" spans="1:14" x14ac:dyDescent="0.25">
      <c r="A549" s="365"/>
      <c r="B549" s="364"/>
      <c r="C549" s="4" t="s">
        <v>56</v>
      </c>
      <c r="D549" s="100">
        <v>65000</v>
      </c>
      <c r="E549" s="45">
        <v>57153</v>
      </c>
      <c r="F549" s="45">
        <f>SUM('2019.06.30'!F549,'2019.07.31.'!F549,'2019.08.31.'!F549)</f>
        <v>-8000</v>
      </c>
      <c r="G549" s="45"/>
      <c r="H549" s="45"/>
      <c r="I549" s="45"/>
      <c r="J549" s="45"/>
      <c r="K549" s="45"/>
      <c r="L549" s="45">
        <f t="shared" si="181"/>
        <v>49153</v>
      </c>
      <c r="M549" s="95">
        <v>21770</v>
      </c>
      <c r="N549" s="45">
        <f t="shared" si="182"/>
        <v>27383</v>
      </c>
    </row>
    <row r="550" spans="1:14" x14ac:dyDescent="0.25">
      <c r="A550" s="365"/>
      <c r="B550" s="364"/>
      <c r="C550" s="92" t="s">
        <v>58</v>
      </c>
      <c r="D550" s="106">
        <v>0</v>
      </c>
      <c r="E550" s="45">
        <v>1641</v>
      </c>
      <c r="F550" s="45">
        <f>SUM('2019.06.30'!F550,'2019.07.31.'!F550,'2019.08.31.'!F550)</f>
        <v>0</v>
      </c>
      <c r="G550" s="45"/>
      <c r="H550" s="45"/>
      <c r="I550" s="45"/>
      <c r="J550" s="45"/>
      <c r="K550" s="45"/>
      <c r="L550" s="45">
        <f t="shared" si="181"/>
        <v>1641</v>
      </c>
      <c r="M550" s="95">
        <v>1641</v>
      </c>
      <c r="N550" s="95">
        <f t="shared" si="182"/>
        <v>0</v>
      </c>
    </row>
    <row r="551" spans="1:14" x14ac:dyDescent="0.25">
      <c r="A551" s="365"/>
      <c r="B551" s="364"/>
      <c r="C551" s="4" t="s">
        <v>59</v>
      </c>
      <c r="D551" s="100">
        <v>50000</v>
      </c>
      <c r="E551" s="45">
        <v>50000</v>
      </c>
      <c r="F551" s="45">
        <f>SUM('2019.06.30'!F551,'2019.07.31.'!F551,'2019.08.31.'!F551)</f>
        <v>0</v>
      </c>
      <c r="G551" s="45"/>
      <c r="H551" s="45"/>
      <c r="I551" s="45"/>
      <c r="J551" s="45"/>
      <c r="K551" s="45"/>
      <c r="L551" s="45">
        <f t="shared" si="181"/>
        <v>50000</v>
      </c>
      <c r="M551" s="95">
        <v>33999</v>
      </c>
      <c r="N551" s="45">
        <f t="shared" si="182"/>
        <v>16001</v>
      </c>
    </row>
    <row r="552" spans="1:14" x14ac:dyDescent="0.25">
      <c r="A552" s="365"/>
      <c r="B552" s="364"/>
      <c r="C552" s="4" t="s">
        <v>65</v>
      </c>
      <c r="D552" s="100">
        <v>0</v>
      </c>
      <c r="E552" s="45">
        <v>0</v>
      </c>
      <c r="F552" s="45">
        <f>SUM('2019.06.30'!F552,'2019.07.31.'!F552,'2019.08.31.'!F552)</f>
        <v>0</v>
      </c>
      <c r="G552" s="45"/>
      <c r="H552" s="45"/>
      <c r="I552" s="45"/>
      <c r="J552" s="45"/>
      <c r="K552" s="45"/>
      <c r="L552" s="45">
        <f t="shared" si="181"/>
        <v>0</v>
      </c>
      <c r="M552" s="94">
        <v>0</v>
      </c>
      <c r="N552" s="45">
        <f t="shared" si="182"/>
        <v>0</v>
      </c>
    </row>
    <row r="553" spans="1:14" x14ac:dyDescent="0.25">
      <c r="A553" s="365"/>
      <c r="B553" s="364"/>
      <c r="C553" s="4" t="s">
        <v>47</v>
      </c>
      <c r="D553" s="100">
        <v>16800</v>
      </c>
      <c r="E553" s="45">
        <v>16800</v>
      </c>
      <c r="F553" s="45">
        <f>SUM('2019.06.30'!F553,'2019.07.31.'!F553,'2019.08.31.'!F553)</f>
        <v>0</v>
      </c>
      <c r="G553" s="45"/>
      <c r="H553" s="45"/>
      <c r="I553" s="45"/>
      <c r="J553" s="45"/>
      <c r="K553" s="45"/>
      <c r="L553" s="45">
        <f t="shared" si="181"/>
        <v>16800</v>
      </c>
      <c r="M553" s="95">
        <v>8400</v>
      </c>
      <c r="N553" s="45">
        <f t="shared" si="182"/>
        <v>8400</v>
      </c>
    </row>
    <row r="554" spans="1:14" x14ac:dyDescent="0.25">
      <c r="A554" s="365"/>
      <c r="B554" s="364"/>
      <c r="C554" s="4" t="s">
        <v>61</v>
      </c>
      <c r="D554" s="100">
        <v>0</v>
      </c>
      <c r="E554" s="45">
        <v>206</v>
      </c>
      <c r="F554" s="45">
        <f>SUM('2019.06.30'!F554,'2019.07.31.'!F554,'2019.08.31.'!F554)</f>
        <v>0</v>
      </c>
      <c r="G554" s="45"/>
      <c r="H554" s="45"/>
      <c r="I554" s="45"/>
      <c r="J554" s="45"/>
      <c r="K554" s="45">
        <v>7874</v>
      </c>
      <c r="L554" s="45">
        <f t="shared" si="181"/>
        <v>8080</v>
      </c>
      <c r="M554" s="95">
        <v>206</v>
      </c>
      <c r="N554" s="45">
        <f t="shared" si="182"/>
        <v>7874</v>
      </c>
    </row>
    <row r="555" spans="1:14" x14ac:dyDescent="0.25">
      <c r="A555" s="365"/>
      <c r="B555" s="364"/>
      <c r="C555" s="4" t="s">
        <v>62</v>
      </c>
      <c r="D555" s="100">
        <v>50910</v>
      </c>
      <c r="E555" s="45">
        <v>50910</v>
      </c>
      <c r="F555" s="45">
        <f>SUM('2019.06.30'!F555,'2019.07.31.'!F555,'2019.08.31.'!F555)</f>
        <v>0</v>
      </c>
      <c r="G555" s="45"/>
      <c r="H555" s="45"/>
      <c r="I555" s="45"/>
      <c r="J555" s="45"/>
      <c r="K555" s="45"/>
      <c r="L555" s="45">
        <f t="shared" si="181"/>
        <v>50910</v>
      </c>
      <c r="M555" s="95">
        <v>965</v>
      </c>
      <c r="N555" s="45">
        <f t="shared" si="182"/>
        <v>49945</v>
      </c>
    </row>
    <row r="556" spans="1:14" x14ac:dyDescent="0.25">
      <c r="A556" s="365"/>
      <c r="B556" s="364"/>
      <c r="C556" s="4" t="s">
        <v>48</v>
      </c>
      <c r="D556" s="100">
        <v>26450</v>
      </c>
      <c r="E556" s="45">
        <v>26450</v>
      </c>
      <c r="F556" s="45">
        <f>SUM('2019.06.30'!F556,'2019.07.31.'!F556,'2019.08.31.'!F556)</f>
        <v>0</v>
      </c>
      <c r="G556" s="45"/>
      <c r="H556" s="45"/>
      <c r="I556" s="45"/>
      <c r="J556" s="45"/>
      <c r="K556" s="45">
        <v>2126</v>
      </c>
      <c r="L556" s="45">
        <f t="shared" si="181"/>
        <v>28576</v>
      </c>
      <c r="M556" s="95">
        <v>10478</v>
      </c>
      <c r="N556" s="45">
        <f t="shared" si="182"/>
        <v>18098</v>
      </c>
    </row>
    <row r="557" spans="1:14" x14ac:dyDescent="0.25">
      <c r="A557" s="365"/>
      <c r="B557" s="364"/>
      <c r="C557" s="4" t="s">
        <v>63</v>
      </c>
      <c r="D557" s="100">
        <v>257162</v>
      </c>
      <c r="E557" s="45">
        <v>257162</v>
      </c>
      <c r="F557" s="45">
        <v>-30000</v>
      </c>
      <c r="G557" s="45"/>
      <c r="H557" s="45"/>
      <c r="I557" s="45"/>
      <c r="J557" s="45"/>
      <c r="K557" s="45"/>
      <c r="L557" s="45">
        <f t="shared" si="181"/>
        <v>227162</v>
      </c>
      <c r="M557" s="95">
        <v>0</v>
      </c>
      <c r="N557" s="45">
        <f t="shared" si="182"/>
        <v>227162</v>
      </c>
    </row>
    <row r="558" spans="1:14" x14ac:dyDescent="0.25">
      <c r="A558" s="365"/>
      <c r="B558" s="364"/>
      <c r="C558" s="18" t="s">
        <v>49</v>
      </c>
      <c r="D558" s="108">
        <f>SUM(D548:D557)</f>
        <v>506322</v>
      </c>
      <c r="E558" s="108">
        <f>SUM(E548:E557)</f>
        <v>500322</v>
      </c>
      <c r="F558" s="108">
        <f>SUM(F548:F557)</f>
        <v>-38000</v>
      </c>
      <c r="G558" s="51">
        <f t="shared" ref="G558:N558" si="183">SUM(G548:G557)</f>
        <v>0</v>
      </c>
      <c r="H558" s="51">
        <f t="shared" si="183"/>
        <v>0</v>
      </c>
      <c r="I558" s="51">
        <f t="shared" si="183"/>
        <v>0</v>
      </c>
      <c r="J558" s="51"/>
      <c r="K558" s="51">
        <f t="shared" si="183"/>
        <v>10000</v>
      </c>
      <c r="L558" s="51">
        <f t="shared" si="183"/>
        <v>472322</v>
      </c>
      <c r="M558" s="185">
        <f t="shared" si="183"/>
        <v>77459</v>
      </c>
      <c r="N558" s="83">
        <f t="shared" si="183"/>
        <v>394863</v>
      </c>
    </row>
    <row r="559" spans="1:14" x14ac:dyDescent="0.25">
      <c r="A559" s="365"/>
      <c r="B559" s="364"/>
      <c r="C559" s="4" t="s">
        <v>143</v>
      </c>
      <c r="D559" s="100">
        <v>110236</v>
      </c>
      <c r="E559" s="45">
        <v>110236</v>
      </c>
      <c r="F559" s="45">
        <f>SUM('2019.06.30'!F559,'2019.07.31.'!F559,'2019.08.31.'!F559)</f>
        <v>0</v>
      </c>
      <c r="G559" s="45"/>
      <c r="H559" s="45"/>
      <c r="I559" s="45"/>
      <c r="J559" s="45"/>
      <c r="K559" s="45"/>
      <c r="L559" s="45">
        <f t="shared" ref="L559:L560" si="184">E559+F559+G559+H559+I559+K559</f>
        <v>110236</v>
      </c>
      <c r="M559" s="95">
        <v>110236</v>
      </c>
      <c r="N559" s="45">
        <f t="shared" ref="N559:N560" si="185">L559-M559</f>
        <v>0</v>
      </c>
    </row>
    <row r="560" spans="1:14" x14ac:dyDescent="0.25">
      <c r="A560" s="365"/>
      <c r="B560" s="364"/>
      <c r="C560" s="4" t="s">
        <v>144</v>
      </c>
      <c r="D560" s="100">
        <v>29764</v>
      </c>
      <c r="E560" s="45">
        <v>29764</v>
      </c>
      <c r="F560" s="45">
        <f>SUM('2019.06.30'!F560,'2019.07.31.'!F560,'2019.08.31.'!F560)</f>
        <v>0</v>
      </c>
      <c r="G560" s="45"/>
      <c r="H560" s="45"/>
      <c r="I560" s="45"/>
      <c r="J560" s="45"/>
      <c r="K560" s="45"/>
      <c r="L560" s="45">
        <f t="shared" si="184"/>
        <v>29764</v>
      </c>
      <c r="M560" s="95">
        <v>29764</v>
      </c>
      <c r="N560" s="45">
        <f t="shared" si="185"/>
        <v>0</v>
      </c>
    </row>
    <row r="561" spans="1:14" x14ac:dyDescent="0.25">
      <c r="A561" s="365"/>
      <c r="B561" s="358"/>
      <c r="C561" s="18" t="s">
        <v>145</v>
      </c>
      <c r="D561" s="108">
        <f>SUM(D559:D560)</f>
        <v>140000</v>
      </c>
      <c r="E561" s="108">
        <f>SUM(E559:E560)</f>
        <v>140000</v>
      </c>
      <c r="F561" s="108">
        <f>SUM(F559:F560)</f>
        <v>0</v>
      </c>
      <c r="G561" s="51">
        <f t="shared" ref="G561:N561" si="186">SUM(G559:G560)</f>
        <v>0</v>
      </c>
      <c r="H561" s="51">
        <f t="shared" si="186"/>
        <v>0</v>
      </c>
      <c r="I561" s="51">
        <f t="shared" si="186"/>
        <v>0</v>
      </c>
      <c r="J561" s="51"/>
      <c r="K561" s="51">
        <f t="shared" si="186"/>
        <v>0</v>
      </c>
      <c r="L561" s="51">
        <f t="shared" si="186"/>
        <v>140000</v>
      </c>
      <c r="M561" s="185">
        <f t="shared" si="186"/>
        <v>140000</v>
      </c>
      <c r="N561" s="83">
        <f t="shared" si="186"/>
        <v>0</v>
      </c>
    </row>
    <row r="562" spans="1:14" x14ac:dyDescent="0.25">
      <c r="A562" s="365"/>
      <c r="B562" s="357" t="s">
        <v>24</v>
      </c>
      <c r="C562" s="29" t="s">
        <v>65</v>
      </c>
      <c r="D562" s="111">
        <v>174000</v>
      </c>
      <c r="E562" s="56">
        <v>174000</v>
      </c>
      <c r="F562" s="56">
        <f>SUM('2019.06.30'!F562,'2019.07.31.'!F562,'2019.08.31.'!F562)</f>
        <v>0</v>
      </c>
      <c r="G562" s="56"/>
      <c r="H562" s="56"/>
      <c r="I562" s="56"/>
      <c r="J562" s="56"/>
      <c r="K562" s="56"/>
      <c r="L562" s="45">
        <f t="shared" ref="L562:L565" si="187">E562+F562+G562+H562+I562+K562</f>
        <v>174000</v>
      </c>
      <c r="M562" s="189">
        <v>107000</v>
      </c>
      <c r="N562" s="45">
        <f t="shared" ref="N562:N565" si="188">L562-M562</f>
        <v>67000</v>
      </c>
    </row>
    <row r="563" spans="1:14" x14ac:dyDescent="0.25">
      <c r="A563" s="365"/>
      <c r="B563" s="364"/>
      <c r="C563" s="29" t="s">
        <v>60</v>
      </c>
      <c r="D563" s="111">
        <v>12000</v>
      </c>
      <c r="E563" s="56">
        <v>18000</v>
      </c>
      <c r="F563" s="56">
        <v>20000</v>
      </c>
      <c r="G563" s="56"/>
      <c r="H563" s="56"/>
      <c r="I563" s="56"/>
      <c r="J563" s="56"/>
      <c r="K563" s="56"/>
      <c r="L563" s="45">
        <f t="shared" si="187"/>
        <v>38000</v>
      </c>
      <c r="M563" s="189">
        <v>18000</v>
      </c>
      <c r="N563" s="45">
        <f t="shared" si="188"/>
        <v>20000</v>
      </c>
    </row>
    <row r="564" spans="1:14" x14ac:dyDescent="0.25">
      <c r="A564" s="365"/>
      <c r="B564" s="364"/>
      <c r="C564" s="242" t="s">
        <v>61</v>
      </c>
      <c r="D564" s="111">
        <v>0</v>
      </c>
      <c r="E564" s="56">
        <v>0</v>
      </c>
      <c r="F564" s="56">
        <f>(SUM('2019.06.30'!F564,'2019.07.31.'!F564,'2019.08.31.'!F564))+10000</f>
        <v>18000</v>
      </c>
      <c r="G564" s="56"/>
      <c r="H564" s="56"/>
      <c r="I564" s="56"/>
      <c r="J564" s="56"/>
      <c r="K564" s="56"/>
      <c r="L564" s="45">
        <f t="shared" si="187"/>
        <v>18000</v>
      </c>
      <c r="M564" s="189">
        <v>8000</v>
      </c>
      <c r="N564" s="45">
        <f t="shared" si="188"/>
        <v>10000</v>
      </c>
    </row>
    <row r="565" spans="1:14" x14ac:dyDescent="0.25">
      <c r="A565" s="365"/>
      <c r="B565" s="364"/>
      <c r="C565" s="29" t="s">
        <v>48</v>
      </c>
      <c r="D565" s="111">
        <v>50220</v>
      </c>
      <c r="E565" s="56">
        <v>50220</v>
      </c>
      <c r="F565" s="56">
        <f>SUM('2019.06.30'!F565,'2019.07.31.'!F565,'2019.08.31.'!F565)</f>
        <v>0</v>
      </c>
      <c r="G565" s="56"/>
      <c r="H565" s="56"/>
      <c r="I565" s="56"/>
      <c r="J565" s="56"/>
      <c r="K565" s="56"/>
      <c r="L565" s="45">
        <f t="shared" si="187"/>
        <v>50220</v>
      </c>
      <c r="M565" s="189">
        <v>35910</v>
      </c>
      <c r="N565" s="45">
        <f t="shared" si="188"/>
        <v>14310</v>
      </c>
    </row>
    <row r="566" spans="1:14" x14ac:dyDescent="0.25">
      <c r="A566" s="356"/>
      <c r="B566" s="358"/>
      <c r="C566" s="18" t="s">
        <v>49</v>
      </c>
      <c r="D566" s="108">
        <f>SUM(D562:D565)</f>
        <v>236220</v>
      </c>
      <c r="E566" s="108">
        <f>SUM(E562:E565)</f>
        <v>242220</v>
      </c>
      <c r="F566" s="108">
        <f>SUM(F562:F565)</f>
        <v>38000</v>
      </c>
      <c r="G566" s="51">
        <f t="shared" ref="G566:N566" si="189">SUM(G562:G565)</f>
        <v>0</v>
      </c>
      <c r="H566" s="51">
        <f t="shared" si="189"/>
        <v>0</v>
      </c>
      <c r="I566" s="51">
        <f t="shared" si="189"/>
        <v>0</v>
      </c>
      <c r="J566" s="51"/>
      <c r="K566" s="51">
        <f t="shared" si="189"/>
        <v>0</v>
      </c>
      <c r="L566" s="51">
        <f t="shared" si="189"/>
        <v>280220</v>
      </c>
      <c r="M566" s="185">
        <f t="shared" si="189"/>
        <v>168910</v>
      </c>
      <c r="N566" s="83">
        <f t="shared" si="189"/>
        <v>111310</v>
      </c>
    </row>
    <row r="567" spans="1:14" x14ac:dyDescent="0.25">
      <c r="A567" s="355" t="s">
        <v>102</v>
      </c>
      <c r="B567" s="357" t="s">
        <v>21</v>
      </c>
      <c r="C567" s="4" t="s">
        <v>43</v>
      </c>
      <c r="D567" s="100">
        <v>174800</v>
      </c>
      <c r="E567" s="45">
        <v>174800</v>
      </c>
      <c r="F567" s="45">
        <f>SUM('2019.06.30'!F567,'2019.07.31.'!F567,'2019.08.31.'!F567)</f>
        <v>0</v>
      </c>
      <c r="G567" s="45"/>
      <c r="H567" s="45"/>
      <c r="I567" s="45"/>
      <c r="J567" s="45"/>
      <c r="K567" s="45"/>
      <c r="L567" s="45">
        <f t="shared" ref="L567:L570" si="190">E567+F567+G567+H567+I567+K567</f>
        <v>174800</v>
      </c>
      <c r="M567" s="95">
        <v>116401</v>
      </c>
      <c r="N567" s="45">
        <f t="shared" ref="N567:N570" si="191">L567-M567</f>
        <v>58399</v>
      </c>
    </row>
    <row r="568" spans="1:14" x14ac:dyDescent="0.25">
      <c r="A568" s="356"/>
      <c r="B568" s="358"/>
      <c r="C568" s="4" t="s">
        <v>45</v>
      </c>
      <c r="D568" s="100">
        <v>32626</v>
      </c>
      <c r="E568" s="45">
        <v>32626</v>
      </c>
      <c r="F568" s="45">
        <f>SUM('2019.06.30'!F568,'2019.07.31.'!F568,'2019.08.31.'!F568)</f>
        <v>0</v>
      </c>
      <c r="G568" s="45"/>
      <c r="H568" s="45"/>
      <c r="I568" s="45"/>
      <c r="J568" s="45"/>
      <c r="K568" s="45"/>
      <c r="L568" s="45">
        <f t="shared" si="190"/>
        <v>32626</v>
      </c>
      <c r="M568" s="95">
        <v>20828</v>
      </c>
      <c r="N568" s="45">
        <f t="shared" si="191"/>
        <v>11798</v>
      </c>
    </row>
    <row r="569" spans="1:14" x14ac:dyDescent="0.25">
      <c r="A569" s="355" t="s">
        <v>103</v>
      </c>
      <c r="B569" s="357" t="s">
        <v>21</v>
      </c>
      <c r="C569" s="4" t="s">
        <v>54</v>
      </c>
      <c r="D569" s="100">
        <v>38400</v>
      </c>
      <c r="E569" s="45">
        <v>38400</v>
      </c>
      <c r="F569" s="45">
        <f>SUM('2019.06.30'!F569,'2019.07.31.'!F569,'2019.08.31.'!F569)</f>
        <v>0</v>
      </c>
      <c r="G569" s="45"/>
      <c r="H569" s="45"/>
      <c r="I569" s="45"/>
      <c r="J569" s="45"/>
      <c r="K569" s="45"/>
      <c r="L569" s="45">
        <f t="shared" si="190"/>
        <v>38400</v>
      </c>
      <c r="M569" s="95">
        <v>19300</v>
      </c>
      <c r="N569" s="45">
        <f t="shared" si="191"/>
        <v>19100</v>
      </c>
    </row>
    <row r="570" spans="1:14" x14ac:dyDescent="0.25">
      <c r="A570" s="356"/>
      <c r="B570" s="358"/>
      <c r="C570" s="4" t="s">
        <v>45</v>
      </c>
      <c r="D570" s="100">
        <v>7168</v>
      </c>
      <c r="E570" s="45">
        <v>7168</v>
      </c>
      <c r="F570" s="45">
        <f>SUM('2019.06.30'!F570,'2019.07.31.'!F570,'2019.08.31.'!F570)</f>
        <v>0</v>
      </c>
      <c r="G570" s="45"/>
      <c r="H570" s="45"/>
      <c r="I570" s="45"/>
      <c r="J570" s="45"/>
      <c r="K570" s="45"/>
      <c r="L570" s="45">
        <f t="shared" si="190"/>
        <v>7168</v>
      </c>
      <c r="M570" s="95">
        <v>3091</v>
      </c>
      <c r="N570" s="45">
        <f t="shared" si="191"/>
        <v>4077</v>
      </c>
    </row>
    <row r="571" spans="1:14" x14ac:dyDescent="0.25">
      <c r="A571" s="472" t="s">
        <v>159</v>
      </c>
      <c r="B571" s="473"/>
      <c r="C571" s="474"/>
      <c r="D571" s="224">
        <f>SUM(D536+D539+D540+D546+D547+D558+D561+D566+D567+D568+D569+D570)</f>
        <v>7240630</v>
      </c>
      <c r="E571" s="224">
        <f>SUM(E536+E539+E540+E546+E547+E558+E561+E566+E567+E568+E569+E570)</f>
        <v>7240630</v>
      </c>
      <c r="F571" s="228">
        <f>SUM('2019.06.30'!F571,'2019.07.31.'!F571,'2019.08.31.'!F571)</f>
        <v>0</v>
      </c>
      <c r="G571" s="228">
        <f t="shared" ref="G571:N571" si="192">SUM(G536,G539,G540,G546,G547,G558,G561,G567,G568,G569,G570,G566)</f>
        <v>444860</v>
      </c>
      <c r="H571" s="228">
        <f t="shared" si="192"/>
        <v>0</v>
      </c>
      <c r="I571" s="228">
        <f t="shared" si="192"/>
        <v>0</v>
      </c>
      <c r="J571" s="228"/>
      <c r="K571" s="228">
        <f t="shared" si="192"/>
        <v>10000</v>
      </c>
      <c r="L571" s="228">
        <f t="shared" si="192"/>
        <v>7695490</v>
      </c>
      <c r="M571" s="229">
        <f>SUM(M536,M539,M540,M546,M547,M558,M561,M567,M568,M569,M570,M566)</f>
        <v>4486257</v>
      </c>
      <c r="N571" s="230">
        <f t="shared" si="192"/>
        <v>3209233</v>
      </c>
    </row>
    <row r="572" spans="1:14" x14ac:dyDescent="0.25">
      <c r="A572" s="363" t="s">
        <v>80</v>
      </c>
      <c r="B572" s="357" t="s">
        <v>42</v>
      </c>
      <c r="C572" s="92" t="s">
        <v>52</v>
      </c>
      <c r="D572" s="106">
        <v>0</v>
      </c>
      <c r="E572" s="45">
        <v>29700</v>
      </c>
      <c r="F572" s="45">
        <f>(SUBTOTAL(9,'2019.07.31.'!F572,'2019.08.31.'!F572))+11880</f>
        <v>23760</v>
      </c>
      <c r="G572" s="45"/>
      <c r="H572" s="45"/>
      <c r="I572" s="45"/>
      <c r="J572" s="45"/>
      <c r="K572" s="45"/>
      <c r="L572" s="45">
        <f t="shared" ref="L572:L574" si="193">E572+F572+G572+H572+I572+K572</f>
        <v>53460</v>
      </c>
      <c r="M572" s="95">
        <v>41580</v>
      </c>
      <c r="N572" s="94">
        <f t="shared" ref="N572:N574" si="194">L572-M572</f>
        <v>11880</v>
      </c>
    </row>
    <row r="573" spans="1:14" x14ac:dyDescent="0.25">
      <c r="A573" s="363"/>
      <c r="B573" s="364"/>
      <c r="C573" s="4" t="s">
        <v>43</v>
      </c>
      <c r="D573" s="100">
        <v>978360</v>
      </c>
      <c r="E573" s="45">
        <v>966480</v>
      </c>
      <c r="F573" s="45">
        <f>(SUM('2019.06.30'!F573,'2019.07.31.'!F573,'2019.08.31.'!F573))-11880</f>
        <v>-17820</v>
      </c>
      <c r="G573" s="45"/>
      <c r="H573" s="45"/>
      <c r="I573" s="45">
        <v>81530</v>
      </c>
      <c r="J573" s="45"/>
      <c r="K573" s="45"/>
      <c r="L573" s="45">
        <f t="shared" si="193"/>
        <v>1030190</v>
      </c>
      <c r="M573" s="95">
        <v>632828</v>
      </c>
      <c r="N573" s="45">
        <f t="shared" si="194"/>
        <v>397362</v>
      </c>
    </row>
    <row r="574" spans="1:14" x14ac:dyDescent="0.25">
      <c r="A574" s="363"/>
      <c r="B574" s="364"/>
      <c r="C574" s="4" t="s">
        <v>54</v>
      </c>
      <c r="D574" s="100">
        <v>71280</v>
      </c>
      <c r="E574" s="45">
        <v>61275</v>
      </c>
      <c r="F574" s="45">
        <f>SUM('2019.06.30'!F574,'2019.07.31.'!F574,'2019.08.31.'!F574)</f>
        <v>-6844</v>
      </c>
      <c r="G574" s="45"/>
      <c r="H574" s="45"/>
      <c r="I574" s="45"/>
      <c r="J574" s="45"/>
      <c r="K574" s="45"/>
      <c r="L574" s="45">
        <f t="shared" si="193"/>
        <v>54431</v>
      </c>
      <c r="M574" s="95">
        <v>15463</v>
      </c>
      <c r="N574" s="45">
        <f t="shared" si="194"/>
        <v>38968</v>
      </c>
    </row>
    <row r="575" spans="1:14" x14ac:dyDescent="0.25">
      <c r="A575" s="363"/>
      <c r="B575" s="364"/>
      <c r="C575" s="18" t="s">
        <v>44</v>
      </c>
      <c r="D575" s="108">
        <f>SUM(D573:D574)</f>
        <v>1049640</v>
      </c>
      <c r="E575" s="108">
        <f>SUM(E572:E574)</f>
        <v>1057455</v>
      </c>
      <c r="F575" s="108">
        <f>SUM(F572:F574)</f>
        <v>-904</v>
      </c>
      <c r="G575" s="51">
        <f t="shared" ref="G575:L575" si="195">SUM(G572:G574)</f>
        <v>0</v>
      </c>
      <c r="H575" s="51">
        <f t="shared" si="195"/>
        <v>0</v>
      </c>
      <c r="I575" s="51">
        <f t="shared" si="195"/>
        <v>81530</v>
      </c>
      <c r="J575" s="51"/>
      <c r="K575" s="51">
        <f t="shared" si="195"/>
        <v>0</v>
      </c>
      <c r="L575" s="51">
        <f t="shared" si="195"/>
        <v>1138081</v>
      </c>
      <c r="M575" s="185">
        <f>SUM(M572:M574)</f>
        <v>689871</v>
      </c>
      <c r="N575" s="51">
        <f>SUM(N572:N574)</f>
        <v>448210</v>
      </c>
    </row>
    <row r="576" spans="1:14" x14ac:dyDescent="0.25">
      <c r="A576" s="363"/>
      <c r="B576" s="364"/>
      <c r="C576" s="220" t="s">
        <v>45</v>
      </c>
      <c r="D576" s="219">
        <v>91314</v>
      </c>
      <c r="E576" s="215">
        <v>91314</v>
      </c>
      <c r="F576" s="215">
        <f>SUM('2019.06.30'!F576,'2019.07.31.'!F576,'2019.08.31.'!F576)</f>
        <v>0</v>
      </c>
      <c r="G576" s="215"/>
      <c r="H576" s="215"/>
      <c r="I576" s="215">
        <v>7134</v>
      </c>
      <c r="J576" s="215"/>
      <c r="K576" s="215"/>
      <c r="L576" s="216">
        <f t="shared" ref="L576:L580" si="196">E576+F576+G576+H576+I576+K576</f>
        <v>98448</v>
      </c>
      <c r="M576" s="217">
        <v>63535</v>
      </c>
      <c r="N576" s="216">
        <f t="shared" ref="N576:N580" si="197">L576-M576</f>
        <v>34913</v>
      </c>
    </row>
    <row r="577" spans="1:14" x14ac:dyDescent="0.25">
      <c r="A577" s="363"/>
      <c r="B577" s="364"/>
      <c r="C577" s="4" t="s">
        <v>46</v>
      </c>
      <c r="D577" s="100">
        <v>0</v>
      </c>
      <c r="E577" s="45">
        <v>3181</v>
      </c>
      <c r="F577" s="45">
        <f>SUM('2019.06.30'!F577,'2019.07.31.'!F577,'2019.08.31.'!F577)</f>
        <v>0</v>
      </c>
      <c r="G577" s="45"/>
      <c r="H577" s="45"/>
      <c r="I577" s="45"/>
      <c r="J577" s="45"/>
      <c r="K577" s="45"/>
      <c r="L577" s="45">
        <f t="shared" si="196"/>
        <v>3181</v>
      </c>
      <c r="M577" s="95">
        <v>3181</v>
      </c>
      <c r="N577" s="95">
        <f t="shared" si="197"/>
        <v>0</v>
      </c>
    </row>
    <row r="578" spans="1:14" x14ac:dyDescent="0.25">
      <c r="A578" s="363"/>
      <c r="B578" s="364"/>
      <c r="C578" s="4" t="s">
        <v>56</v>
      </c>
      <c r="D578" s="100">
        <v>0</v>
      </c>
      <c r="E578" s="45">
        <v>428</v>
      </c>
      <c r="F578" s="45">
        <f>SUM('2019.06.30'!F578,'2019.07.31.'!F578,'2019.08.31.'!F578)</f>
        <v>0</v>
      </c>
      <c r="G578" s="45"/>
      <c r="H578" s="45"/>
      <c r="I578" s="45"/>
      <c r="J578" s="45"/>
      <c r="K578" s="45"/>
      <c r="L578" s="45">
        <f t="shared" si="196"/>
        <v>428</v>
      </c>
      <c r="M578" s="95">
        <v>428</v>
      </c>
      <c r="N578" s="94">
        <f t="shared" si="197"/>
        <v>0</v>
      </c>
    </row>
    <row r="579" spans="1:14" x14ac:dyDescent="0.25">
      <c r="A579" s="363"/>
      <c r="B579" s="364"/>
      <c r="C579" s="92" t="s">
        <v>47</v>
      </c>
      <c r="D579" s="106">
        <v>0</v>
      </c>
      <c r="E579" s="45">
        <v>1900</v>
      </c>
      <c r="F579" s="45">
        <f>SUM('2019.06.30'!F579,'2019.07.31.'!F579,'2019.08.31.'!F579)</f>
        <v>0</v>
      </c>
      <c r="G579" s="45"/>
      <c r="H579" s="45"/>
      <c r="I579" s="45"/>
      <c r="J579" s="45"/>
      <c r="K579" s="45"/>
      <c r="L579" s="45">
        <f t="shared" si="196"/>
        <v>1900</v>
      </c>
      <c r="M579" s="95">
        <v>1900</v>
      </c>
      <c r="N579" s="95">
        <f t="shared" si="197"/>
        <v>0</v>
      </c>
    </row>
    <row r="580" spans="1:14" x14ac:dyDescent="0.25">
      <c r="A580" s="363"/>
      <c r="B580" s="364"/>
      <c r="C580" s="4" t="s">
        <v>48</v>
      </c>
      <c r="D580" s="100">
        <v>0</v>
      </c>
      <c r="E580" s="45">
        <v>975</v>
      </c>
      <c r="F580" s="45">
        <f>SUM('2019.06.30'!F580,'2019.07.31.'!F580,'2019.08.31.'!F580)</f>
        <v>0</v>
      </c>
      <c r="G580" s="45"/>
      <c r="H580" s="45"/>
      <c r="I580" s="45"/>
      <c r="J580" s="45"/>
      <c r="K580" s="45"/>
      <c r="L580" s="45">
        <f t="shared" si="196"/>
        <v>975</v>
      </c>
      <c r="M580" s="95">
        <v>975</v>
      </c>
      <c r="N580" s="94">
        <f t="shared" si="197"/>
        <v>0</v>
      </c>
    </row>
    <row r="581" spans="1:14" x14ac:dyDescent="0.25">
      <c r="A581" s="363"/>
      <c r="B581" s="358"/>
      <c r="C581" s="18" t="s">
        <v>49</v>
      </c>
      <c r="D581" s="108">
        <f>SUM(D577:D580)</f>
        <v>0</v>
      </c>
      <c r="E581" s="108">
        <v>6484</v>
      </c>
      <c r="F581" s="108">
        <v>0</v>
      </c>
      <c r="G581" s="51">
        <f t="shared" ref="G581:N581" si="198">SUM(G577:G580)</f>
        <v>0</v>
      </c>
      <c r="H581" s="51">
        <f t="shared" si="198"/>
        <v>0</v>
      </c>
      <c r="I581" s="51">
        <f t="shared" si="198"/>
        <v>0</v>
      </c>
      <c r="J581" s="51"/>
      <c r="K581" s="51">
        <f t="shared" si="198"/>
        <v>0</v>
      </c>
      <c r="L581" s="51">
        <f t="shared" si="198"/>
        <v>6484</v>
      </c>
      <c r="M581" s="185">
        <f t="shared" si="198"/>
        <v>6484</v>
      </c>
      <c r="N581" s="96">
        <f t="shared" si="198"/>
        <v>0</v>
      </c>
    </row>
    <row r="582" spans="1:14" x14ac:dyDescent="0.25">
      <c r="A582" s="363"/>
      <c r="B582" s="359" t="s">
        <v>21</v>
      </c>
      <c r="C582" s="4" t="s">
        <v>43</v>
      </c>
      <c r="D582" s="100">
        <v>4727872</v>
      </c>
      <c r="E582" s="45">
        <v>4709266</v>
      </c>
      <c r="F582" s="94">
        <f>(SUM('2019.06.30'!F582,'2019.07.31.'!F582,'2019.08.31.'!F582))-38351</f>
        <v>-116622</v>
      </c>
      <c r="G582" s="45"/>
      <c r="H582" s="45"/>
      <c r="I582" s="45"/>
      <c r="J582" s="45"/>
      <c r="K582" s="45"/>
      <c r="L582" s="45">
        <f t="shared" ref="L582:L588" si="199">E582+F582+G582+H582+I582+K582</f>
        <v>4592644</v>
      </c>
      <c r="M582" s="95">
        <v>2048325</v>
      </c>
      <c r="N582" s="45">
        <f t="shared" ref="N582:N588" si="200">L582-M582</f>
        <v>2544319</v>
      </c>
    </row>
    <row r="583" spans="1:14" x14ac:dyDescent="0.25">
      <c r="A583" s="363"/>
      <c r="B583" s="359"/>
      <c r="C583" s="4" t="s">
        <v>66</v>
      </c>
      <c r="D583" s="100">
        <v>195000</v>
      </c>
      <c r="E583" s="45">
        <v>195000</v>
      </c>
      <c r="F583" s="64">
        <f>SUM('2019.06.30'!F583,'2019.07.31.'!F583,'2019.08.31.'!F583)</f>
        <v>0</v>
      </c>
      <c r="G583" s="45"/>
      <c r="H583" s="45"/>
      <c r="I583" s="45"/>
      <c r="J583" s="45"/>
      <c r="K583" s="45"/>
      <c r="L583" s="45">
        <f t="shared" si="199"/>
        <v>195000</v>
      </c>
      <c r="M583" s="95">
        <v>195000</v>
      </c>
      <c r="N583" s="45">
        <f t="shared" si="200"/>
        <v>0</v>
      </c>
    </row>
    <row r="584" spans="1:14" x14ac:dyDescent="0.25">
      <c r="A584" s="363"/>
      <c r="B584" s="359"/>
      <c r="C584" s="4" t="s">
        <v>50</v>
      </c>
      <c r="D584" s="100">
        <v>179300</v>
      </c>
      <c r="E584" s="45">
        <v>179300</v>
      </c>
      <c r="F584" s="64">
        <f>SUM('2019.06.30'!F584,'2019.07.31.'!F584,'2019.08.31.'!F584)</f>
        <v>0</v>
      </c>
      <c r="G584" s="45"/>
      <c r="H584" s="45"/>
      <c r="I584" s="45"/>
      <c r="J584" s="45"/>
      <c r="K584" s="45"/>
      <c r="L584" s="45">
        <f t="shared" si="199"/>
        <v>179300</v>
      </c>
      <c r="M584" s="95">
        <v>56250</v>
      </c>
      <c r="N584" s="45">
        <f t="shared" si="200"/>
        <v>123050</v>
      </c>
    </row>
    <row r="585" spans="1:14" x14ac:dyDescent="0.25">
      <c r="A585" s="363"/>
      <c r="B585" s="359"/>
      <c r="C585" s="4" t="s">
        <v>51</v>
      </c>
      <c r="D585" s="100">
        <v>10000</v>
      </c>
      <c r="E585" s="45">
        <v>10000</v>
      </c>
      <c r="F585" s="64">
        <f>SUM('2019.06.30'!F585,'2019.07.31.'!F585,'2019.08.31.'!F585)</f>
        <v>0</v>
      </c>
      <c r="G585" s="45"/>
      <c r="H585" s="45"/>
      <c r="I585" s="45"/>
      <c r="J585" s="45"/>
      <c r="K585" s="45"/>
      <c r="L585" s="45">
        <f t="shared" si="199"/>
        <v>10000</v>
      </c>
      <c r="M585" s="95">
        <v>0</v>
      </c>
      <c r="N585" s="45">
        <f t="shared" si="200"/>
        <v>10000</v>
      </c>
    </row>
    <row r="586" spans="1:14" x14ac:dyDescent="0.25">
      <c r="A586" s="363"/>
      <c r="B586" s="359"/>
      <c r="C586" s="4" t="s">
        <v>52</v>
      </c>
      <c r="D586" s="100">
        <v>18000</v>
      </c>
      <c r="E586" s="45">
        <v>6120</v>
      </c>
      <c r="F586" s="64">
        <f>SUBTOTAL(9,'2019.07.31.'!F586,'2019.08.31.'!F586)</f>
        <v>2299</v>
      </c>
      <c r="G586" s="45"/>
      <c r="H586" s="45"/>
      <c r="I586" s="45"/>
      <c r="J586" s="45"/>
      <c r="K586" s="45"/>
      <c r="L586" s="45">
        <f t="shared" si="199"/>
        <v>8419</v>
      </c>
      <c r="M586" s="95">
        <v>8239</v>
      </c>
      <c r="N586" s="45">
        <f t="shared" si="200"/>
        <v>180</v>
      </c>
    </row>
    <row r="587" spans="1:14" x14ac:dyDescent="0.25">
      <c r="A587" s="363"/>
      <c r="B587" s="359"/>
      <c r="C587" s="4" t="s">
        <v>53</v>
      </c>
      <c r="D587" s="100">
        <v>24000</v>
      </c>
      <c r="E587" s="45">
        <v>24000</v>
      </c>
      <c r="F587" s="64">
        <f>SUM('2019.06.30'!F587,'2019.07.31.'!F587,'2019.08.31.'!F587)</f>
        <v>0</v>
      </c>
      <c r="G587" s="45"/>
      <c r="H587" s="45"/>
      <c r="I587" s="45"/>
      <c r="J587" s="45"/>
      <c r="K587" s="45"/>
      <c r="L587" s="45">
        <f t="shared" si="199"/>
        <v>24000</v>
      </c>
      <c r="M587" s="95">
        <v>17000</v>
      </c>
      <c r="N587" s="45">
        <f t="shared" si="200"/>
        <v>7000</v>
      </c>
    </row>
    <row r="588" spans="1:14" x14ac:dyDescent="0.25">
      <c r="A588" s="363"/>
      <c r="B588" s="359"/>
      <c r="C588" s="4" t="s">
        <v>54</v>
      </c>
      <c r="D588" s="100">
        <v>0</v>
      </c>
      <c r="E588" s="45">
        <v>22671</v>
      </c>
      <c r="F588" s="94">
        <f>SUBTOTAL(9,'2019.07.31.'!F588,'2019.08.31.'!F588)</f>
        <v>115227</v>
      </c>
      <c r="G588" s="45"/>
      <c r="H588" s="45"/>
      <c r="I588" s="45"/>
      <c r="J588" s="45"/>
      <c r="K588" s="45"/>
      <c r="L588" s="45">
        <f t="shared" si="199"/>
        <v>137898</v>
      </c>
      <c r="M588" s="94">
        <v>137898</v>
      </c>
      <c r="N588" s="64">
        <f t="shared" si="200"/>
        <v>0</v>
      </c>
    </row>
    <row r="589" spans="1:14" x14ac:dyDescent="0.25">
      <c r="A589" s="363"/>
      <c r="B589" s="359"/>
      <c r="C589" s="18" t="s">
        <v>44</v>
      </c>
      <c r="D589" s="108">
        <f>SUM(D582:D588)</f>
        <v>5154172</v>
      </c>
      <c r="E589" s="108">
        <f>SUM(E582:E588)</f>
        <v>5146357</v>
      </c>
      <c r="F589" s="108">
        <f>SUM(F582:F588)</f>
        <v>904</v>
      </c>
      <c r="G589" s="51">
        <f t="shared" ref="G589:N589" si="201">SUM(G582:G588)</f>
        <v>0</v>
      </c>
      <c r="H589" s="51">
        <f t="shared" si="201"/>
        <v>0</v>
      </c>
      <c r="I589" s="51">
        <f t="shared" si="201"/>
        <v>0</v>
      </c>
      <c r="J589" s="51"/>
      <c r="K589" s="51">
        <f t="shared" si="201"/>
        <v>0</v>
      </c>
      <c r="L589" s="51">
        <f t="shared" si="201"/>
        <v>5147261</v>
      </c>
      <c r="M589" s="185">
        <f t="shared" si="201"/>
        <v>2462712</v>
      </c>
      <c r="N589" s="83">
        <f t="shared" si="201"/>
        <v>2684549</v>
      </c>
    </row>
    <row r="590" spans="1:14" x14ac:dyDescent="0.25">
      <c r="A590" s="363"/>
      <c r="B590" s="359"/>
      <c r="C590" s="220" t="s">
        <v>45</v>
      </c>
      <c r="D590" s="219">
        <v>986397</v>
      </c>
      <c r="E590" s="215">
        <v>986397</v>
      </c>
      <c r="F590" s="215">
        <f>SUM('2019.06.30'!F590,'2019.07.31.'!F590,'2019.08.31.'!F590)</f>
        <v>0</v>
      </c>
      <c r="G590" s="215"/>
      <c r="H590" s="215"/>
      <c r="I590" s="215"/>
      <c r="J590" s="215"/>
      <c r="K590" s="215"/>
      <c r="L590" s="216">
        <f t="shared" ref="L590:L601" si="202">E590+F590+G590+H590+I590+K590</f>
        <v>986397</v>
      </c>
      <c r="M590" s="217">
        <v>586637</v>
      </c>
      <c r="N590" s="216">
        <f t="shared" ref="N590:N601" si="203">L590-M590</f>
        <v>399760</v>
      </c>
    </row>
    <row r="591" spans="1:14" x14ac:dyDescent="0.25">
      <c r="A591" s="363"/>
      <c r="B591" s="359"/>
      <c r="C591" s="4" t="s">
        <v>46</v>
      </c>
      <c r="D591" s="100">
        <v>40000</v>
      </c>
      <c r="E591" s="45">
        <v>36819</v>
      </c>
      <c r="F591" s="45">
        <f>SUM('2019.06.30'!F591,'2019.07.31.'!F591,'2019.08.31.'!F591)</f>
        <v>0</v>
      </c>
      <c r="G591" s="45"/>
      <c r="H591" s="45"/>
      <c r="I591" s="45"/>
      <c r="J591" s="45"/>
      <c r="K591" s="45"/>
      <c r="L591" s="45">
        <f t="shared" si="202"/>
        <v>36819</v>
      </c>
      <c r="M591" s="95">
        <v>9141</v>
      </c>
      <c r="N591" s="45">
        <f t="shared" si="203"/>
        <v>27678</v>
      </c>
    </row>
    <row r="592" spans="1:14" x14ac:dyDescent="0.25">
      <c r="A592" s="363"/>
      <c r="B592" s="359"/>
      <c r="C592" s="4" t="s">
        <v>56</v>
      </c>
      <c r="D592" s="100">
        <v>90000</v>
      </c>
      <c r="E592" s="45">
        <v>86031</v>
      </c>
      <c r="F592" s="45">
        <f>(SUM('2019.06.30'!F592,'2019.07.31.'!F592,'2019.08.31.'!F592))+38351</f>
        <v>0</v>
      </c>
      <c r="G592" s="45"/>
      <c r="H592" s="45"/>
      <c r="I592" s="45"/>
      <c r="J592" s="45"/>
      <c r="K592" s="45"/>
      <c r="L592" s="45">
        <f t="shared" si="202"/>
        <v>86031</v>
      </c>
      <c r="M592" s="95">
        <v>15748</v>
      </c>
      <c r="N592" s="64">
        <f t="shared" si="203"/>
        <v>70283</v>
      </c>
    </row>
    <row r="593" spans="1:14" x14ac:dyDescent="0.25">
      <c r="A593" s="363"/>
      <c r="B593" s="359"/>
      <c r="C593" s="92" t="s">
        <v>58</v>
      </c>
      <c r="D593" s="106">
        <v>0</v>
      </c>
      <c r="E593" s="45">
        <v>1641</v>
      </c>
      <c r="F593" s="45">
        <f>SUM('2019.06.30'!F593,'2019.07.31.'!F593,'2019.08.31.'!F593)</f>
        <v>0</v>
      </c>
      <c r="G593" s="45"/>
      <c r="H593" s="45"/>
      <c r="I593" s="45"/>
      <c r="J593" s="45"/>
      <c r="K593" s="45"/>
      <c r="L593" s="45">
        <f t="shared" si="202"/>
        <v>1641</v>
      </c>
      <c r="M593" s="95">
        <v>1641</v>
      </c>
      <c r="N593" s="95">
        <f t="shared" si="203"/>
        <v>0</v>
      </c>
    </row>
    <row r="594" spans="1:14" x14ac:dyDescent="0.25">
      <c r="A594" s="363"/>
      <c r="B594" s="359"/>
      <c r="C594" s="4" t="s">
        <v>59</v>
      </c>
      <c r="D594" s="100">
        <v>200000</v>
      </c>
      <c r="E594" s="45">
        <v>200000</v>
      </c>
      <c r="F594" s="45">
        <f>SUM('2019.06.30'!F594,'2019.07.31.'!F594,'2019.08.31.'!F594)</f>
        <v>0</v>
      </c>
      <c r="G594" s="45"/>
      <c r="H594" s="45"/>
      <c r="I594" s="45"/>
      <c r="J594" s="45"/>
      <c r="K594" s="45"/>
      <c r="L594" s="45">
        <f t="shared" si="202"/>
        <v>200000</v>
      </c>
      <c r="M594" s="95">
        <v>101990</v>
      </c>
      <c r="N594" s="45">
        <f t="shared" si="203"/>
        <v>98010</v>
      </c>
    </row>
    <row r="595" spans="1:14" x14ac:dyDescent="0.25">
      <c r="A595" s="363"/>
      <c r="B595" s="359"/>
      <c r="C595" s="4" t="s">
        <v>65</v>
      </c>
      <c r="D595" s="100">
        <v>0</v>
      </c>
      <c r="E595" s="45">
        <v>0</v>
      </c>
      <c r="F595" s="45">
        <f>SUM('2019.06.30'!F595,'2019.07.31.'!F595,'2019.08.31.'!F595)</f>
        <v>0</v>
      </c>
      <c r="G595" s="45"/>
      <c r="H595" s="45"/>
      <c r="I595" s="45"/>
      <c r="J595" s="45"/>
      <c r="K595" s="45"/>
      <c r="L595" s="45">
        <f t="shared" si="202"/>
        <v>0</v>
      </c>
      <c r="M595" s="95">
        <v>0</v>
      </c>
      <c r="N595" s="45">
        <f t="shared" si="203"/>
        <v>0</v>
      </c>
    </row>
    <row r="596" spans="1:14" x14ac:dyDescent="0.25">
      <c r="A596" s="363"/>
      <c r="B596" s="359"/>
      <c r="C596" s="4" t="s">
        <v>60</v>
      </c>
      <c r="D596" s="100">
        <v>20000</v>
      </c>
      <c r="E596" s="45">
        <v>19794</v>
      </c>
      <c r="F596" s="45">
        <f>SUM('2019.06.30'!F596,'2019.07.31.'!F596,'2019.08.31.'!F596)</f>
        <v>0</v>
      </c>
      <c r="G596" s="45"/>
      <c r="H596" s="45"/>
      <c r="I596" s="45"/>
      <c r="J596" s="45"/>
      <c r="K596" s="45">
        <v>123622</v>
      </c>
      <c r="L596" s="45">
        <f t="shared" si="202"/>
        <v>143416</v>
      </c>
      <c r="M596" s="95">
        <v>10498</v>
      </c>
      <c r="N596" s="45">
        <f t="shared" si="203"/>
        <v>132918</v>
      </c>
    </row>
    <row r="597" spans="1:14" x14ac:dyDescent="0.25">
      <c r="A597" s="363"/>
      <c r="B597" s="359"/>
      <c r="C597" s="4" t="s">
        <v>47</v>
      </c>
      <c r="D597" s="100">
        <v>16800</v>
      </c>
      <c r="E597" s="45">
        <v>16800</v>
      </c>
      <c r="F597" s="45">
        <f>SUM('2019.06.30'!F597,'2019.07.31.'!F597,'2019.08.31.'!F597)</f>
        <v>0</v>
      </c>
      <c r="G597" s="64"/>
      <c r="H597" s="45"/>
      <c r="I597" s="45"/>
      <c r="J597" s="45"/>
      <c r="K597" s="45"/>
      <c r="L597" s="45">
        <f t="shared" si="202"/>
        <v>16800</v>
      </c>
      <c r="M597" s="95">
        <v>8400</v>
      </c>
      <c r="N597" s="45">
        <f t="shared" si="203"/>
        <v>8400</v>
      </c>
    </row>
    <row r="598" spans="1:14" x14ac:dyDescent="0.25">
      <c r="A598" s="363"/>
      <c r="B598" s="359"/>
      <c r="C598" s="4" t="s">
        <v>61</v>
      </c>
      <c r="D598" s="100">
        <v>0</v>
      </c>
      <c r="E598" s="45">
        <v>1013592</v>
      </c>
      <c r="F598" s="45">
        <f>SUM('2019.06.30'!F598,'2019.07.31.'!F598,'2019.08.31.'!F598)</f>
        <v>0</v>
      </c>
      <c r="G598" s="64"/>
      <c r="H598" s="45">
        <v>-1013386</v>
      </c>
      <c r="I598" s="45"/>
      <c r="J598" s="45"/>
      <c r="K598" s="45">
        <v>43000</v>
      </c>
      <c r="L598" s="45">
        <f t="shared" si="202"/>
        <v>43206</v>
      </c>
      <c r="M598" s="95">
        <v>206</v>
      </c>
      <c r="N598" s="45">
        <f t="shared" si="203"/>
        <v>43000</v>
      </c>
    </row>
    <row r="599" spans="1:14" x14ac:dyDescent="0.25">
      <c r="A599" s="363"/>
      <c r="B599" s="359"/>
      <c r="C599" s="4" t="s">
        <v>62</v>
      </c>
      <c r="D599" s="100">
        <v>9915</v>
      </c>
      <c r="E599" s="45">
        <v>9915</v>
      </c>
      <c r="F599" s="45">
        <f>SUM('2019.06.30'!F599,'2019.07.31.'!F599,'2019.08.31.'!F599)</f>
        <v>0</v>
      </c>
      <c r="G599" s="64"/>
      <c r="H599" s="45"/>
      <c r="I599" s="45"/>
      <c r="J599" s="45"/>
      <c r="K599" s="45"/>
      <c r="L599" s="45">
        <f t="shared" si="202"/>
        <v>9915</v>
      </c>
      <c r="M599" s="95">
        <v>865</v>
      </c>
      <c r="N599" s="45">
        <f t="shared" si="203"/>
        <v>9050</v>
      </c>
    </row>
    <row r="600" spans="1:14" x14ac:dyDescent="0.25">
      <c r="A600" s="363"/>
      <c r="B600" s="359"/>
      <c r="C600" s="4" t="s">
        <v>48</v>
      </c>
      <c r="D600" s="100">
        <v>46100</v>
      </c>
      <c r="E600" s="45">
        <v>318739</v>
      </c>
      <c r="F600" s="45">
        <f>SUM('2019.06.30'!F600,'2019.07.31.'!F600,'2019.08.31.'!F600)</f>
        <v>0</v>
      </c>
      <c r="G600" s="64"/>
      <c r="H600" s="45">
        <v>-273614</v>
      </c>
      <c r="I600" s="45"/>
      <c r="J600" s="45"/>
      <c r="K600" s="45">
        <v>33378</v>
      </c>
      <c r="L600" s="45">
        <f t="shared" si="202"/>
        <v>78503</v>
      </c>
      <c r="M600" s="95">
        <v>20353</v>
      </c>
      <c r="N600" s="64">
        <f t="shared" si="203"/>
        <v>58150</v>
      </c>
    </row>
    <row r="601" spans="1:14" x14ac:dyDescent="0.25">
      <c r="A601" s="363"/>
      <c r="B601" s="359"/>
      <c r="C601" s="4" t="s">
        <v>63</v>
      </c>
      <c r="D601" s="100">
        <v>0</v>
      </c>
      <c r="E601" s="45">
        <v>0</v>
      </c>
      <c r="F601" s="45">
        <f>SUM('2019.06.30'!F601,'2019.07.31.'!F601,'2019.08.31.'!F601)</f>
        <v>0</v>
      </c>
      <c r="G601" s="64"/>
      <c r="H601" s="45"/>
      <c r="I601" s="45"/>
      <c r="J601" s="45"/>
      <c r="K601" s="45"/>
      <c r="L601" s="45">
        <f t="shared" si="202"/>
        <v>0</v>
      </c>
      <c r="M601" s="95">
        <v>0</v>
      </c>
      <c r="N601" s="45">
        <f t="shared" si="203"/>
        <v>0</v>
      </c>
    </row>
    <row r="602" spans="1:14" x14ac:dyDescent="0.25">
      <c r="A602" s="363"/>
      <c r="B602" s="359"/>
      <c r="C602" s="18" t="s">
        <v>49</v>
      </c>
      <c r="D602" s="108">
        <f>SUM(D591:D601)</f>
        <v>422815</v>
      </c>
      <c r="E602" s="108">
        <f>SUM(E591:E601)</f>
        <v>1703331</v>
      </c>
      <c r="F602" s="108">
        <f>SUM(F591:F601)</f>
        <v>0</v>
      </c>
      <c r="G602" s="51">
        <f t="shared" ref="G602:N602" si="204">SUM(G591:G601)</f>
        <v>0</v>
      </c>
      <c r="H602" s="51">
        <f t="shared" si="204"/>
        <v>-1287000</v>
      </c>
      <c r="I602" s="51">
        <f t="shared" si="204"/>
        <v>0</v>
      </c>
      <c r="J602" s="51"/>
      <c r="K602" s="51">
        <f t="shared" si="204"/>
        <v>200000</v>
      </c>
      <c r="L602" s="51">
        <f t="shared" si="204"/>
        <v>616331</v>
      </c>
      <c r="M602" s="185">
        <f t="shared" si="204"/>
        <v>168842</v>
      </c>
      <c r="N602" s="83">
        <f t="shared" si="204"/>
        <v>447489</v>
      </c>
    </row>
    <row r="603" spans="1:14" x14ac:dyDescent="0.25">
      <c r="A603" s="355" t="s">
        <v>104</v>
      </c>
      <c r="B603" s="357" t="s">
        <v>21</v>
      </c>
      <c r="C603" s="4" t="s">
        <v>43</v>
      </c>
      <c r="D603" s="100">
        <v>415617</v>
      </c>
      <c r="E603" s="45">
        <v>415617</v>
      </c>
      <c r="F603" s="45">
        <f>SUM('2019.06.30'!F603,'2019.07.31.'!F603,'2019.08.31.'!F603)</f>
        <v>0</v>
      </c>
      <c r="G603" s="45"/>
      <c r="H603" s="45"/>
      <c r="I603" s="45"/>
      <c r="J603" s="45"/>
      <c r="K603" s="45"/>
      <c r="L603" s="45">
        <f t="shared" ref="L603:L604" si="205">E603+F603+G603+H603+I603+K603</f>
        <v>415617</v>
      </c>
      <c r="M603" s="95">
        <v>165545</v>
      </c>
      <c r="N603" s="45">
        <f t="shared" ref="N603:N604" si="206">L603-M603</f>
        <v>250072</v>
      </c>
    </row>
    <row r="604" spans="1:14" x14ac:dyDescent="0.25">
      <c r="A604" s="356"/>
      <c r="B604" s="358"/>
      <c r="C604" s="4" t="s">
        <v>45</v>
      </c>
      <c r="D604" s="100">
        <v>77696</v>
      </c>
      <c r="E604" s="45">
        <v>77696</v>
      </c>
      <c r="F604" s="45">
        <f>SUM('2019.06.30'!F604,'2019.07.31.'!F604,'2019.08.31.'!F604)</f>
        <v>0</v>
      </c>
      <c r="G604" s="45"/>
      <c r="H604" s="45"/>
      <c r="I604" s="45"/>
      <c r="J604" s="45"/>
      <c r="K604" s="45"/>
      <c r="L604" s="45">
        <f t="shared" si="205"/>
        <v>77696</v>
      </c>
      <c r="M604" s="95">
        <v>31482</v>
      </c>
      <c r="N604" s="45">
        <f t="shared" si="206"/>
        <v>46214</v>
      </c>
    </row>
    <row r="605" spans="1:14" x14ac:dyDescent="0.25">
      <c r="A605" s="472" t="s">
        <v>160</v>
      </c>
      <c r="B605" s="473"/>
      <c r="C605" s="474"/>
      <c r="D605" s="224">
        <f>SUM(D575+D576+D581+D589+D590+D602+D603+D604)</f>
        <v>8197651</v>
      </c>
      <c r="E605" s="224">
        <f>SUM(E575+E576+E581+E589+E590+E602+E603+E604)</f>
        <v>9484651</v>
      </c>
      <c r="F605" s="225">
        <f>SUM('2019.06.30'!F605,'2019.07.31.'!F605,'2019.08.31.'!F605)</f>
        <v>0</v>
      </c>
      <c r="G605" s="225">
        <f t="shared" ref="G605:N605" si="207">SUM(G575,G576,G581,G589,G590,G602,G603,G604)</f>
        <v>0</v>
      </c>
      <c r="H605" s="225">
        <f t="shared" si="207"/>
        <v>-1287000</v>
      </c>
      <c r="I605" s="225">
        <f t="shared" si="207"/>
        <v>88664</v>
      </c>
      <c r="J605" s="225"/>
      <c r="K605" s="225">
        <f t="shared" si="207"/>
        <v>200000</v>
      </c>
      <c r="L605" s="225">
        <f t="shared" si="207"/>
        <v>8486315</v>
      </c>
      <c r="M605" s="226">
        <f>SUM(M575,M576,M581,M589,M590,M602,M603,M604)</f>
        <v>4175108</v>
      </c>
      <c r="N605" s="225">
        <f t="shared" si="207"/>
        <v>4311207</v>
      </c>
    </row>
    <row r="606" spans="1:14" x14ac:dyDescent="0.25">
      <c r="A606" s="363" t="s">
        <v>81</v>
      </c>
      <c r="B606" s="6" t="s">
        <v>9</v>
      </c>
      <c r="C606" s="4" t="s">
        <v>70</v>
      </c>
      <c r="D606" s="100">
        <v>0</v>
      </c>
      <c r="E606" s="45">
        <v>0</v>
      </c>
      <c r="F606" s="45">
        <f>SUM('2019.06.30'!F606,'2019.07.31.'!F606,'2019.08.31.'!F606)</f>
        <v>0</v>
      </c>
      <c r="G606" s="45"/>
      <c r="H606" s="45"/>
      <c r="I606" s="45"/>
      <c r="J606" s="45"/>
      <c r="K606" s="45"/>
      <c r="L606" s="45">
        <f>E606+F606+G606+H606+I606+K606</f>
        <v>0</v>
      </c>
      <c r="M606" s="95">
        <v>0</v>
      </c>
      <c r="N606" s="45">
        <f t="shared" ref="N606:N610" si="208">L606-M606</f>
        <v>0</v>
      </c>
    </row>
    <row r="607" spans="1:14" x14ac:dyDescent="0.25">
      <c r="A607" s="363"/>
      <c r="B607" s="359" t="s">
        <v>42</v>
      </c>
      <c r="C607" s="18" t="s">
        <v>43</v>
      </c>
      <c r="D607" s="108">
        <f>D606</f>
        <v>0</v>
      </c>
      <c r="E607" s="108">
        <v>0</v>
      </c>
      <c r="F607" s="108">
        <v>0</v>
      </c>
      <c r="G607" s="108">
        <f t="shared" ref="G607:N607" si="209">G606</f>
        <v>0</v>
      </c>
      <c r="H607" s="108">
        <f t="shared" si="209"/>
        <v>0</v>
      </c>
      <c r="I607" s="108">
        <f t="shared" si="209"/>
        <v>0</v>
      </c>
      <c r="J607" s="108"/>
      <c r="K607" s="108">
        <f t="shared" si="209"/>
        <v>0</v>
      </c>
      <c r="L607" s="108">
        <f t="shared" si="209"/>
        <v>0</v>
      </c>
      <c r="M607" s="108">
        <v>0</v>
      </c>
      <c r="N607" s="108">
        <f t="shared" si="209"/>
        <v>0</v>
      </c>
    </row>
    <row r="608" spans="1:14" x14ac:dyDescent="0.25">
      <c r="A608" s="363"/>
      <c r="B608" s="359"/>
      <c r="C608" s="220" t="s">
        <v>45</v>
      </c>
      <c r="D608" s="219">
        <v>0</v>
      </c>
      <c r="E608" s="215">
        <v>0</v>
      </c>
      <c r="F608" s="215">
        <f>SUM('2019.06.30'!F608,'2019.07.31.'!F608,'2019.08.31.'!F608)</f>
        <v>0</v>
      </c>
      <c r="G608" s="215"/>
      <c r="H608" s="215"/>
      <c r="I608" s="215"/>
      <c r="J608" s="215"/>
      <c r="K608" s="215"/>
      <c r="L608" s="216">
        <f t="shared" ref="L608:L610" si="210">E608+F608+G608+H608+I608+K608</f>
        <v>0</v>
      </c>
      <c r="M608" s="217">
        <v>0</v>
      </c>
      <c r="N608" s="216">
        <f t="shared" si="208"/>
        <v>0</v>
      </c>
    </row>
    <row r="609" spans="1:14" x14ac:dyDescent="0.25">
      <c r="A609" s="363"/>
      <c r="B609" s="359"/>
      <c r="C609" s="4" t="s">
        <v>46</v>
      </c>
      <c r="D609" s="100">
        <v>0</v>
      </c>
      <c r="E609" s="45">
        <v>0</v>
      </c>
      <c r="F609" s="45">
        <f>SUM('2019.06.30'!F609,'2019.07.31.'!F609,'2019.08.31.'!F609)</f>
        <v>0</v>
      </c>
      <c r="G609" s="45"/>
      <c r="H609" s="45"/>
      <c r="I609" s="45"/>
      <c r="J609" s="45"/>
      <c r="K609" s="45"/>
      <c r="L609" s="45">
        <f t="shared" si="210"/>
        <v>0</v>
      </c>
      <c r="M609" s="95">
        <v>0</v>
      </c>
      <c r="N609" s="45">
        <f t="shared" si="208"/>
        <v>0</v>
      </c>
    </row>
    <row r="610" spans="1:14" x14ac:dyDescent="0.25">
      <c r="A610" s="363"/>
      <c r="B610" s="359"/>
      <c r="C610" s="4" t="s">
        <v>48</v>
      </c>
      <c r="D610" s="100">
        <v>0</v>
      </c>
      <c r="E610" s="45">
        <v>0</v>
      </c>
      <c r="F610" s="45">
        <f>SUM('2019.06.30'!F610,'2019.07.31.'!F610,'2019.08.31.'!F610)</f>
        <v>0</v>
      </c>
      <c r="G610" s="45"/>
      <c r="H610" s="45"/>
      <c r="I610" s="45"/>
      <c r="J610" s="45"/>
      <c r="K610" s="45"/>
      <c r="L610" s="45">
        <f t="shared" si="210"/>
        <v>0</v>
      </c>
      <c r="M610" s="95">
        <v>0</v>
      </c>
      <c r="N610" s="45">
        <f t="shared" si="208"/>
        <v>0</v>
      </c>
    </row>
    <row r="611" spans="1:14" x14ac:dyDescent="0.25">
      <c r="A611" s="363"/>
      <c r="B611" s="359"/>
      <c r="C611" s="18" t="s">
        <v>49</v>
      </c>
      <c r="D611" s="108">
        <f>SUM(D609:D610)</f>
        <v>0</v>
      </c>
      <c r="E611" s="108">
        <v>0</v>
      </c>
      <c r="F611" s="108">
        <v>0</v>
      </c>
      <c r="G611" s="51">
        <f t="shared" ref="G611:N611" si="211">SUM(G609:G610)</f>
        <v>0</v>
      </c>
      <c r="H611" s="51">
        <f t="shared" si="211"/>
        <v>0</v>
      </c>
      <c r="I611" s="51">
        <f t="shared" si="211"/>
        <v>0</v>
      </c>
      <c r="J611" s="51"/>
      <c r="K611" s="51">
        <f t="shared" si="211"/>
        <v>0</v>
      </c>
      <c r="L611" s="51">
        <f t="shared" si="211"/>
        <v>0</v>
      </c>
      <c r="M611" s="185">
        <f t="shared" si="211"/>
        <v>0</v>
      </c>
      <c r="N611" s="83">
        <f t="shared" si="211"/>
        <v>0</v>
      </c>
    </row>
    <row r="612" spans="1:14" x14ac:dyDescent="0.25">
      <c r="A612" s="363"/>
      <c r="B612" s="359" t="s">
        <v>21</v>
      </c>
      <c r="C612" s="4" t="s">
        <v>43</v>
      </c>
      <c r="D612" s="100">
        <v>4885436</v>
      </c>
      <c r="E612" s="45">
        <v>4842703</v>
      </c>
      <c r="F612" s="45">
        <f>SUM('2019.06.30'!F612,'2019.07.31.'!F612,'2019.08.31.'!F612)</f>
        <v>0</v>
      </c>
      <c r="G612" s="45">
        <v>302059</v>
      </c>
      <c r="H612" s="45"/>
      <c r="I612" s="45"/>
      <c r="J612" s="45"/>
      <c r="K612" s="45"/>
      <c r="L612" s="45">
        <f t="shared" ref="L612:L618" si="212">E612+F612+G612+H612+I612+K612</f>
        <v>5144762</v>
      </c>
      <c r="M612" s="95">
        <v>3000381</v>
      </c>
      <c r="N612" s="45">
        <f t="shared" ref="N612:N618" si="213">L612-M612</f>
        <v>2144381</v>
      </c>
    </row>
    <row r="613" spans="1:14" x14ac:dyDescent="0.25">
      <c r="A613" s="363"/>
      <c r="B613" s="359"/>
      <c r="C613" s="4" t="s">
        <v>50</v>
      </c>
      <c r="D613" s="100">
        <v>200000</v>
      </c>
      <c r="E613" s="45">
        <v>200000</v>
      </c>
      <c r="F613" s="45">
        <f>SUM('2019.06.30'!F613,'2019.07.31.'!F613,'2019.08.31.'!F613)</f>
        <v>0</v>
      </c>
      <c r="G613" s="45"/>
      <c r="H613" s="45"/>
      <c r="I613" s="45"/>
      <c r="J613" s="45"/>
      <c r="K613" s="45"/>
      <c r="L613" s="45">
        <f t="shared" si="212"/>
        <v>200000</v>
      </c>
      <c r="M613" s="95">
        <v>100000</v>
      </c>
      <c r="N613" s="45">
        <f t="shared" si="213"/>
        <v>100000</v>
      </c>
    </row>
    <row r="614" spans="1:14" x14ac:dyDescent="0.25">
      <c r="A614" s="363"/>
      <c r="B614" s="359"/>
      <c r="C614" s="4" t="s">
        <v>51</v>
      </c>
      <c r="D614" s="100">
        <v>10000</v>
      </c>
      <c r="E614" s="45">
        <v>10000</v>
      </c>
      <c r="F614" s="45">
        <f>SUM('2019.06.30'!F614,'2019.07.31.'!F614,'2019.08.31.'!F614)</f>
        <v>0</v>
      </c>
      <c r="G614" s="45"/>
      <c r="H614" s="45"/>
      <c r="I614" s="45"/>
      <c r="J614" s="45"/>
      <c r="K614" s="45"/>
      <c r="L614" s="45">
        <f t="shared" si="212"/>
        <v>10000</v>
      </c>
      <c r="M614" s="95">
        <v>0</v>
      </c>
      <c r="N614" s="45">
        <f t="shared" si="213"/>
        <v>10000</v>
      </c>
    </row>
    <row r="615" spans="1:14" x14ac:dyDescent="0.25">
      <c r="A615" s="363"/>
      <c r="B615" s="359"/>
      <c r="C615" s="4" t="s">
        <v>52</v>
      </c>
      <c r="D615" s="100">
        <v>100000</v>
      </c>
      <c r="E615" s="45">
        <v>100000</v>
      </c>
      <c r="F615" s="45">
        <v>0</v>
      </c>
      <c r="G615" s="45"/>
      <c r="H615" s="45"/>
      <c r="I615" s="45"/>
      <c r="J615" s="45"/>
      <c r="K615" s="45"/>
      <c r="L615" s="45">
        <f t="shared" si="212"/>
        <v>100000</v>
      </c>
      <c r="M615" s="95">
        <v>0</v>
      </c>
      <c r="N615" s="45">
        <f t="shared" si="213"/>
        <v>100000</v>
      </c>
    </row>
    <row r="616" spans="1:14" x14ac:dyDescent="0.25">
      <c r="A616" s="363"/>
      <c r="B616" s="359"/>
      <c r="C616" s="4" t="s">
        <v>53</v>
      </c>
      <c r="D616" s="100">
        <v>24000</v>
      </c>
      <c r="E616" s="45">
        <v>24000</v>
      </c>
      <c r="F616" s="45">
        <f>SUM('2019.06.30'!F616,'2019.07.31.'!F616,'2019.08.31.'!F616)</f>
        <v>0</v>
      </c>
      <c r="G616" s="45"/>
      <c r="H616" s="45"/>
      <c r="I616" s="45"/>
      <c r="J616" s="45"/>
      <c r="K616" s="45"/>
      <c r="L616" s="45">
        <f t="shared" si="212"/>
        <v>24000</v>
      </c>
      <c r="M616" s="95">
        <v>12000</v>
      </c>
      <c r="N616" s="45">
        <f t="shared" si="213"/>
        <v>12000</v>
      </c>
    </row>
    <row r="617" spans="1:14" x14ac:dyDescent="0.25">
      <c r="A617" s="363"/>
      <c r="B617" s="359"/>
      <c r="C617" s="4" t="s">
        <v>54</v>
      </c>
      <c r="D617" s="100">
        <v>0</v>
      </c>
      <c r="E617" s="45">
        <v>42733</v>
      </c>
      <c r="F617" s="45">
        <f>SUM('2019.06.30'!F617,'2019.07.31.'!F617,'2019.08.31.'!F617)</f>
        <v>0</v>
      </c>
      <c r="G617" s="45"/>
      <c r="H617" s="45"/>
      <c r="I617" s="45"/>
      <c r="J617" s="45"/>
      <c r="K617" s="45"/>
      <c r="L617" s="45">
        <f t="shared" si="212"/>
        <v>42733</v>
      </c>
      <c r="M617" s="95">
        <v>42733</v>
      </c>
      <c r="N617" s="45">
        <f t="shared" si="213"/>
        <v>0</v>
      </c>
    </row>
    <row r="618" spans="1:14" x14ac:dyDescent="0.25">
      <c r="A618" s="363"/>
      <c r="B618" s="359"/>
      <c r="C618" s="4" t="s">
        <v>55</v>
      </c>
      <c r="D618" s="100">
        <v>0</v>
      </c>
      <c r="E618" s="45">
        <v>0</v>
      </c>
      <c r="F618" s="45">
        <f>SUM('2019.06.30'!F618,'2019.07.31.'!F618,'2019.08.31.'!F618)</f>
        <v>0</v>
      </c>
      <c r="G618" s="45"/>
      <c r="H618" s="45"/>
      <c r="I618" s="45"/>
      <c r="J618" s="45"/>
      <c r="K618" s="45"/>
      <c r="L618" s="45">
        <f t="shared" si="212"/>
        <v>0</v>
      </c>
      <c r="M618" s="95">
        <v>0</v>
      </c>
      <c r="N618" s="45">
        <f t="shared" si="213"/>
        <v>0</v>
      </c>
    </row>
    <row r="619" spans="1:14" x14ac:dyDescent="0.25">
      <c r="A619" s="363"/>
      <c r="B619" s="359"/>
      <c r="C619" s="18" t="s">
        <v>44</v>
      </c>
      <c r="D619" s="108">
        <f>SUM(D612:D618)</f>
        <v>5219436</v>
      </c>
      <c r="E619" s="108">
        <f>SUM(E612:E618)</f>
        <v>5219436</v>
      </c>
      <c r="F619" s="108">
        <f>SUM(F612:F618)</f>
        <v>0</v>
      </c>
      <c r="G619" s="51">
        <f t="shared" ref="G619:N619" si="214">SUM(G612:G618)</f>
        <v>302059</v>
      </c>
      <c r="H619" s="51">
        <f t="shared" si="214"/>
        <v>0</v>
      </c>
      <c r="I619" s="51">
        <f t="shared" si="214"/>
        <v>0</v>
      </c>
      <c r="J619" s="51"/>
      <c r="K619" s="51">
        <f t="shared" si="214"/>
        <v>0</v>
      </c>
      <c r="L619" s="51">
        <f t="shared" si="214"/>
        <v>5521495</v>
      </c>
      <c r="M619" s="185">
        <f t="shared" si="214"/>
        <v>3155114</v>
      </c>
      <c r="N619" s="83">
        <f t="shared" si="214"/>
        <v>2366381</v>
      </c>
    </row>
    <row r="620" spans="1:14" x14ac:dyDescent="0.25">
      <c r="A620" s="363"/>
      <c r="B620" s="359"/>
      <c r="C620" s="220" t="s">
        <v>45</v>
      </c>
      <c r="D620" s="219">
        <v>985874</v>
      </c>
      <c r="E620" s="215">
        <v>985874</v>
      </c>
      <c r="F620" s="215">
        <f>SUM('2019.06.30'!F620,'2019.07.31.'!F620,'2019.08.31.'!F620)</f>
        <v>0</v>
      </c>
      <c r="G620" s="215">
        <v>58902</v>
      </c>
      <c r="H620" s="215"/>
      <c r="I620" s="215"/>
      <c r="J620" s="215"/>
      <c r="K620" s="215"/>
      <c r="L620" s="216">
        <f t="shared" ref="L620:L630" si="215">E620+F620+G620+H620+I620+K620</f>
        <v>1044776</v>
      </c>
      <c r="M620" s="217">
        <v>618642</v>
      </c>
      <c r="N620" s="216">
        <f t="shared" ref="N620:N630" si="216">L620-M620</f>
        <v>426134</v>
      </c>
    </row>
    <row r="621" spans="1:14" x14ac:dyDescent="0.25">
      <c r="A621" s="363"/>
      <c r="B621" s="359"/>
      <c r="C621" s="4" t="s">
        <v>46</v>
      </c>
      <c r="D621" s="100">
        <v>40000</v>
      </c>
      <c r="E621" s="45">
        <v>40000</v>
      </c>
      <c r="F621" s="45">
        <f>SUM('2019.06.30'!F621,'2019.07.31.'!F621,'2019.08.31.'!F621)</f>
        <v>0</v>
      </c>
      <c r="G621" s="45"/>
      <c r="H621" s="45"/>
      <c r="I621" s="45"/>
      <c r="J621" s="45"/>
      <c r="K621" s="45"/>
      <c r="L621" s="45">
        <f t="shared" si="215"/>
        <v>40000</v>
      </c>
      <c r="M621" s="95">
        <v>8289</v>
      </c>
      <c r="N621" s="45">
        <f t="shared" si="216"/>
        <v>31711</v>
      </c>
    </row>
    <row r="622" spans="1:14" x14ac:dyDescent="0.25">
      <c r="A622" s="363"/>
      <c r="B622" s="359"/>
      <c r="C622" s="4" t="s">
        <v>56</v>
      </c>
      <c r="D622" s="100">
        <v>40000</v>
      </c>
      <c r="E622" s="45">
        <v>38359</v>
      </c>
      <c r="F622" s="45">
        <f>SUM('2019.06.30'!F622,'2019.07.31.'!F622,'2019.08.31.'!F622)</f>
        <v>0</v>
      </c>
      <c r="G622" s="45"/>
      <c r="H622" s="45"/>
      <c r="I622" s="45"/>
      <c r="J622" s="45"/>
      <c r="K622" s="45"/>
      <c r="L622" s="45">
        <f t="shared" si="215"/>
        <v>38359</v>
      </c>
      <c r="M622" s="95">
        <v>0</v>
      </c>
      <c r="N622" s="45">
        <f t="shared" si="216"/>
        <v>38359</v>
      </c>
    </row>
    <row r="623" spans="1:14" x14ac:dyDescent="0.25">
      <c r="A623" s="363"/>
      <c r="B623" s="359"/>
      <c r="C623" s="92" t="s">
        <v>58</v>
      </c>
      <c r="D623" s="106">
        <v>0</v>
      </c>
      <c r="E623" s="45">
        <v>1641</v>
      </c>
      <c r="F623" s="45">
        <f>SUM('2019.06.30'!F623,'2019.07.31.'!F623,'2019.08.31.'!F623)</f>
        <v>0</v>
      </c>
      <c r="G623" s="45"/>
      <c r="H623" s="45"/>
      <c r="I623" s="45"/>
      <c r="J623" s="45"/>
      <c r="K623" s="45"/>
      <c r="L623" s="45">
        <f t="shared" si="215"/>
        <v>1641</v>
      </c>
      <c r="M623" s="95">
        <v>1641</v>
      </c>
      <c r="N623" s="95">
        <f t="shared" si="216"/>
        <v>0</v>
      </c>
    </row>
    <row r="624" spans="1:14" x14ac:dyDescent="0.25">
      <c r="A624" s="363"/>
      <c r="B624" s="359"/>
      <c r="C624" s="4" t="s">
        <v>65</v>
      </c>
      <c r="D624" s="100">
        <v>0</v>
      </c>
      <c r="E624" s="45">
        <v>0</v>
      </c>
      <c r="F624" s="45">
        <f>SUM('2019.06.30'!F624,'2019.07.31.'!F624,'2019.08.31.'!F624)</f>
        <v>0</v>
      </c>
      <c r="G624" s="45"/>
      <c r="H624" s="45"/>
      <c r="I624" s="45"/>
      <c r="J624" s="45"/>
      <c r="K624" s="45"/>
      <c r="L624" s="45">
        <f t="shared" si="215"/>
        <v>0</v>
      </c>
      <c r="M624" s="95">
        <v>0</v>
      </c>
      <c r="N624" s="45">
        <f t="shared" si="216"/>
        <v>0</v>
      </c>
    </row>
    <row r="625" spans="1:14" x14ac:dyDescent="0.25">
      <c r="A625" s="363"/>
      <c r="B625" s="359"/>
      <c r="C625" s="4" t="s">
        <v>60</v>
      </c>
      <c r="D625" s="100">
        <v>5000</v>
      </c>
      <c r="E625" s="45">
        <v>6000</v>
      </c>
      <c r="F625" s="64">
        <f>SUM('2019.06.30'!F625,'2019.07.31.'!F625,'2019.08.31.'!F625)</f>
        <v>0</v>
      </c>
      <c r="G625" s="45"/>
      <c r="H625" s="45"/>
      <c r="I625" s="45"/>
      <c r="J625" s="45"/>
      <c r="K625" s="45"/>
      <c r="L625" s="45">
        <f t="shared" si="215"/>
        <v>6000</v>
      </c>
      <c r="M625" s="95">
        <v>3937</v>
      </c>
      <c r="N625" s="45">
        <f t="shared" si="216"/>
        <v>2063</v>
      </c>
    </row>
    <row r="626" spans="1:14" x14ac:dyDescent="0.25">
      <c r="A626" s="363"/>
      <c r="B626" s="359"/>
      <c r="C626" s="4" t="s">
        <v>47</v>
      </c>
      <c r="D626" s="100">
        <v>16800</v>
      </c>
      <c r="E626" s="45">
        <v>16800</v>
      </c>
      <c r="F626" s="45">
        <f>SUM('2019.06.30'!F626,'2019.07.31.'!F626,'2019.08.31.'!F626)</f>
        <v>0</v>
      </c>
      <c r="G626" s="45"/>
      <c r="H626" s="45"/>
      <c r="I626" s="45"/>
      <c r="J626" s="45"/>
      <c r="K626" s="45"/>
      <c r="L626" s="45">
        <f t="shared" si="215"/>
        <v>16800</v>
      </c>
      <c r="M626" s="95">
        <v>8400</v>
      </c>
      <c r="N626" s="45">
        <f t="shared" si="216"/>
        <v>8400</v>
      </c>
    </row>
    <row r="627" spans="1:14" x14ac:dyDescent="0.25">
      <c r="A627" s="363"/>
      <c r="B627" s="359"/>
      <c r="C627" s="4" t="s">
        <v>61</v>
      </c>
      <c r="D627" s="100">
        <v>0</v>
      </c>
      <c r="E627" s="45">
        <v>206</v>
      </c>
      <c r="F627" s="45">
        <f>SUM('2019.06.30'!F627,'2019.07.31.'!F627,'2019.08.31.'!F627)</f>
        <v>0</v>
      </c>
      <c r="G627" s="45"/>
      <c r="H627" s="45"/>
      <c r="I627" s="45"/>
      <c r="J627" s="45"/>
      <c r="K627" s="45"/>
      <c r="L627" s="45">
        <f t="shared" si="215"/>
        <v>206</v>
      </c>
      <c r="M627" s="95">
        <v>206</v>
      </c>
      <c r="N627" s="45">
        <f t="shared" si="216"/>
        <v>0</v>
      </c>
    </row>
    <row r="628" spans="1:14" x14ac:dyDescent="0.25">
      <c r="A628" s="363"/>
      <c r="B628" s="359"/>
      <c r="C628" s="4" t="s">
        <v>62</v>
      </c>
      <c r="D628" s="100">
        <v>10000</v>
      </c>
      <c r="E628" s="45">
        <v>10000</v>
      </c>
      <c r="F628" s="45">
        <f>SUM('2019.06.30'!F628,'2019.07.31.'!F628,'2019.08.31.'!F628)</f>
        <v>0</v>
      </c>
      <c r="G628" s="45"/>
      <c r="H628" s="45"/>
      <c r="I628" s="45"/>
      <c r="J628" s="45"/>
      <c r="K628" s="45"/>
      <c r="L628" s="45">
        <f t="shared" si="215"/>
        <v>10000</v>
      </c>
      <c r="M628" s="95">
        <v>0</v>
      </c>
      <c r="N628" s="45">
        <f t="shared" si="216"/>
        <v>10000</v>
      </c>
    </row>
    <row r="629" spans="1:14" x14ac:dyDescent="0.25">
      <c r="A629" s="363"/>
      <c r="B629" s="359"/>
      <c r="C629" s="4" t="s">
        <v>48</v>
      </c>
      <c r="D629" s="100">
        <v>18550</v>
      </c>
      <c r="E629" s="45">
        <v>18550</v>
      </c>
      <c r="F629" s="45">
        <f>SUM('2019.06.30'!F629,'2019.07.31.'!F629,'2019.08.31.'!F629)</f>
        <v>0</v>
      </c>
      <c r="G629" s="45"/>
      <c r="H629" s="45"/>
      <c r="I629" s="45"/>
      <c r="J629" s="45"/>
      <c r="K629" s="45"/>
      <c r="L629" s="45">
        <f t="shared" si="215"/>
        <v>18550</v>
      </c>
      <c r="M629" s="95">
        <v>3344</v>
      </c>
      <c r="N629" s="45">
        <f t="shared" si="216"/>
        <v>15206</v>
      </c>
    </row>
    <row r="630" spans="1:14" x14ac:dyDescent="0.25">
      <c r="A630" s="363"/>
      <c r="B630" s="359"/>
      <c r="C630" s="4" t="s">
        <v>63</v>
      </c>
      <c r="D630" s="100">
        <v>493692</v>
      </c>
      <c r="E630" s="45">
        <v>492486</v>
      </c>
      <c r="F630" s="64">
        <v>-15000</v>
      </c>
      <c r="G630" s="45"/>
      <c r="H630" s="45"/>
      <c r="I630" s="45"/>
      <c r="J630" s="45"/>
      <c r="K630" s="45"/>
      <c r="L630" s="45">
        <f t="shared" si="215"/>
        <v>477486</v>
      </c>
      <c r="M630" s="95">
        <v>0</v>
      </c>
      <c r="N630" s="45">
        <f t="shared" si="216"/>
        <v>477486</v>
      </c>
    </row>
    <row r="631" spans="1:14" x14ac:dyDescent="0.25">
      <c r="A631" s="363"/>
      <c r="B631" s="359"/>
      <c r="C631" s="18" t="s">
        <v>49</v>
      </c>
      <c r="D631" s="108">
        <f>SUM(D621:D630)</f>
        <v>624042</v>
      </c>
      <c r="E631" s="108">
        <f>SUM(E621:E630)</f>
        <v>624042</v>
      </c>
      <c r="F631" s="108">
        <f>SUM(F621:F630)</f>
        <v>-15000</v>
      </c>
      <c r="G631" s="51">
        <f t="shared" ref="G631:N631" si="217">SUM(G621:G630)</f>
        <v>0</v>
      </c>
      <c r="H631" s="51">
        <f t="shared" si="217"/>
        <v>0</v>
      </c>
      <c r="I631" s="51">
        <f t="shared" si="217"/>
        <v>0</v>
      </c>
      <c r="J631" s="51"/>
      <c r="K631" s="51">
        <f t="shared" si="217"/>
        <v>0</v>
      </c>
      <c r="L631" s="51">
        <f t="shared" si="217"/>
        <v>609042</v>
      </c>
      <c r="M631" s="185">
        <f t="shared" si="217"/>
        <v>25817</v>
      </c>
      <c r="N631" s="83">
        <f t="shared" si="217"/>
        <v>583225</v>
      </c>
    </row>
    <row r="632" spans="1:14" x14ac:dyDescent="0.25">
      <c r="A632" s="363"/>
      <c r="B632" s="359" t="s">
        <v>24</v>
      </c>
      <c r="C632" s="4" t="s">
        <v>65</v>
      </c>
      <c r="D632" s="100">
        <v>72000</v>
      </c>
      <c r="E632" s="45">
        <v>66000</v>
      </c>
      <c r="F632" s="45">
        <f>SUM('2019.06.30'!F632,'2019.07.31.'!F632,'2019.08.31.'!F632)</f>
        <v>0</v>
      </c>
      <c r="G632" s="45"/>
      <c r="H632" s="45"/>
      <c r="I632" s="45"/>
      <c r="J632" s="45"/>
      <c r="K632" s="45"/>
      <c r="L632" s="45">
        <f t="shared" ref="L632:L635" si="218">E632+F632+G632+H632+I632+K632</f>
        <v>66000</v>
      </c>
      <c r="M632" s="95">
        <v>42000</v>
      </c>
      <c r="N632" s="45">
        <f t="shared" ref="N632:N635" si="219">L632-M632</f>
        <v>24000</v>
      </c>
    </row>
    <row r="633" spans="1:14" x14ac:dyDescent="0.25">
      <c r="A633" s="363"/>
      <c r="B633" s="359"/>
      <c r="C633" s="4" t="s">
        <v>60</v>
      </c>
      <c r="D633" s="100">
        <v>6000</v>
      </c>
      <c r="E633" s="45">
        <v>12000</v>
      </c>
      <c r="F633" s="45">
        <v>15000</v>
      </c>
      <c r="G633" s="45"/>
      <c r="H633" s="45"/>
      <c r="I633" s="45"/>
      <c r="J633" s="45"/>
      <c r="K633" s="45"/>
      <c r="L633" s="45">
        <f t="shared" si="218"/>
        <v>27000</v>
      </c>
      <c r="M633" s="95">
        <v>12000</v>
      </c>
      <c r="N633" s="64">
        <f t="shared" si="219"/>
        <v>15000</v>
      </c>
    </row>
    <row r="634" spans="1:14" x14ac:dyDescent="0.25">
      <c r="A634" s="363"/>
      <c r="B634" s="359"/>
      <c r="C634" s="4" t="s">
        <v>61</v>
      </c>
      <c r="D634" s="100">
        <v>0</v>
      </c>
      <c r="E634" s="45">
        <v>0</v>
      </c>
      <c r="F634" s="45">
        <f>SUM('2019.06.30'!F634,'2019.07.31.'!F634,'2019.08.31.'!F634)</f>
        <v>0</v>
      </c>
      <c r="G634" s="45"/>
      <c r="H634" s="45"/>
      <c r="I634" s="45"/>
      <c r="J634" s="45"/>
      <c r="K634" s="45"/>
      <c r="L634" s="45">
        <f t="shared" si="218"/>
        <v>0</v>
      </c>
      <c r="M634" s="95">
        <v>0</v>
      </c>
      <c r="N634" s="45">
        <f t="shared" si="219"/>
        <v>0</v>
      </c>
    </row>
    <row r="635" spans="1:14" x14ac:dyDescent="0.25">
      <c r="A635" s="363"/>
      <c r="B635" s="359"/>
      <c r="C635" s="4" t="s">
        <v>48</v>
      </c>
      <c r="D635" s="100">
        <v>21060</v>
      </c>
      <c r="E635" s="45">
        <v>21060</v>
      </c>
      <c r="F635" s="45">
        <f>SUM('2019.06.30'!F635,'2019.07.31.'!F635,'2019.08.31.'!F635)</f>
        <v>0</v>
      </c>
      <c r="G635" s="45"/>
      <c r="H635" s="45"/>
      <c r="I635" s="45"/>
      <c r="J635" s="45"/>
      <c r="K635" s="45"/>
      <c r="L635" s="45">
        <f t="shared" si="218"/>
        <v>21060</v>
      </c>
      <c r="M635" s="95">
        <v>14580</v>
      </c>
      <c r="N635" s="45">
        <f t="shared" si="219"/>
        <v>6480</v>
      </c>
    </row>
    <row r="636" spans="1:14" x14ac:dyDescent="0.25">
      <c r="A636" s="363"/>
      <c r="B636" s="359"/>
      <c r="C636" s="18" t="s">
        <v>49</v>
      </c>
      <c r="D636" s="108">
        <f>SUM(D632:D635)</f>
        <v>99060</v>
      </c>
      <c r="E636" s="108">
        <f>SUM(E632:E635)</f>
        <v>99060</v>
      </c>
      <c r="F636" s="108">
        <f>SUM(F632:F635)</f>
        <v>15000</v>
      </c>
      <c r="G636" s="51">
        <f t="shared" ref="G636:N636" si="220">SUM(G632:G635)</f>
        <v>0</v>
      </c>
      <c r="H636" s="51">
        <f t="shared" si="220"/>
        <v>0</v>
      </c>
      <c r="I636" s="51">
        <f t="shared" si="220"/>
        <v>0</v>
      </c>
      <c r="J636" s="51"/>
      <c r="K636" s="51">
        <f t="shared" si="220"/>
        <v>0</v>
      </c>
      <c r="L636" s="51">
        <f t="shared" si="220"/>
        <v>114060</v>
      </c>
      <c r="M636" s="185">
        <f t="shared" si="220"/>
        <v>68580</v>
      </c>
      <c r="N636" s="83">
        <f t="shared" si="220"/>
        <v>45480</v>
      </c>
    </row>
    <row r="637" spans="1:14" x14ac:dyDescent="0.25">
      <c r="A637" s="363" t="s">
        <v>105</v>
      </c>
      <c r="B637" s="359" t="s">
        <v>21</v>
      </c>
      <c r="C637" s="4" t="s">
        <v>43</v>
      </c>
      <c r="D637" s="100">
        <v>498865</v>
      </c>
      <c r="E637" s="45">
        <v>498865</v>
      </c>
      <c r="F637" s="45">
        <f>SUM('2019.06.30'!F637,'2019.07.31.'!F637,'2019.08.31.'!F637)</f>
        <v>0</v>
      </c>
      <c r="G637" s="45"/>
      <c r="H637" s="45"/>
      <c r="I637" s="45"/>
      <c r="J637" s="45"/>
      <c r="K637" s="45"/>
      <c r="L637" s="45">
        <f t="shared" ref="L637:L638" si="221">E637+F637+G637+H637+I637+K637</f>
        <v>498865</v>
      </c>
      <c r="M637" s="95">
        <v>124863</v>
      </c>
      <c r="N637" s="45">
        <f t="shared" ref="N637:N638" si="222">L637-M637</f>
        <v>374002</v>
      </c>
    </row>
    <row r="638" spans="1:14" x14ac:dyDescent="0.25">
      <c r="A638" s="363"/>
      <c r="B638" s="359"/>
      <c r="C638" s="4" t="s">
        <v>45</v>
      </c>
      <c r="D638" s="100">
        <v>92817</v>
      </c>
      <c r="E638" s="45">
        <v>92817</v>
      </c>
      <c r="F638" s="45">
        <f>SUM('2019.06.30'!F638,'2019.07.31.'!F638,'2019.08.31.'!F638)</f>
        <v>0</v>
      </c>
      <c r="G638" s="45"/>
      <c r="H638" s="45"/>
      <c r="I638" s="45"/>
      <c r="J638" s="45"/>
      <c r="K638" s="45"/>
      <c r="L638" s="45">
        <f t="shared" si="221"/>
        <v>92817</v>
      </c>
      <c r="M638" s="95">
        <v>24019</v>
      </c>
      <c r="N638" s="45">
        <f t="shared" si="222"/>
        <v>68798</v>
      </c>
    </row>
    <row r="639" spans="1:14" x14ac:dyDescent="0.25">
      <c r="A639" s="472" t="s">
        <v>161</v>
      </c>
      <c r="B639" s="473"/>
      <c r="C639" s="474"/>
      <c r="D639" s="224">
        <f>SUM(D606+D607+D608+D611+D619+D620+D631+D636+D637+D638)</f>
        <v>7520094</v>
      </c>
      <c r="E639" s="224">
        <f>SUM(E606+E607+E608+E611+E619+E620+E631+E636+E637+E638)</f>
        <v>7520094</v>
      </c>
      <c r="F639" s="225">
        <f>SUM('2019.06.30'!F639,'2019.07.31.'!F639,'2019.08.31.'!F639)</f>
        <v>0</v>
      </c>
      <c r="G639" s="225">
        <f t="shared" ref="G639:N639" si="223">SUM(G606,G607,G608,G611,G619,G620,G631,G636,G637,G638)</f>
        <v>360961</v>
      </c>
      <c r="H639" s="225">
        <f t="shared" si="223"/>
        <v>0</v>
      </c>
      <c r="I639" s="225">
        <f t="shared" si="223"/>
        <v>0</v>
      </c>
      <c r="J639" s="225"/>
      <c r="K639" s="225">
        <f t="shared" si="223"/>
        <v>0</v>
      </c>
      <c r="L639" s="225">
        <f t="shared" si="223"/>
        <v>7881055</v>
      </c>
      <c r="M639" s="226">
        <f>SUM(M606,M607,M608,M611,M619,M620,M631,M636,M637,M638)</f>
        <v>4017035</v>
      </c>
      <c r="N639" s="225">
        <f t="shared" si="223"/>
        <v>3864020</v>
      </c>
    </row>
    <row r="640" spans="1:14" x14ac:dyDescent="0.25">
      <c r="A640" s="363" t="s">
        <v>106</v>
      </c>
      <c r="B640" s="357" t="s">
        <v>42</v>
      </c>
      <c r="C640" s="92" t="s">
        <v>52</v>
      </c>
      <c r="D640" s="106">
        <v>0</v>
      </c>
      <c r="E640" s="45">
        <v>23760</v>
      </c>
      <c r="F640" s="45">
        <f>(SUBTOTAL(9,'2019.07.31.'!F640,'2019.08.31.'!F640))+11880</f>
        <v>23760</v>
      </c>
      <c r="G640" s="45"/>
      <c r="H640" s="45"/>
      <c r="I640" s="45"/>
      <c r="J640" s="45"/>
      <c r="K640" s="45"/>
      <c r="L640" s="45">
        <f t="shared" ref="L640:L642" si="224">E640+F640+G640+H640+I640+K640</f>
        <v>47520</v>
      </c>
      <c r="M640" s="95">
        <v>35640</v>
      </c>
      <c r="N640" s="64">
        <f t="shared" ref="N640:N642" si="225">L640-M640</f>
        <v>11880</v>
      </c>
    </row>
    <row r="641" spans="1:14" x14ac:dyDescent="0.25">
      <c r="A641" s="363"/>
      <c r="B641" s="364"/>
      <c r="C641" s="4" t="s">
        <v>43</v>
      </c>
      <c r="D641" s="100">
        <v>978360</v>
      </c>
      <c r="E641" s="45">
        <v>954600</v>
      </c>
      <c r="F641" s="45">
        <f>(SUM('2019.06.30'!F641,'2019.07.31.'!F641,'2019.08.31.'!F641))-11880</f>
        <v>-17820</v>
      </c>
      <c r="G641" s="45"/>
      <c r="H641" s="45"/>
      <c r="I641" s="45"/>
      <c r="J641" s="45"/>
      <c r="K641" s="45"/>
      <c r="L641" s="45">
        <f t="shared" si="224"/>
        <v>936780</v>
      </c>
      <c r="M641" s="95">
        <v>619807</v>
      </c>
      <c r="N641" s="45">
        <f t="shared" si="225"/>
        <v>316973</v>
      </c>
    </row>
    <row r="642" spans="1:14" x14ac:dyDescent="0.25">
      <c r="A642" s="363"/>
      <c r="B642" s="364"/>
      <c r="C642" s="4" t="s">
        <v>54</v>
      </c>
      <c r="D642" s="100">
        <v>0</v>
      </c>
      <c r="E642" s="45">
        <v>1875</v>
      </c>
      <c r="F642" s="45">
        <f>SUM('2019.06.30'!F642,'2019.07.31.'!F642,'2019.08.31.'!F642)</f>
        <v>0</v>
      </c>
      <c r="G642" s="45"/>
      <c r="H642" s="45"/>
      <c r="I642" s="45"/>
      <c r="J642" s="45"/>
      <c r="K642" s="45"/>
      <c r="L642" s="45">
        <f t="shared" si="224"/>
        <v>1875</v>
      </c>
      <c r="M642" s="95">
        <v>1875</v>
      </c>
      <c r="N642" s="45">
        <f t="shared" si="225"/>
        <v>0</v>
      </c>
    </row>
    <row r="643" spans="1:14" x14ac:dyDescent="0.25">
      <c r="A643" s="363"/>
      <c r="B643" s="364"/>
      <c r="C643" s="18" t="s">
        <v>44</v>
      </c>
      <c r="D643" s="108">
        <f>SUM(D640:D642)</f>
        <v>978360</v>
      </c>
      <c r="E643" s="108">
        <f>SUM(E640:E642)</f>
        <v>980235</v>
      </c>
      <c r="F643" s="108">
        <f>SUM(F640:F642)</f>
        <v>5940</v>
      </c>
      <c r="G643" s="51">
        <f t="shared" ref="G643:N643" si="226">SUM(G640:G642)</f>
        <v>0</v>
      </c>
      <c r="H643" s="51">
        <f t="shared" si="226"/>
        <v>0</v>
      </c>
      <c r="I643" s="51">
        <f>SUM(I640:I642)</f>
        <v>0</v>
      </c>
      <c r="J643" s="51"/>
      <c r="K643" s="51">
        <f>SUM(K640:K642)</f>
        <v>0</v>
      </c>
      <c r="L643" s="51">
        <f t="shared" si="226"/>
        <v>986175</v>
      </c>
      <c r="M643" s="185">
        <f t="shared" si="226"/>
        <v>657322</v>
      </c>
      <c r="N643" s="83">
        <f t="shared" si="226"/>
        <v>328853</v>
      </c>
    </row>
    <row r="644" spans="1:14" x14ac:dyDescent="0.25">
      <c r="A644" s="363"/>
      <c r="B644" s="364"/>
      <c r="C644" s="220" t="s">
        <v>45</v>
      </c>
      <c r="D644" s="219">
        <v>91314</v>
      </c>
      <c r="E644" s="215">
        <v>91314</v>
      </c>
      <c r="F644" s="215">
        <f>SUM('2019.06.30'!F644,'2019.07.31.'!F644,'2019.08.31.'!F644)</f>
        <v>0</v>
      </c>
      <c r="G644" s="215"/>
      <c r="H644" s="215"/>
      <c r="I644" s="215"/>
      <c r="J644" s="215"/>
      <c r="K644" s="215"/>
      <c r="L644" s="216">
        <f t="shared" ref="L644:L648" si="227">E644+F644+G644+H644+I644+K644</f>
        <v>91314</v>
      </c>
      <c r="M644" s="217">
        <v>59899</v>
      </c>
      <c r="N644" s="216">
        <f t="shared" ref="N644:N648" si="228">L644-M644</f>
        <v>31415</v>
      </c>
    </row>
    <row r="645" spans="1:14" x14ac:dyDescent="0.25">
      <c r="A645" s="363"/>
      <c r="B645" s="364"/>
      <c r="C645" s="4" t="s">
        <v>46</v>
      </c>
      <c r="D645" s="100">
        <v>0</v>
      </c>
      <c r="E645" s="45">
        <v>3181</v>
      </c>
      <c r="F645" s="45">
        <f>SUM('2019.06.30'!F645,'2019.07.31.'!F645,'2019.08.31.'!F645)</f>
        <v>0</v>
      </c>
      <c r="G645" s="45"/>
      <c r="H645" s="45"/>
      <c r="I645" s="45"/>
      <c r="J645" s="45"/>
      <c r="K645" s="45"/>
      <c r="L645" s="45">
        <f t="shared" si="227"/>
        <v>3181</v>
      </c>
      <c r="M645" s="95">
        <v>3181</v>
      </c>
      <c r="N645" s="95">
        <f t="shared" si="228"/>
        <v>0</v>
      </c>
    </row>
    <row r="646" spans="1:14" x14ac:dyDescent="0.25">
      <c r="A646" s="363"/>
      <c r="B646" s="364"/>
      <c r="C646" s="4" t="s">
        <v>56</v>
      </c>
      <c r="D646" s="100">
        <v>0</v>
      </c>
      <c r="E646" s="45">
        <v>428</v>
      </c>
      <c r="F646" s="45">
        <f>SUM('2019.06.30'!F646,'2019.07.31.'!F646,'2019.08.31.'!F646)</f>
        <v>0</v>
      </c>
      <c r="G646" s="45"/>
      <c r="H646" s="45"/>
      <c r="I646" s="45"/>
      <c r="J646" s="45"/>
      <c r="K646" s="45"/>
      <c r="L646" s="45">
        <f t="shared" si="227"/>
        <v>428</v>
      </c>
      <c r="M646" s="95">
        <v>428</v>
      </c>
      <c r="N646" s="94">
        <f t="shared" si="228"/>
        <v>0</v>
      </c>
    </row>
    <row r="647" spans="1:14" x14ac:dyDescent="0.25">
      <c r="A647" s="363"/>
      <c r="B647" s="364"/>
      <c r="C647" s="4" t="s">
        <v>47</v>
      </c>
      <c r="D647" s="100">
        <v>0</v>
      </c>
      <c r="E647" s="45">
        <v>3800</v>
      </c>
      <c r="F647" s="64">
        <f>SUM('2019.06.30'!F647,'2019.07.31.'!F647,'2019.08.31.'!F647)</f>
        <v>1900</v>
      </c>
      <c r="G647" s="45"/>
      <c r="H647" s="45"/>
      <c r="I647" s="45"/>
      <c r="J647" s="45"/>
      <c r="K647" s="45"/>
      <c r="L647" s="45">
        <f t="shared" si="227"/>
        <v>5700</v>
      </c>
      <c r="M647" s="95">
        <v>5700</v>
      </c>
      <c r="N647" s="95">
        <f t="shared" si="228"/>
        <v>0</v>
      </c>
    </row>
    <row r="648" spans="1:14" x14ac:dyDescent="0.25">
      <c r="A648" s="363"/>
      <c r="B648" s="364"/>
      <c r="C648" s="92" t="s">
        <v>48</v>
      </c>
      <c r="D648" s="106">
        <v>0</v>
      </c>
      <c r="E648" s="45">
        <v>973</v>
      </c>
      <c r="F648" s="45">
        <f>SUM('2019.06.30'!F648,'2019.07.31.'!F648,'2019.08.31.'!F648)</f>
        <v>0</v>
      </c>
      <c r="G648" s="45"/>
      <c r="H648" s="45"/>
      <c r="I648" s="45"/>
      <c r="J648" s="45"/>
      <c r="K648" s="45"/>
      <c r="L648" s="45">
        <f t="shared" si="227"/>
        <v>973</v>
      </c>
      <c r="M648" s="95">
        <v>973</v>
      </c>
      <c r="N648" s="94">
        <f t="shared" si="228"/>
        <v>0</v>
      </c>
    </row>
    <row r="649" spans="1:14" x14ac:dyDescent="0.25">
      <c r="A649" s="363"/>
      <c r="B649" s="358"/>
      <c r="C649" s="18" t="s">
        <v>49</v>
      </c>
      <c r="D649" s="108">
        <f>SUM(D645:D648)</f>
        <v>0</v>
      </c>
      <c r="E649" s="108">
        <f>SUM(E645:E648)</f>
        <v>8382</v>
      </c>
      <c r="F649" s="108">
        <f>SUM(F645:F648)</f>
        <v>1900</v>
      </c>
      <c r="G649" s="51">
        <f t="shared" ref="G649:K649" si="229">SUM(G645:G648)</f>
        <v>0</v>
      </c>
      <c r="H649" s="51">
        <f t="shared" si="229"/>
        <v>0</v>
      </c>
      <c r="I649" s="51">
        <f t="shared" si="229"/>
        <v>0</v>
      </c>
      <c r="J649" s="51"/>
      <c r="K649" s="51">
        <f t="shared" si="229"/>
        <v>0</v>
      </c>
      <c r="L649" s="51">
        <f>SUM(L645:L648)</f>
        <v>10282</v>
      </c>
      <c r="M649" s="185">
        <f t="shared" ref="M649:N649" si="230">SUM(M645:M648)</f>
        <v>10282</v>
      </c>
      <c r="N649" s="96">
        <f t="shared" si="230"/>
        <v>0</v>
      </c>
    </row>
    <row r="650" spans="1:14" x14ac:dyDescent="0.25">
      <c r="A650" s="363"/>
      <c r="B650" s="359" t="s">
        <v>21</v>
      </c>
      <c r="C650" s="4" t="s">
        <v>43</v>
      </c>
      <c r="D650" s="100">
        <v>2466477</v>
      </c>
      <c r="E650" s="45">
        <v>2445514</v>
      </c>
      <c r="F650" s="64">
        <f>SUM('2019.06.30'!F650,'2019.07.31.'!F650,'2019.08.31.'!F650)</f>
        <v>0</v>
      </c>
      <c r="G650" s="45">
        <v>159500</v>
      </c>
      <c r="H650" s="45"/>
      <c r="I650" s="45"/>
      <c r="J650" s="45"/>
      <c r="K650" s="45"/>
      <c r="L650" s="45">
        <f t="shared" ref="L650:L655" si="231">E650+F650+G650+H650+I650+K650</f>
        <v>2605014</v>
      </c>
      <c r="M650" s="95">
        <v>1620256</v>
      </c>
      <c r="N650" s="45">
        <f t="shared" ref="N650:N655" si="232">L650-M650</f>
        <v>984758</v>
      </c>
    </row>
    <row r="651" spans="1:14" x14ac:dyDescent="0.25">
      <c r="A651" s="363"/>
      <c r="B651" s="359"/>
      <c r="C651" s="4" t="s">
        <v>50</v>
      </c>
      <c r="D651" s="100">
        <v>100000</v>
      </c>
      <c r="E651" s="45">
        <v>100000</v>
      </c>
      <c r="F651" s="45">
        <f>SUM('2019.06.30'!F651,'2019.07.31.'!F651,'2019.08.31.'!F651)</f>
        <v>0</v>
      </c>
      <c r="G651" s="45"/>
      <c r="H651" s="45"/>
      <c r="I651" s="45"/>
      <c r="J651" s="45"/>
      <c r="K651" s="45"/>
      <c r="L651" s="45">
        <f t="shared" si="231"/>
        <v>100000</v>
      </c>
      <c r="M651" s="95">
        <v>50000</v>
      </c>
      <c r="N651" s="45">
        <f t="shared" si="232"/>
        <v>50000</v>
      </c>
    </row>
    <row r="652" spans="1:14" x14ac:dyDescent="0.25">
      <c r="A652" s="363"/>
      <c r="B652" s="359"/>
      <c r="C652" s="4" t="s">
        <v>51</v>
      </c>
      <c r="D652" s="100">
        <v>5000</v>
      </c>
      <c r="E652" s="45">
        <v>5000</v>
      </c>
      <c r="F652" s="45">
        <f>SUM('2019.06.30'!F652,'2019.07.31.'!F652,'2019.08.31.'!F652)</f>
        <v>0</v>
      </c>
      <c r="G652" s="45"/>
      <c r="H652" s="45"/>
      <c r="I652" s="45"/>
      <c r="J652" s="45"/>
      <c r="K652" s="45"/>
      <c r="L652" s="45">
        <f t="shared" si="231"/>
        <v>5000</v>
      </c>
      <c r="M652" s="95">
        <v>0</v>
      </c>
      <c r="N652" s="45">
        <f t="shared" si="232"/>
        <v>5000</v>
      </c>
    </row>
    <row r="653" spans="1:14" x14ac:dyDescent="0.25">
      <c r="A653" s="363"/>
      <c r="B653" s="359"/>
      <c r="C653" s="92" t="s">
        <v>52</v>
      </c>
      <c r="D653" s="100">
        <v>0</v>
      </c>
      <c r="E653" s="45">
        <v>5940</v>
      </c>
      <c r="F653" s="64">
        <f>SUBTOTAL(9,'2019.07.31.'!F653)</f>
        <v>-5940</v>
      </c>
      <c r="G653" s="45"/>
      <c r="H653" s="45"/>
      <c r="I653" s="45"/>
      <c r="J653" s="45"/>
      <c r="K653" s="45"/>
      <c r="L653" s="45">
        <f t="shared" si="231"/>
        <v>0</v>
      </c>
      <c r="M653" s="95">
        <v>0</v>
      </c>
      <c r="N653" s="45">
        <f t="shared" si="232"/>
        <v>0</v>
      </c>
    </row>
    <row r="654" spans="1:14" x14ac:dyDescent="0.25">
      <c r="A654" s="363"/>
      <c r="B654" s="359"/>
      <c r="C654" s="4" t="s">
        <v>53</v>
      </c>
      <c r="D654" s="100">
        <v>12000</v>
      </c>
      <c r="E654" s="45">
        <v>12000</v>
      </c>
      <c r="F654" s="45">
        <f>SUM('2019.06.30'!F654,'2019.07.31.'!F654,'2019.08.31.'!F654)</f>
        <v>0</v>
      </c>
      <c r="G654" s="45"/>
      <c r="H654" s="45"/>
      <c r="I654" s="45"/>
      <c r="J654" s="45"/>
      <c r="K654" s="45"/>
      <c r="L654" s="45">
        <f t="shared" si="231"/>
        <v>12000</v>
      </c>
      <c r="M654" s="95">
        <v>6000</v>
      </c>
      <c r="N654" s="45">
        <f t="shared" si="232"/>
        <v>6000</v>
      </c>
    </row>
    <row r="655" spans="1:14" x14ac:dyDescent="0.25">
      <c r="A655" s="363"/>
      <c r="B655" s="359"/>
      <c r="C655" s="4" t="s">
        <v>54</v>
      </c>
      <c r="D655" s="100">
        <v>0</v>
      </c>
      <c r="E655" s="45">
        <v>113148</v>
      </c>
      <c r="F655" s="64">
        <f>SUM('2019.06.30'!F655,'2019.07.31.'!F655,'2019.08.31.'!F655)</f>
        <v>0</v>
      </c>
      <c r="G655" s="45"/>
      <c r="H655" s="64"/>
      <c r="I655" s="45"/>
      <c r="J655" s="45"/>
      <c r="K655" s="45"/>
      <c r="L655" s="45">
        <f t="shared" si="231"/>
        <v>113148</v>
      </c>
      <c r="M655" s="95">
        <v>13148</v>
      </c>
      <c r="N655" s="45">
        <f t="shared" si="232"/>
        <v>100000</v>
      </c>
    </row>
    <row r="656" spans="1:14" x14ac:dyDescent="0.25">
      <c r="A656" s="363"/>
      <c r="B656" s="359"/>
      <c r="C656" s="18" t="s">
        <v>44</v>
      </c>
      <c r="D656" s="108">
        <f>SUM(D650:D655)</f>
        <v>2583477</v>
      </c>
      <c r="E656" s="108">
        <f>SUM(E650:E655)</f>
        <v>2681602</v>
      </c>
      <c r="F656" s="108">
        <f>SUM(F650:F655)</f>
        <v>-5940</v>
      </c>
      <c r="G656" s="51">
        <f t="shared" ref="G656:N656" si="233">SUM(G650:G655)</f>
        <v>159500</v>
      </c>
      <c r="H656" s="51">
        <f t="shared" si="233"/>
        <v>0</v>
      </c>
      <c r="I656" s="51">
        <f t="shared" si="233"/>
        <v>0</v>
      </c>
      <c r="J656" s="51"/>
      <c r="K656" s="51">
        <f t="shared" si="233"/>
        <v>0</v>
      </c>
      <c r="L656" s="51">
        <f t="shared" si="233"/>
        <v>2835162</v>
      </c>
      <c r="M656" s="185">
        <f t="shared" si="233"/>
        <v>1689404</v>
      </c>
      <c r="N656" s="83">
        <f t="shared" si="233"/>
        <v>1145758</v>
      </c>
    </row>
    <row r="657" spans="1:14" x14ac:dyDescent="0.25">
      <c r="A657" s="363"/>
      <c r="B657" s="359"/>
      <c r="C657" s="220" t="s">
        <v>45</v>
      </c>
      <c r="D657" s="219">
        <v>497366</v>
      </c>
      <c r="E657" s="215">
        <v>516866</v>
      </c>
      <c r="F657" s="215">
        <f>SUM('2019.06.30'!F657,'2019.07.31.'!F657,'2019.08.31.'!F657)</f>
        <v>0</v>
      </c>
      <c r="G657" s="215">
        <v>31102</v>
      </c>
      <c r="H657" s="215"/>
      <c r="I657" s="215"/>
      <c r="J657" s="215"/>
      <c r="K657" s="215"/>
      <c r="L657" s="216">
        <f t="shared" ref="L657:L666" si="234">E657+F657+G657+H657+I657+K657</f>
        <v>547968</v>
      </c>
      <c r="M657" s="217">
        <v>328869</v>
      </c>
      <c r="N657" s="216">
        <f t="shared" ref="N657:N666" si="235">L657-M657</f>
        <v>219099</v>
      </c>
    </row>
    <row r="658" spans="1:14" x14ac:dyDescent="0.25">
      <c r="A658" s="363"/>
      <c r="B658" s="359"/>
      <c r="C658" s="4" t="s">
        <v>46</v>
      </c>
      <c r="D658" s="100">
        <v>40000</v>
      </c>
      <c r="E658" s="45">
        <v>36819</v>
      </c>
      <c r="F658" s="45">
        <f>SUM('2019.06.30'!F658,'2019.07.31.'!F658,'2019.08.31.'!F658)</f>
        <v>0</v>
      </c>
      <c r="G658" s="45"/>
      <c r="H658" s="45"/>
      <c r="I658" s="45"/>
      <c r="J658" s="45"/>
      <c r="K658" s="45"/>
      <c r="L658" s="45">
        <f t="shared" si="234"/>
        <v>36819</v>
      </c>
      <c r="M658" s="95">
        <v>0</v>
      </c>
      <c r="N658" s="45">
        <f t="shared" si="235"/>
        <v>36819</v>
      </c>
    </row>
    <row r="659" spans="1:14" x14ac:dyDescent="0.25">
      <c r="A659" s="363"/>
      <c r="B659" s="359"/>
      <c r="C659" s="4" t="s">
        <v>56</v>
      </c>
      <c r="D659" s="100">
        <v>45000</v>
      </c>
      <c r="E659" s="45">
        <v>41031</v>
      </c>
      <c r="F659" s="45">
        <f>SUM('2019.06.30'!F659,'2019.07.31.'!F659,'2019.08.31.'!F659)</f>
        <v>0</v>
      </c>
      <c r="G659" s="45"/>
      <c r="H659" s="45"/>
      <c r="I659" s="45"/>
      <c r="J659" s="45"/>
      <c r="K659" s="45"/>
      <c r="L659" s="45">
        <f t="shared" si="234"/>
        <v>41031</v>
      </c>
      <c r="M659" s="95">
        <v>3937</v>
      </c>
      <c r="N659" s="64">
        <f t="shared" si="235"/>
        <v>37094</v>
      </c>
    </row>
    <row r="660" spans="1:14" x14ac:dyDescent="0.25">
      <c r="A660" s="363"/>
      <c r="B660" s="359"/>
      <c r="C660" s="92" t="s">
        <v>58</v>
      </c>
      <c r="D660" s="106">
        <v>0</v>
      </c>
      <c r="E660" s="45">
        <v>1641</v>
      </c>
      <c r="F660" s="45">
        <f>SUM('2019.06.30'!F660,'2019.07.31.'!F660,'2019.08.31.'!F660)</f>
        <v>0</v>
      </c>
      <c r="G660" s="45"/>
      <c r="H660" s="45"/>
      <c r="I660" s="45"/>
      <c r="J660" s="45"/>
      <c r="K660" s="45"/>
      <c r="L660" s="45">
        <f t="shared" si="234"/>
        <v>1641</v>
      </c>
      <c r="M660" s="95">
        <v>1641</v>
      </c>
      <c r="N660" s="95">
        <f t="shared" si="235"/>
        <v>0</v>
      </c>
    </row>
    <row r="661" spans="1:14" x14ac:dyDescent="0.25">
      <c r="A661" s="363"/>
      <c r="B661" s="359"/>
      <c r="C661" s="4" t="s">
        <v>59</v>
      </c>
      <c r="D661" s="100">
        <v>50000</v>
      </c>
      <c r="E661" s="45">
        <v>50000</v>
      </c>
      <c r="F661" s="45">
        <f>SUM('2019.06.30'!F661,'2019.07.31.'!F661,'2019.08.31.'!F661)</f>
        <v>0</v>
      </c>
      <c r="G661" s="45"/>
      <c r="H661" s="64"/>
      <c r="I661" s="45"/>
      <c r="J661" s="45"/>
      <c r="K661" s="45"/>
      <c r="L661" s="45">
        <f t="shared" si="234"/>
        <v>50000</v>
      </c>
      <c r="M661" s="95">
        <v>33999</v>
      </c>
      <c r="N661" s="45">
        <f t="shared" si="235"/>
        <v>16001</v>
      </c>
    </row>
    <row r="662" spans="1:14" x14ac:dyDescent="0.25">
      <c r="A662" s="363"/>
      <c r="B662" s="359"/>
      <c r="C662" s="4" t="s">
        <v>60</v>
      </c>
      <c r="D662" s="100">
        <v>10000</v>
      </c>
      <c r="E662" s="45">
        <v>59794</v>
      </c>
      <c r="F662" s="45">
        <f>SUM('2019.06.30'!F662,'2019.07.31.'!F662,'2019.08.31.'!F662)</f>
        <v>-1900</v>
      </c>
      <c r="G662" s="45"/>
      <c r="H662" s="64"/>
      <c r="I662" s="45"/>
      <c r="J662" s="45"/>
      <c r="K662" s="45"/>
      <c r="L662" s="45">
        <f t="shared" si="234"/>
        <v>57894</v>
      </c>
      <c r="M662" s="95">
        <v>10000</v>
      </c>
      <c r="N662" s="45">
        <f t="shared" si="235"/>
        <v>47894</v>
      </c>
    </row>
    <row r="663" spans="1:14" x14ac:dyDescent="0.25">
      <c r="A663" s="363"/>
      <c r="B663" s="359"/>
      <c r="C663" s="4" t="s">
        <v>47</v>
      </c>
      <c r="D663" s="100">
        <v>8400</v>
      </c>
      <c r="E663" s="45">
        <v>8400</v>
      </c>
      <c r="F663" s="64">
        <f>SUM('2019.06.30'!F663,'2019.07.31.'!F663,'2019.08.31.'!F663)</f>
        <v>0</v>
      </c>
      <c r="G663" s="45"/>
      <c r="H663" s="64"/>
      <c r="I663" s="45"/>
      <c r="J663" s="45"/>
      <c r="K663" s="45"/>
      <c r="L663" s="45">
        <f t="shared" si="234"/>
        <v>8400</v>
      </c>
      <c r="M663" s="95">
        <v>4200</v>
      </c>
      <c r="N663" s="45">
        <f t="shared" si="235"/>
        <v>4200</v>
      </c>
    </row>
    <row r="664" spans="1:14" x14ac:dyDescent="0.25">
      <c r="A664" s="363"/>
      <c r="B664" s="359"/>
      <c r="C664" s="4" t="s">
        <v>61</v>
      </c>
      <c r="D664" s="100">
        <v>0</v>
      </c>
      <c r="E664" s="45">
        <v>100206</v>
      </c>
      <c r="F664" s="45">
        <f>SUM('2019.06.30'!F664,'2019.07.31.'!F664,'2019.08.31.'!F664)</f>
        <v>0</v>
      </c>
      <c r="G664" s="45"/>
      <c r="H664" s="64"/>
      <c r="I664" s="45"/>
      <c r="J664" s="45"/>
      <c r="K664" s="45"/>
      <c r="L664" s="45">
        <f t="shared" si="234"/>
        <v>100206</v>
      </c>
      <c r="M664" s="95">
        <v>206</v>
      </c>
      <c r="N664" s="45">
        <f t="shared" si="235"/>
        <v>100000</v>
      </c>
    </row>
    <row r="665" spans="1:14" x14ac:dyDescent="0.25">
      <c r="A665" s="363"/>
      <c r="B665" s="359"/>
      <c r="C665" s="4" t="s">
        <v>48</v>
      </c>
      <c r="D665" s="100">
        <v>23750</v>
      </c>
      <c r="E665" s="45">
        <v>22777</v>
      </c>
      <c r="F665" s="45">
        <f>SUM('2019.06.30'!F665,'2019.07.31.'!F665,'2019.08.31.'!F665)</f>
        <v>0</v>
      </c>
      <c r="G665" s="45"/>
      <c r="H665" s="64"/>
      <c r="I665" s="45"/>
      <c r="J665" s="45"/>
      <c r="K665" s="45"/>
      <c r="L665" s="45">
        <f t="shared" si="234"/>
        <v>22777</v>
      </c>
      <c r="M665" s="95">
        <v>5664</v>
      </c>
      <c r="N665" s="64">
        <f t="shared" si="235"/>
        <v>17113</v>
      </c>
    </row>
    <row r="666" spans="1:14" x14ac:dyDescent="0.25">
      <c r="A666" s="363"/>
      <c r="B666" s="359"/>
      <c r="C666" s="4" t="s">
        <v>63</v>
      </c>
      <c r="D666" s="100">
        <v>491461</v>
      </c>
      <c r="E666" s="45">
        <v>650961</v>
      </c>
      <c r="F666" s="45">
        <f>SUM('2019.06.30'!F666,'2019.07.31.'!F666,'2019.08.31.'!F666)</f>
        <v>0</v>
      </c>
      <c r="G666" s="45"/>
      <c r="H666" s="64"/>
      <c r="I666" s="45"/>
      <c r="J666" s="45"/>
      <c r="K666" s="45"/>
      <c r="L666" s="45">
        <f t="shared" si="234"/>
        <v>650961</v>
      </c>
      <c r="M666" s="95">
        <v>0</v>
      </c>
      <c r="N666" s="45">
        <f t="shared" si="235"/>
        <v>650961</v>
      </c>
    </row>
    <row r="667" spans="1:14" x14ac:dyDescent="0.25">
      <c r="A667" s="363"/>
      <c r="B667" s="359"/>
      <c r="C667" s="18" t="s">
        <v>49</v>
      </c>
      <c r="D667" s="108">
        <f>SUM(D658:D666)</f>
        <v>668611</v>
      </c>
      <c r="E667" s="108">
        <f>SUM(E658:E666)</f>
        <v>971629</v>
      </c>
      <c r="F667" s="108">
        <f>SUM(F658:F666)</f>
        <v>-1900</v>
      </c>
      <c r="G667" s="51">
        <f t="shared" ref="G667:N667" si="236">SUM(G658:G666)</f>
        <v>0</v>
      </c>
      <c r="H667" s="51">
        <f t="shared" si="236"/>
        <v>0</v>
      </c>
      <c r="I667" s="51">
        <f t="shared" si="236"/>
        <v>0</v>
      </c>
      <c r="J667" s="51"/>
      <c r="K667" s="51">
        <f t="shared" si="236"/>
        <v>0</v>
      </c>
      <c r="L667" s="51">
        <f t="shared" si="236"/>
        <v>969729</v>
      </c>
      <c r="M667" s="185">
        <f t="shared" si="236"/>
        <v>59647</v>
      </c>
      <c r="N667" s="83">
        <f t="shared" si="236"/>
        <v>910082</v>
      </c>
    </row>
    <row r="668" spans="1:14" x14ac:dyDescent="0.25">
      <c r="A668" s="363"/>
      <c r="B668" s="359" t="s">
        <v>24</v>
      </c>
      <c r="C668" s="4" t="s">
        <v>65</v>
      </c>
      <c r="D668" s="100">
        <v>36000</v>
      </c>
      <c r="E668" s="45">
        <v>26100</v>
      </c>
      <c r="F668" s="45">
        <f>SUM('2019.06.30'!F668,'2019.07.31.'!F668,'2019.08.31.'!F668)</f>
        <v>0</v>
      </c>
      <c r="G668" s="45"/>
      <c r="H668" s="45"/>
      <c r="I668" s="45"/>
      <c r="J668" s="45"/>
      <c r="K668" s="45"/>
      <c r="L668" s="45">
        <f t="shared" ref="L668:L672" si="237">E668+F668+G668+H668+I668+K668</f>
        <v>26100</v>
      </c>
      <c r="M668" s="95">
        <v>0</v>
      </c>
      <c r="N668" s="45">
        <f t="shared" ref="N668:N672" si="238">L668-M668</f>
        <v>26100</v>
      </c>
    </row>
    <row r="669" spans="1:14" x14ac:dyDescent="0.25">
      <c r="A669" s="363"/>
      <c r="B669" s="359"/>
      <c r="C669" s="4" t="s">
        <v>60</v>
      </c>
      <c r="D669" s="100">
        <v>10000</v>
      </c>
      <c r="E669" s="45">
        <v>10000</v>
      </c>
      <c r="F669" s="45">
        <f>SUM('2019.06.30'!F669,'2019.07.31.'!F669,'2019.08.31.'!F669)</f>
        <v>0</v>
      </c>
      <c r="G669" s="45"/>
      <c r="H669" s="45"/>
      <c r="I669" s="45"/>
      <c r="J669" s="45"/>
      <c r="K669" s="45"/>
      <c r="L669" s="45">
        <f t="shared" si="237"/>
        <v>10000</v>
      </c>
      <c r="M669" s="95">
        <v>0</v>
      </c>
      <c r="N669" s="45">
        <f t="shared" si="238"/>
        <v>10000</v>
      </c>
    </row>
    <row r="670" spans="1:14" x14ac:dyDescent="0.25">
      <c r="A670" s="363"/>
      <c r="B670" s="359"/>
      <c r="C670" s="4" t="s">
        <v>67</v>
      </c>
      <c r="D670" s="100">
        <v>0</v>
      </c>
      <c r="E670" s="45">
        <v>4000</v>
      </c>
      <c r="F670" s="45">
        <f>SUM('2019.06.30'!F670,'2019.07.31.'!F670,'2019.08.31.'!F670)</f>
        <v>0</v>
      </c>
      <c r="G670" s="45"/>
      <c r="H670" s="45"/>
      <c r="I670" s="45"/>
      <c r="J670" s="45"/>
      <c r="K670" s="45"/>
      <c r="L670" s="45">
        <f t="shared" si="237"/>
        <v>4000</v>
      </c>
      <c r="M670" s="95">
        <v>4000</v>
      </c>
      <c r="N670" s="45">
        <f t="shared" si="238"/>
        <v>0</v>
      </c>
    </row>
    <row r="671" spans="1:14" x14ac:dyDescent="0.25">
      <c r="A671" s="363"/>
      <c r="B671" s="359"/>
      <c r="C671" s="4" t="s">
        <v>61</v>
      </c>
      <c r="D671" s="100">
        <v>0</v>
      </c>
      <c r="E671" s="45">
        <v>4000</v>
      </c>
      <c r="F671" s="45">
        <f>SUM('2019.06.30'!F671,'2019.07.31.'!F671,'2019.08.31.'!F671)</f>
        <v>0</v>
      </c>
      <c r="G671" s="45"/>
      <c r="H671" s="45"/>
      <c r="I671" s="45"/>
      <c r="J671" s="45"/>
      <c r="K671" s="45"/>
      <c r="L671" s="45">
        <f t="shared" si="237"/>
        <v>4000</v>
      </c>
      <c r="M671" s="95">
        <v>4000</v>
      </c>
      <c r="N671" s="45">
        <f t="shared" si="238"/>
        <v>0</v>
      </c>
    </row>
    <row r="672" spans="1:14" x14ac:dyDescent="0.25">
      <c r="A672" s="363"/>
      <c r="B672" s="359"/>
      <c r="C672" s="4" t="s">
        <v>48</v>
      </c>
      <c r="D672" s="100">
        <v>12420</v>
      </c>
      <c r="E672" s="45">
        <v>12420</v>
      </c>
      <c r="F672" s="45">
        <f>SUM('2019.06.30'!F672,'2019.07.31.'!F672,'2019.08.31.'!F672)</f>
        <v>0</v>
      </c>
      <c r="G672" s="45"/>
      <c r="H672" s="45"/>
      <c r="I672" s="45"/>
      <c r="J672" s="45"/>
      <c r="K672" s="45"/>
      <c r="L672" s="45">
        <f t="shared" si="237"/>
        <v>12420</v>
      </c>
      <c r="M672" s="95">
        <v>2160</v>
      </c>
      <c r="N672" s="45">
        <f t="shared" si="238"/>
        <v>10260</v>
      </c>
    </row>
    <row r="673" spans="1:14" x14ac:dyDescent="0.25">
      <c r="A673" s="363"/>
      <c r="B673" s="359"/>
      <c r="C673" s="18" t="s">
        <v>49</v>
      </c>
      <c r="D673" s="108">
        <f>SUM(D668:D672)</f>
        <v>58420</v>
      </c>
      <c r="E673" s="108">
        <f>SUM(E668:E672)</f>
        <v>56520</v>
      </c>
      <c r="F673" s="108">
        <f>SUM(F668:F672)</f>
        <v>0</v>
      </c>
      <c r="G673" s="51">
        <f t="shared" ref="G673:N673" si="239">SUM(G668:G672)</f>
        <v>0</v>
      </c>
      <c r="H673" s="51">
        <f t="shared" si="239"/>
        <v>0</v>
      </c>
      <c r="I673" s="51">
        <f t="shared" si="239"/>
        <v>0</v>
      </c>
      <c r="J673" s="51"/>
      <c r="K673" s="51">
        <f t="shared" si="239"/>
        <v>0</v>
      </c>
      <c r="L673" s="51">
        <f t="shared" si="239"/>
        <v>56520</v>
      </c>
      <c r="M673" s="185">
        <f t="shared" si="239"/>
        <v>10160</v>
      </c>
      <c r="N673" s="83">
        <f t="shared" si="239"/>
        <v>46360</v>
      </c>
    </row>
    <row r="674" spans="1:14" x14ac:dyDescent="0.25">
      <c r="A674" s="363" t="s">
        <v>107</v>
      </c>
      <c r="B674" s="359" t="s">
        <v>21</v>
      </c>
      <c r="C674" s="4" t="s">
        <v>43</v>
      </c>
      <c r="D674" s="100">
        <v>82800</v>
      </c>
      <c r="E674" s="45">
        <v>82800</v>
      </c>
      <c r="F674" s="45">
        <f>SUM('2019.06.30'!F674,'2019.07.31.'!F674,'2019.08.31.'!F674)</f>
        <v>0</v>
      </c>
      <c r="G674" s="45"/>
      <c r="H674" s="45"/>
      <c r="I674" s="45"/>
      <c r="J674" s="45"/>
      <c r="K674" s="45"/>
      <c r="L674" s="45">
        <f t="shared" ref="L674:L675" si="240">E674+F674+G674+H674+I674+K674</f>
        <v>82800</v>
      </c>
      <c r="M674" s="95">
        <v>55199</v>
      </c>
      <c r="N674" s="45">
        <f t="shared" ref="N674:N675" si="241">L674-M674</f>
        <v>27601</v>
      </c>
    </row>
    <row r="675" spans="1:14" x14ac:dyDescent="0.25">
      <c r="A675" s="363"/>
      <c r="B675" s="359"/>
      <c r="C675" s="4" t="s">
        <v>45</v>
      </c>
      <c r="D675" s="100">
        <v>15456</v>
      </c>
      <c r="E675" s="45">
        <v>15456</v>
      </c>
      <c r="F675" s="45">
        <v>0</v>
      </c>
      <c r="G675" s="45"/>
      <c r="H675" s="45"/>
      <c r="I675" s="45"/>
      <c r="J675" s="45"/>
      <c r="K675" s="45"/>
      <c r="L675" s="45">
        <f t="shared" si="240"/>
        <v>15456</v>
      </c>
      <c r="M675" s="95">
        <v>10625</v>
      </c>
      <c r="N675" s="45">
        <f t="shared" si="241"/>
        <v>4831</v>
      </c>
    </row>
    <row r="676" spans="1:14" x14ac:dyDescent="0.25">
      <c r="A676" s="472" t="s">
        <v>210</v>
      </c>
      <c r="B676" s="473"/>
      <c r="C676" s="474"/>
      <c r="D676" s="224">
        <f>SUM(D643+D644+D649+D656+D657+D667+D673+D674+D675)</f>
        <v>4975804</v>
      </c>
      <c r="E676" s="224">
        <f>SUM(E643+E644+E649+E656+E657+E667+E673+E674+E675)</f>
        <v>5404804</v>
      </c>
      <c r="F676" s="225">
        <f>SUM('2019.06.30'!F676,'2019.07.31.'!F676,'2019.08.31.'!F676)</f>
        <v>0</v>
      </c>
      <c r="G676" s="225">
        <f t="shared" ref="G676:N676" si="242">SUM(G643,G644,G649,G656,G657,G667,G673,G674,G675)</f>
        <v>190602</v>
      </c>
      <c r="H676" s="225">
        <f t="shared" si="242"/>
        <v>0</v>
      </c>
      <c r="I676" s="225">
        <f>SUM(I643,I644,I649,I656,I657,I667,I673,I674,I675)</f>
        <v>0</v>
      </c>
      <c r="J676" s="225"/>
      <c r="K676" s="225">
        <f>SUM(K643,K644,K649,K656,K657,K667,K673,K674,K675)</f>
        <v>0</v>
      </c>
      <c r="L676" s="225">
        <f t="shared" si="242"/>
        <v>5595406</v>
      </c>
      <c r="M676" s="226">
        <f>SUM(M643,M644,M649,M656,M657,M667,M673,M674,M675)</f>
        <v>2881407</v>
      </c>
      <c r="N676" s="225">
        <f t="shared" si="242"/>
        <v>2713999</v>
      </c>
    </row>
    <row r="677" spans="1:14" x14ac:dyDescent="0.25">
      <c r="A677" s="363" t="s">
        <v>108</v>
      </c>
      <c r="B677" s="357" t="s">
        <v>42</v>
      </c>
      <c r="C677" s="4" t="s">
        <v>43</v>
      </c>
      <c r="D677" s="100">
        <v>978360</v>
      </c>
      <c r="E677" s="45">
        <v>900955</v>
      </c>
      <c r="F677" s="45">
        <f>SUBTOTAL(9,'2019.06.30'!F675,'2019.07.31.'!F677)</f>
        <v>-106084</v>
      </c>
      <c r="G677" s="45"/>
      <c r="H677" s="45"/>
      <c r="I677" s="45">
        <v>81530</v>
      </c>
      <c r="J677" s="45"/>
      <c r="K677" s="45"/>
      <c r="L677" s="45">
        <f t="shared" ref="L677:L681" si="243">E677+F677+G677+H677+I677+K677</f>
        <v>876401</v>
      </c>
      <c r="M677" s="95">
        <v>441003</v>
      </c>
      <c r="N677" s="45">
        <f t="shared" ref="N677:N681" si="244">L677-M677</f>
        <v>435398</v>
      </c>
    </row>
    <row r="678" spans="1:14" x14ac:dyDescent="0.25">
      <c r="A678" s="363"/>
      <c r="B678" s="364"/>
      <c r="C678" s="4" t="s">
        <v>50</v>
      </c>
      <c r="D678" s="100">
        <v>0</v>
      </c>
      <c r="E678" s="45">
        <v>0</v>
      </c>
      <c r="F678" s="45">
        <f>SUM('2019.06.30'!F678,'2019.07.31.'!F678,'2019.08.31.'!F678)</f>
        <v>0</v>
      </c>
      <c r="G678" s="45"/>
      <c r="H678" s="45"/>
      <c r="I678" s="45"/>
      <c r="J678" s="45"/>
      <c r="K678" s="45"/>
      <c r="L678" s="45">
        <f t="shared" si="243"/>
        <v>0</v>
      </c>
      <c r="M678" s="95">
        <v>0</v>
      </c>
      <c r="N678" s="45">
        <f t="shared" si="244"/>
        <v>0</v>
      </c>
    </row>
    <row r="679" spans="1:14" x14ac:dyDescent="0.25">
      <c r="A679" s="363"/>
      <c r="B679" s="364"/>
      <c r="C679" s="4" t="s">
        <v>51</v>
      </c>
      <c r="D679" s="100">
        <v>0</v>
      </c>
      <c r="E679" s="45">
        <v>0</v>
      </c>
      <c r="F679" s="45">
        <f>SUM('2019.06.30'!F679,'2019.07.31.'!F679,'2019.08.31.'!F679)</f>
        <v>0</v>
      </c>
      <c r="G679" s="45"/>
      <c r="H679" s="45"/>
      <c r="I679" s="45"/>
      <c r="J679" s="45"/>
      <c r="K679" s="45"/>
      <c r="L679" s="45">
        <f t="shared" si="243"/>
        <v>0</v>
      </c>
      <c r="M679" s="95">
        <v>0</v>
      </c>
      <c r="N679" s="45">
        <f t="shared" si="244"/>
        <v>0</v>
      </c>
    </row>
    <row r="680" spans="1:14" x14ac:dyDescent="0.25">
      <c r="A680" s="363"/>
      <c r="B680" s="364"/>
      <c r="C680" s="4" t="s">
        <v>53</v>
      </c>
      <c r="D680" s="100">
        <v>0</v>
      </c>
      <c r="E680" s="45">
        <v>0</v>
      </c>
      <c r="F680" s="45">
        <v>0</v>
      </c>
      <c r="G680" s="45"/>
      <c r="H680" s="45"/>
      <c r="I680" s="45"/>
      <c r="J680" s="45"/>
      <c r="K680" s="45"/>
      <c r="L680" s="45">
        <f t="shared" si="243"/>
        <v>0</v>
      </c>
      <c r="M680" s="95">
        <v>0</v>
      </c>
      <c r="N680" s="45">
        <f t="shared" si="244"/>
        <v>0</v>
      </c>
    </row>
    <row r="681" spans="1:14" x14ac:dyDescent="0.25">
      <c r="A681" s="363"/>
      <c r="B681" s="364"/>
      <c r="C681" s="4" t="s">
        <v>54</v>
      </c>
      <c r="D681" s="100">
        <v>0</v>
      </c>
      <c r="E681" s="45">
        <v>1875</v>
      </c>
      <c r="F681" s="45">
        <v>0</v>
      </c>
      <c r="G681" s="45"/>
      <c r="H681" s="45"/>
      <c r="I681" s="45"/>
      <c r="J681" s="45"/>
      <c r="K681" s="45"/>
      <c r="L681" s="45">
        <f t="shared" si="243"/>
        <v>1875</v>
      </c>
      <c r="M681" s="95">
        <v>1875</v>
      </c>
      <c r="N681" s="45">
        <f t="shared" si="244"/>
        <v>0</v>
      </c>
    </row>
    <row r="682" spans="1:14" x14ac:dyDescent="0.25">
      <c r="A682" s="363"/>
      <c r="B682" s="364"/>
      <c r="C682" s="18" t="s">
        <v>44</v>
      </c>
      <c r="D682" s="108">
        <f>SUM(D677:D681)</f>
        <v>978360</v>
      </c>
      <c r="E682" s="108">
        <f>SUM(E677:E681)</f>
        <v>902830</v>
      </c>
      <c r="F682" s="108">
        <f>SUM(F677:F681)</f>
        <v>-106084</v>
      </c>
      <c r="G682" s="51">
        <f t="shared" ref="G682:N682" si="245">SUM(G677:G681)</f>
        <v>0</v>
      </c>
      <c r="H682" s="51">
        <f t="shared" si="245"/>
        <v>0</v>
      </c>
      <c r="I682" s="51">
        <f t="shared" si="245"/>
        <v>81530</v>
      </c>
      <c r="J682" s="51">
        <f t="shared" si="245"/>
        <v>0</v>
      </c>
      <c r="K682" s="51">
        <f t="shared" si="245"/>
        <v>0</v>
      </c>
      <c r="L682" s="51">
        <f t="shared" si="245"/>
        <v>878276</v>
      </c>
      <c r="M682" s="185">
        <f t="shared" si="245"/>
        <v>442878</v>
      </c>
      <c r="N682" s="83">
        <f t="shared" si="245"/>
        <v>435398</v>
      </c>
    </row>
    <row r="683" spans="1:14" x14ac:dyDescent="0.25">
      <c r="A683" s="363"/>
      <c r="B683" s="364"/>
      <c r="C683" s="220" t="s">
        <v>45</v>
      </c>
      <c r="D683" s="219">
        <v>91314</v>
      </c>
      <c r="E683" s="215">
        <v>88285</v>
      </c>
      <c r="F683" s="215">
        <f>SUBTOTAL(9,'2019.06.30'!F681)</f>
        <v>-7172</v>
      </c>
      <c r="G683" s="215"/>
      <c r="H683" s="215"/>
      <c r="I683" s="215">
        <v>7134</v>
      </c>
      <c r="J683" s="215"/>
      <c r="K683" s="215"/>
      <c r="L683" s="216">
        <f t="shared" ref="L683:L686" si="246">E683+F683+G683+H683+I683+K683</f>
        <v>88247</v>
      </c>
      <c r="M683" s="217">
        <v>53276</v>
      </c>
      <c r="N683" s="216">
        <f t="shared" ref="N683:N699" si="247">L683-M683</f>
        <v>34971</v>
      </c>
    </row>
    <row r="684" spans="1:14" x14ac:dyDescent="0.25">
      <c r="A684" s="363"/>
      <c r="B684" s="364"/>
      <c r="C684" s="97" t="s">
        <v>46</v>
      </c>
      <c r="D684" s="112">
        <v>0</v>
      </c>
      <c r="E684" s="82">
        <v>3181</v>
      </c>
      <c r="F684" s="82">
        <f>SUM('2019.06.30'!F684,'2019.07.31.'!F684,'2019.08.31.'!F684)</f>
        <v>0</v>
      </c>
      <c r="G684" s="82"/>
      <c r="H684" s="82"/>
      <c r="I684" s="82"/>
      <c r="J684" s="82"/>
      <c r="K684" s="82"/>
      <c r="L684" s="82">
        <f t="shared" si="246"/>
        <v>3181</v>
      </c>
      <c r="M684" s="187">
        <v>3181</v>
      </c>
      <c r="N684" s="95">
        <f t="shared" si="247"/>
        <v>0</v>
      </c>
    </row>
    <row r="685" spans="1:14" x14ac:dyDescent="0.25">
      <c r="A685" s="363"/>
      <c r="B685" s="364"/>
      <c r="C685" s="203" t="s">
        <v>56</v>
      </c>
      <c r="D685" s="112">
        <v>0</v>
      </c>
      <c r="E685" s="82">
        <v>428</v>
      </c>
      <c r="F685" s="82">
        <f>SUM('2019.06.30'!F685,'2019.07.31.'!F685,'2019.08.31.'!F685)</f>
        <v>0</v>
      </c>
      <c r="G685" s="82"/>
      <c r="H685" s="82"/>
      <c r="I685" s="82"/>
      <c r="J685" s="82"/>
      <c r="K685" s="82"/>
      <c r="L685" s="82">
        <f t="shared" si="246"/>
        <v>428</v>
      </c>
      <c r="M685" s="187">
        <v>428</v>
      </c>
      <c r="N685" s="94">
        <f t="shared" si="247"/>
        <v>0</v>
      </c>
    </row>
    <row r="686" spans="1:14" x14ac:dyDescent="0.25">
      <c r="A686" s="363"/>
      <c r="B686" s="364"/>
      <c r="C686" s="97" t="s">
        <v>48</v>
      </c>
      <c r="D686" s="112">
        <v>0</v>
      </c>
      <c r="E686" s="82">
        <v>975</v>
      </c>
      <c r="F686" s="82">
        <v>0</v>
      </c>
      <c r="G686" s="82"/>
      <c r="H686" s="82"/>
      <c r="I686" s="82"/>
      <c r="J686" s="82"/>
      <c r="K686" s="82"/>
      <c r="L686" s="82">
        <f t="shared" si="246"/>
        <v>975</v>
      </c>
      <c r="M686" s="187">
        <v>975</v>
      </c>
      <c r="N686" s="94">
        <f t="shared" si="247"/>
        <v>0</v>
      </c>
    </row>
    <row r="687" spans="1:14" x14ac:dyDescent="0.25">
      <c r="A687" s="363"/>
      <c r="B687" s="358"/>
      <c r="C687" s="18" t="s">
        <v>49</v>
      </c>
      <c r="D687" s="108">
        <f>SUM(D684:D686)</f>
        <v>0</v>
      </c>
      <c r="E687" s="108">
        <v>4584</v>
      </c>
      <c r="F687" s="108">
        <f>SUM(F684:F686)</f>
        <v>0</v>
      </c>
      <c r="G687" s="51">
        <f t="shared" ref="G687:K687" si="248">G684+G686</f>
        <v>0</v>
      </c>
      <c r="H687" s="51">
        <f t="shared" si="248"/>
        <v>0</v>
      </c>
      <c r="I687" s="51">
        <f t="shared" si="248"/>
        <v>0</v>
      </c>
      <c r="J687" s="51">
        <f t="shared" si="248"/>
        <v>0</v>
      </c>
      <c r="K687" s="51">
        <f t="shared" si="248"/>
        <v>0</v>
      </c>
      <c r="L687" s="51">
        <f>L684+L686+L685</f>
        <v>4584</v>
      </c>
      <c r="M687" s="185">
        <f>M684+M686+M685</f>
        <v>4584</v>
      </c>
      <c r="N687" s="96">
        <f>N684+N686+N685</f>
        <v>0</v>
      </c>
    </row>
    <row r="688" spans="1:14" x14ac:dyDescent="0.25">
      <c r="A688" s="363"/>
      <c r="B688" s="357" t="s">
        <v>21</v>
      </c>
      <c r="C688" s="97" t="s">
        <v>43</v>
      </c>
      <c r="D688" s="112">
        <v>0</v>
      </c>
      <c r="E688" s="82">
        <v>75530</v>
      </c>
      <c r="F688" s="82">
        <f>SUBTOTAL(9,'2019.06.30'!F686,'2019.07.31.'!F688)</f>
        <v>104757</v>
      </c>
      <c r="G688" s="82"/>
      <c r="H688" s="82"/>
      <c r="I688" s="82"/>
      <c r="J688" s="82">
        <v>75313</v>
      </c>
      <c r="K688" s="82"/>
      <c r="L688" s="82">
        <f>E688+F688+G688+H688+I688+K688+J688</f>
        <v>255600</v>
      </c>
      <c r="M688" s="187">
        <v>180287</v>
      </c>
      <c r="N688" s="94">
        <f t="shared" si="247"/>
        <v>75313</v>
      </c>
    </row>
    <row r="689" spans="1:14" x14ac:dyDescent="0.25">
      <c r="A689" s="363"/>
      <c r="B689" s="364"/>
      <c r="C689" s="18" t="s">
        <v>44</v>
      </c>
      <c r="D689" s="108">
        <f>SUM(D688)</f>
        <v>0</v>
      </c>
      <c r="E689" s="108">
        <f>SUM(E688)</f>
        <v>75530</v>
      </c>
      <c r="F689" s="108">
        <f>SUM(F688)</f>
        <v>104757</v>
      </c>
      <c r="G689" s="51">
        <f t="shared" ref="G689:N689" si="249">G688</f>
        <v>0</v>
      </c>
      <c r="H689" s="51">
        <f t="shared" si="249"/>
        <v>0</v>
      </c>
      <c r="I689" s="51">
        <f t="shared" si="249"/>
        <v>0</v>
      </c>
      <c r="J689" s="51">
        <f t="shared" si="249"/>
        <v>75313</v>
      </c>
      <c r="K689" s="51">
        <f t="shared" si="249"/>
        <v>0</v>
      </c>
      <c r="L689" s="51">
        <f t="shared" si="249"/>
        <v>255600</v>
      </c>
      <c r="M689" s="185">
        <f t="shared" si="249"/>
        <v>180287</v>
      </c>
      <c r="N689" s="96">
        <f t="shared" si="249"/>
        <v>75313</v>
      </c>
    </row>
    <row r="690" spans="1:14" x14ac:dyDescent="0.25">
      <c r="A690" s="363"/>
      <c r="B690" s="364"/>
      <c r="C690" s="220" t="s">
        <v>45</v>
      </c>
      <c r="D690" s="219">
        <v>0</v>
      </c>
      <c r="E690" s="215">
        <v>3029</v>
      </c>
      <c r="F690" s="215">
        <f>SUBTOTAL(9,'2019.06.30'!F688)</f>
        <v>6913</v>
      </c>
      <c r="G690" s="215"/>
      <c r="H690" s="215"/>
      <c r="I690" s="215"/>
      <c r="J690" s="215">
        <v>14687</v>
      </c>
      <c r="K690" s="215"/>
      <c r="L690" s="215">
        <f>E690+F690+G690+H690+I690+K690+J690</f>
        <v>24629</v>
      </c>
      <c r="M690" s="217">
        <v>9942</v>
      </c>
      <c r="N690" s="218">
        <f t="shared" ref="N690" si="250">L690-M690</f>
        <v>14687</v>
      </c>
    </row>
    <row r="691" spans="1:14" x14ac:dyDescent="0.25">
      <c r="A691" s="363"/>
      <c r="B691" s="364"/>
      <c r="C691" s="4" t="s">
        <v>46</v>
      </c>
      <c r="D691" s="100">
        <v>40000</v>
      </c>
      <c r="E691" s="45">
        <v>36819</v>
      </c>
      <c r="F691" s="45">
        <f>SUM('2019.06.30'!F691,'2019.07.31.'!F691,'2019.08.31.'!F691)</f>
        <v>0</v>
      </c>
      <c r="G691" s="45"/>
      <c r="H691" s="45"/>
      <c r="I691" s="45"/>
      <c r="J691" s="45"/>
      <c r="K691" s="45"/>
      <c r="L691" s="45">
        <f t="shared" ref="L691:L699" si="251">E691+F691+G691+H691+I691+K691</f>
        <v>36819</v>
      </c>
      <c r="M691" s="95">
        <v>0</v>
      </c>
      <c r="N691" s="45">
        <f t="shared" si="247"/>
        <v>36819</v>
      </c>
    </row>
    <row r="692" spans="1:14" x14ac:dyDescent="0.25">
      <c r="A692" s="363"/>
      <c r="B692" s="364"/>
      <c r="C692" s="4" t="s">
        <v>56</v>
      </c>
      <c r="D692" s="100">
        <v>45000</v>
      </c>
      <c r="E692" s="45">
        <v>42931</v>
      </c>
      <c r="F692" s="45">
        <f>SUM('2019.06.30'!F692,'2019.07.31.'!F692,'2019.08.31.'!F692)</f>
        <v>0</v>
      </c>
      <c r="G692" s="45"/>
      <c r="H692" s="45"/>
      <c r="I692" s="45"/>
      <c r="J692" s="45"/>
      <c r="K692" s="45"/>
      <c r="L692" s="45">
        <f t="shared" si="251"/>
        <v>42931</v>
      </c>
      <c r="M692" s="95">
        <v>0</v>
      </c>
      <c r="N692" s="64">
        <f t="shared" si="247"/>
        <v>42931</v>
      </c>
    </row>
    <row r="693" spans="1:14" x14ac:dyDescent="0.25">
      <c r="A693" s="363"/>
      <c r="B693" s="364"/>
      <c r="C693" s="92" t="s">
        <v>58</v>
      </c>
      <c r="D693" s="106">
        <v>0</v>
      </c>
      <c r="E693" s="45">
        <v>1641</v>
      </c>
      <c r="F693" s="45">
        <f>SUM('2019.06.30'!F693,'2019.07.31.'!F693,'2019.08.31.'!F693)</f>
        <v>0</v>
      </c>
      <c r="G693" s="45"/>
      <c r="H693" s="45"/>
      <c r="I693" s="45"/>
      <c r="J693" s="45"/>
      <c r="K693" s="45"/>
      <c r="L693" s="45">
        <f t="shared" si="251"/>
        <v>1641</v>
      </c>
      <c r="M693" s="95">
        <v>1641</v>
      </c>
      <c r="N693" s="95">
        <f t="shared" si="247"/>
        <v>0</v>
      </c>
    </row>
    <row r="694" spans="1:14" x14ac:dyDescent="0.25">
      <c r="A694" s="363"/>
      <c r="B694" s="364"/>
      <c r="C694" s="4" t="s">
        <v>60</v>
      </c>
      <c r="D694" s="100">
        <v>5000</v>
      </c>
      <c r="E694" s="45">
        <v>4794</v>
      </c>
      <c r="F694" s="45">
        <f>SUM('2019.06.30'!F694,'2019.07.31.'!F694,'2019.08.31.'!F694)</f>
        <v>0</v>
      </c>
      <c r="G694" s="45"/>
      <c r="H694" s="45"/>
      <c r="I694" s="45"/>
      <c r="J694" s="45"/>
      <c r="K694" s="45"/>
      <c r="L694" s="45">
        <f t="shared" si="251"/>
        <v>4794</v>
      </c>
      <c r="M694" s="95">
        <v>0</v>
      </c>
      <c r="N694" s="45">
        <f t="shared" si="247"/>
        <v>4794</v>
      </c>
    </row>
    <row r="695" spans="1:14" x14ac:dyDescent="0.25">
      <c r="A695" s="363"/>
      <c r="B695" s="364"/>
      <c r="C695" s="4" t="s">
        <v>47</v>
      </c>
      <c r="D695" s="100">
        <v>0</v>
      </c>
      <c r="E695" s="45">
        <v>0</v>
      </c>
      <c r="F695" s="45">
        <f>SUM('2019.06.30'!F695,'2019.07.31.'!F695,'2019.08.31.'!F695)</f>
        <v>0</v>
      </c>
      <c r="G695" s="45"/>
      <c r="H695" s="45"/>
      <c r="I695" s="45"/>
      <c r="J695" s="45"/>
      <c r="K695" s="45"/>
      <c r="L695" s="45">
        <f t="shared" si="251"/>
        <v>0</v>
      </c>
      <c r="M695" s="95">
        <v>0</v>
      </c>
      <c r="N695" s="45">
        <f t="shared" si="247"/>
        <v>0</v>
      </c>
    </row>
    <row r="696" spans="1:14" x14ac:dyDescent="0.25">
      <c r="A696" s="363"/>
      <c r="B696" s="364"/>
      <c r="C696" s="4" t="s">
        <v>61</v>
      </c>
      <c r="D696" s="100">
        <v>0</v>
      </c>
      <c r="E696" s="45">
        <v>206</v>
      </c>
      <c r="F696" s="45">
        <f>SUM('2019.06.30'!F696,'2019.07.31.'!F696,'2019.08.31.'!F696)</f>
        <v>0</v>
      </c>
      <c r="G696" s="45"/>
      <c r="H696" s="45"/>
      <c r="I696" s="45"/>
      <c r="J696" s="45"/>
      <c r="K696" s="45"/>
      <c r="L696" s="45">
        <f t="shared" si="251"/>
        <v>206</v>
      </c>
      <c r="M696" s="95">
        <v>206</v>
      </c>
      <c r="N696" s="45">
        <f t="shared" si="247"/>
        <v>0</v>
      </c>
    </row>
    <row r="697" spans="1:14" x14ac:dyDescent="0.25">
      <c r="A697" s="363"/>
      <c r="B697" s="364"/>
      <c r="C697" s="4" t="s">
        <v>62</v>
      </c>
      <c r="D697" s="100">
        <v>0</v>
      </c>
      <c r="E697" s="45">
        <v>0</v>
      </c>
      <c r="F697" s="45">
        <f>SUM('2019.06.30'!F697,'2019.07.31.'!F697,'2019.08.31.'!F697)</f>
        <v>0</v>
      </c>
      <c r="G697" s="45"/>
      <c r="H697" s="45"/>
      <c r="I697" s="45"/>
      <c r="J697" s="45"/>
      <c r="K697" s="45"/>
      <c r="L697" s="45">
        <f t="shared" si="251"/>
        <v>0</v>
      </c>
      <c r="M697" s="95">
        <v>0</v>
      </c>
      <c r="N697" s="45">
        <f t="shared" si="247"/>
        <v>0</v>
      </c>
    </row>
    <row r="698" spans="1:14" x14ac:dyDescent="0.25">
      <c r="A698" s="363"/>
      <c r="B698" s="364"/>
      <c r="C698" s="4" t="s">
        <v>48</v>
      </c>
      <c r="D698" s="100">
        <v>19900</v>
      </c>
      <c r="E698" s="45">
        <v>18925</v>
      </c>
      <c r="F698" s="45">
        <f>SUM('2019.06.30'!F698,'2019.07.31.'!F698,'2019.08.31.'!F698)</f>
        <v>0</v>
      </c>
      <c r="G698" s="45"/>
      <c r="H698" s="45"/>
      <c r="I698" s="45"/>
      <c r="J698" s="45"/>
      <c r="K698" s="45"/>
      <c r="L698" s="45">
        <f t="shared" si="251"/>
        <v>18925</v>
      </c>
      <c r="M698" s="95">
        <v>498</v>
      </c>
      <c r="N698" s="64">
        <f t="shared" si="247"/>
        <v>18427</v>
      </c>
    </row>
    <row r="699" spans="1:14" x14ac:dyDescent="0.25">
      <c r="A699" s="363"/>
      <c r="B699" s="364"/>
      <c r="C699" s="4" t="s">
        <v>63</v>
      </c>
      <c r="D699" s="100">
        <v>774949</v>
      </c>
      <c r="E699" s="45">
        <v>624949</v>
      </c>
      <c r="F699" s="45">
        <v>0</v>
      </c>
      <c r="G699" s="64"/>
      <c r="H699" s="45"/>
      <c r="I699" s="45"/>
      <c r="J699" s="45"/>
      <c r="K699" s="45">
        <v>-70000</v>
      </c>
      <c r="L699" s="45">
        <f t="shared" si="251"/>
        <v>554949</v>
      </c>
      <c r="M699" s="95">
        <v>0</v>
      </c>
      <c r="N699" s="45">
        <f t="shared" si="247"/>
        <v>554949</v>
      </c>
    </row>
    <row r="700" spans="1:14" x14ac:dyDescent="0.25">
      <c r="A700" s="363"/>
      <c r="B700" s="358"/>
      <c r="C700" s="18" t="s">
        <v>49</v>
      </c>
      <c r="D700" s="108">
        <f>SUM(D691:D699)</f>
        <v>884849</v>
      </c>
      <c r="E700" s="108">
        <f>SUM(E691:E699)</f>
        <v>730265</v>
      </c>
      <c r="F700" s="108">
        <f>SUM(F691:F699)</f>
        <v>0</v>
      </c>
      <c r="G700" s="51">
        <f t="shared" ref="G700:N700" si="252">SUM(G691:G699)</f>
        <v>0</v>
      </c>
      <c r="H700" s="51">
        <f t="shared" si="252"/>
        <v>0</v>
      </c>
      <c r="I700" s="51">
        <f>SUM(I691:I699)</f>
        <v>0</v>
      </c>
      <c r="J700" s="51">
        <f>SUM(J691:J699)</f>
        <v>0</v>
      </c>
      <c r="K700" s="51">
        <f>SUM(K691:K699)</f>
        <v>-70000</v>
      </c>
      <c r="L700" s="51">
        <f t="shared" si="252"/>
        <v>660265</v>
      </c>
      <c r="M700" s="185">
        <f t="shared" si="252"/>
        <v>2345</v>
      </c>
      <c r="N700" s="83">
        <f t="shared" si="252"/>
        <v>657920</v>
      </c>
    </row>
    <row r="701" spans="1:14" x14ac:dyDescent="0.25">
      <c r="A701" s="363" t="s">
        <v>109</v>
      </c>
      <c r="B701" s="359" t="s">
        <v>21</v>
      </c>
      <c r="C701" s="4" t="s">
        <v>43</v>
      </c>
      <c r="D701" s="100">
        <v>0</v>
      </c>
      <c r="E701" s="45">
        <v>0</v>
      </c>
      <c r="F701" s="45">
        <f>SUBTOTAL(9,'2019.06.30'!F699)</f>
        <v>1327</v>
      </c>
      <c r="G701" s="45"/>
      <c r="H701" s="45"/>
      <c r="I701" s="45"/>
      <c r="J701" s="45"/>
      <c r="K701" s="45"/>
      <c r="L701" s="45">
        <f t="shared" ref="L701:L702" si="253">E701+F701+G701+H701+I701+K701</f>
        <v>1327</v>
      </c>
      <c r="M701" s="95">
        <v>1327</v>
      </c>
      <c r="N701" s="45">
        <f t="shared" ref="N701:N702" si="254">L701-M701</f>
        <v>0</v>
      </c>
    </row>
    <row r="702" spans="1:14" x14ac:dyDescent="0.25">
      <c r="A702" s="363"/>
      <c r="B702" s="359"/>
      <c r="C702" s="4" t="s">
        <v>45</v>
      </c>
      <c r="D702" s="100">
        <v>0</v>
      </c>
      <c r="E702" s="45">
        <v>0</v>
      </c>
      <c r="F702" s="45">
        <f>SUBTOTAL(9,'2019.06.30'!F700)</f>
        <v>259</v>
      </c>
      <c r="G702" s="45"/>
      <c r="H702" s="45"/>
      <c r="I702" s="45"/>
      <c r="J702" s="45"/>
      <c r="K702" s="45"/>
      <c r="L702" s="45">
        <f t="shared" si="253"/>
        <v>259</v>
      </c>
      <c r="M702" s="95">
        <v>259</v>
      </c>
      <c r="N702" s="45">
        <f t="shared" si="254"/>
        <v>0</v>
      </c>
    </row>
    <row r="703" spans="1:14" x14ac:dyDescent="0.25">
      <c r="A703" s="472" t="s">
        <v>163</v>
      </c>
      <c r="B703" s="473"/>
      <c r="C703" s="474"/>
      <c r="D703" s="224">
        <f>SUM(D682+D683+D687+D689+D690+D700+D701+D702)</f>
        <v>1954523</v>
      </c>
      <c r="E703" s="224">
        <f>SUM(E682+E683+E687+E689+E690+E700+E701+E702)</f>
        <v>1804523</v>
      </c>
      <c r="F703" s="225">
        <f>SUM(F701:F702,F700,F690,F689,F687,F683,F682)</f>
        <v>0</v>
      </c>
      <c r="G703" s="225">
        <f t="shared" ref="G703:N703" si="255">SUM(G682,G683,G700,G701,G702)+G690+G689+G687</f>
        <v>0</v>
      </c>
      <c r="H703" s="225">
        <f t="shared" si="255"/>
        <v>0</v>
      </c>
      <c r="I703" s="225">
        <f>SUM(I682,I683,I700,I701,I702)+I690+I689+I687</f>
        <v>88664</v>
      </c>
      <c r="J703" s="225">
        <f>SUM(J682,J683,J700,J701,J702)+J690+J689+J687</f>
        <v>90000</v>
      </c>
      <c r="K703" s="225">
        <f>SUM(K682,K683,K700,K701,K702)+K690+K689+K687</f>
        <v>-70000</v>
      </c>
      <c r="L703" s="225">
        <f>SUM(L682,L683,L700,L701,L702)+L690+L689+L687</f>
        <v>1913187</v>
      </c>
      <c r="M703" s="226">
        <f>SUM(M682,M683,M700,M701,M702)+M690+M689+M687</f>
        <v>694898</v>
      </c>
      <c r="N703" s="225">
        <f t="shared" si="255"/>
        <v>1218289</v>
      </c>
    </row>
    <row r="704" spans="1:14" x14ac:dyDescent="0.25">
      <c r="A704" s="355" t="s">
        <v>110</v>
      </c>
      <c r="B704" s="251" t="s">
        <v>9</v>
      </c>
      <c r="C704" s="4" t="s">
        <v>70</v>
      </c>
      <c r="D704" s="100">
        <v>0</v>
      </c>
      <c r="E704" s="45">
        <v>0</v>
      </c>
      <c r="F704" s="45">
        <f>SUM('2019.06.30'!F704,'2019.07.31.'!F704,'2019.08.31.'!F704)</f>
        <v>0</v>
      </c>
      <c r="G704" s="45"/>
      <c r="H704" s="45"/>
      <c r="I704" s="45"/>
      <c r="J704" s="45"/>
      <c r="K704" s="45"/>
      <c r="L704" s="45">
        <f t="shared" ref="L704:L706" si="256">E704+F704+G704+H704+I704+K704</f>
        <v>0</v>
      </c>
      <c r="M704" s="95">
        <v>0</v>
      </c>
      <c r="N704" s="45">
        <f t="shared" ref="N704:N706" si="257">L704-M704</f>
        <v>0</v>
      </c>
    </row>
    <row r="705" spans="1:14" x14ac:dyDescent="0.25">
      <c r="A705" s="365"/>
      <c r="B705" s="357" t="s">
        <v>42</v>
      </c>
      <c r="C705" s="4" t="s">
        <v>43</v>
      </c>
      <c r="D705" s="100">
        <v>978360</v>
      </c>
      <c r="E705" s="45">
        <v>978360</v>
      </c>
      <c r="F705" s="45">
        <f>SUM('2019.06.30'!F705,'2019.07.31.'!F705,'2019.08.31.'!F705)</f>
        <v>0</v>
      </c>
      <c r="G705" s="45"/>
      <c r="H705" s="45"/>
      <c r="I705" s="45">
        <v>81530</v>
      </c>
      <c r="J705" s="45"/>
      <c r="K705" s="45"/>
      <c r="L705" s="45">
        <f t="shared" si="256"/>
        <v>1059890</v>
      </c>
      <c r="M705" s="95">
        <v>652240</v>
      </c>
      <c r="N705" s="45">
        <f t="shared" si="257"/>
        <v>407650</v>
      </c>
    </row>
    <row r="706" spans="1:14" x14ac:dyDescent="0.25">
      <c r="A706" s="365"/>
      <c r="B706" s="364"/>
      <c r="C706" s="4" t="s">
        <v>54</v>
      </c>
      <c r="D706" s="100">
        <v>0</v>
      </c>
      <c r="E706" s="45">
        <v>1875</v>
      </c>
      <c r="F706" s="45">
        <f>SUM('2019.06.30'!F706,'2019.07.31.'!F706,'2019.08.31.'!F706)</f>
        <v>0</v>
      </c>
      <c r="G706" s="45"/>
      <c r="H706" s="45"/>
      <c r="I706" s="45"/>
      <c r="J706" s="45"/>
      <c r="K706" s="45"/>
      <c r="L706" s="45">
        <f t="shared" si="256"/>
        <v>1875</v>
      </c>
      <c r="M706" s="95">
        <v>1875</v>
      </c>
      <c r="N706" s="45">
        <f t="shared" si="257"/>
        <v>0</v>
      </c>
    </row>
    <row r="707" spans="1:14" x14ac:dyDescent="0.25">
      <c r="A707" s="365"/>
      <c r="B707" s="364"/>
      <c r="C707" s="18" t="s">
        <v>44</v>
      </c>
      <c r="D707" s="108">
        <f>SUM(D705:D706)</f>
        <v>978360</v>
      </c>
      <c r="E707" s="108">
        <f>SUM(E705:E706)</f>
        <v>980235</v>
      </c>
      <c r="F707" s="108">
        <f>SUM(F705:F706)</f>
        <v>0</v>
      </c>
      <c r="G707" s="51">
        <f t="shared" ref="G707:N707" si="258">SUM(G705:G706)</f>
        <v>0</v>
      </c>
      <c r="H707" s="51">
        <f t="shared" si="258"/>
        <v>0</v>
      </c>
      <c r="I707" s="51">
        <f t="shared" si="258"/>
        <v>81530</v>
      </c>
      <c r="J707" s="51"/>
      <c r="K707" s="51">
        <f t="shared" si="258"/>
        <v>0</v>
      </c>
      <c r="L707" s="51">
        <f t="shared" si="258"/>
        <v>1061765</v>
      </c>
      <c r="M707" s="185">
        <f t="shared" si="258"/>
        <v>654115</v>
      </c>
      <c r="N707" s="83">
        <f t="shared" si="258"/>
        <v>407650</v>
      </c>
    </row>
    <row r="708" spans="1:14" x14ac:dyDescent="0.25">
      <c r="A708" s="365"/>
      <c r="B708" s="364"/>
      <c r="C708" s="220" t="s">
        <v>45</v>
      </c>
      <c r="D708" s="219">
        <v>91314</v>
      </c>
      <c r="E708" s="215">
        <v>91314</v>
      </c>
      <c r="F708" s="215">
        <f>SUM('2019.06.30'!F708,'2019.07.31.'!F708,'2019.08.31.'!F708)</f>
        <v>0</v>
      </c>
      <c r="G708" s="215"/>
      <c r="H708" s="215"/>
      <c r="I708" s="215">
        <v>7134</v>
      </c>
      <c r="J708" s="215"/>
      <c r="K708" s="215"/>
      <c r="L708" s="216">
        <f t="shared" ref="L708:L712" si="259">E708+F708+G708+H708+I708+K708</f>
        <v>98448</v>
      </c>
      <c r="M708" s="217">
        <v>62778</v>
      </c>
      <c r="N708" s="216">
        <f t="shared" ref="N708:N712" si="260">L708-M708</f>
        <v>35670</v>
      </c>
    </row>
    <row r="709" spans="1:14" x14ac:dyDescent="0.25">
      <c r="A709" s="365"/>
      <c r="B709" s="364"/>
      <c r="C709" s="4" t="s">
        <v>46</v>
      </c>
      <c r="D709" s="100">
        <v>0</v>
      </c>
      <c r="E709" s="45">
        <v>3181</v>
      </c>
      <c r="F709" s="45">
        <v>0</v>
      </c>
      <c r="G709" s="45"/>
      <c r="H709" s="45"/>
      <c r="I709" s="45"/>
      <c r="J709" s="45"/>
      <c r="K709" s="45"/>
      <c r="L709" s="45">
        <f t="shared" si="259"/>
        <v>3181</v>
      </c>
      <c r="M709" s="95">
        <v>3181</v>
      </c>
      <c r="N709" s="95">
        <f t="shared" si="260"/>
        <v>0</v>
      </c>
    </row>
    <row r="710" spans="1:14" x14ac:dyDescent="0.25">
      <c r="A710" s="365"/>
      <c r="B710" s="364"/>
      <c r="C710" s="4" t="s">
        <v>56</v>
      </c>
      <c r="D710" s="100">
        <v>0</v>
      </c>
      <c r="E710" s="45">
        <v>428</v>
      </c>
      <c r="F710" s="45">
        <f>SUM('2019.06.30'!F710,'2019.07.31.'!F710,'2019.08.31.'!F710)</f>
        <v>0</v>
      </c>
      <c r="G710" s="45"/>
      <c r="H710" s="45"/>
      <c r="I710" s="45"/>
      <c r="J710" s="45"/>
      <c r="K710" s="45"/>
      <c r="L710" s="45">
        <f t="shared" si="259"/>
        <v>428</v>
      </c>
      <c r="M710" s="95">
        <v>428</v>
      </c>
      <c r="N710" s="94">
        <f t="shared" si="260"/>
        <v>0</v>
      </c>
    </row>
    <row r="711" spans="1:14" x14ac:dyDescent="0.25">
      <c r="A711" s="365"/>
      <c r="B711" s="364"/>
      <c r="C711" s="4" t="s">
        <v>47</v>
      </c>
      <c r="D711" s="100">
        <v>0</v>
      </c>
      <c r="E711" s="45">
        <v>0</v>
      </c>
      <c r="F711" s="45">
        <f>SUM('2019.06.30'!F711,'2019.07.31.'!F711,'2019.08.31.'!F711)</f>
        <v>1900</v>
      </c>
      <c r="G711" s="45"/>
      <c r="H711" s="45"/>
      <c r="I711" s="45"/>
      <c r="J711" s="45"/>
      <c r="K711" s="45"/>
      <c r="L711" s="45">
        <f t="shared" si="259"/>
        <v>1900</v>
      </c>
      <c r="M711" s="95">
        <v>1900</v>
      </c>
      <c r="N711" s="94">
        <f t="shared" si="260"/>
        <v>0</v>
      </c>
    </row>
    <row r="712" spans="1:14" x14ac:dyDescent="0.25">
      <c r="A712" s="365"/>
      <c r="B712" s="364"/>
      <c r="C712" s="4" t="s">
        <v>48</v>
      </c>
      <c r="D712" s="100">
        <v>0</v>
      </c>
      <c r="E712" s="45">
        <v>974</v>
      </c>
      <c r="F712" s="45">
        <f>SUM('2019.06.30'!F712,'2019.07.31.'!F712,'2019.08.31.'!F712)</f>
        <v>0</v>
      </c>
      <c r="G712" s="45"/>
      <c r="H712" s="45"/>
      <c r="I712" s="45"/>
      <c r="J712" s="45"/>
      <c r="K712" s="45"/>
      <c r="L712" s="45">
        <f t="shared" si="259"/>
        <v>974</v>
      </c>
      <c r="M712" s="95">
        <v>974</v>
      </c>
      <c r="N712" s="94">
        <f t="shared" si="260"/>
        <v>0</v>
      </c>
    </row>
    <row r="713" spans="1:14" x14ac:dyDescent="0.25">
      <c r="A713" s="365"/>
      <c r="B713" s="358"/>
      <c r="C713" s="18" t="s">
        <v>49</v>
      </c>
      <c r="D713" s="108">
        <f>SUM(D709:D712)</f>
        <v>0</v>
      </c>
      <c r="E713" s="108">
        <f>SUM(E709:E712)</f>
        <v>4583</v>
      </c>
      <c r="F713" s="108">
        <f>SUM(F709:F712)</f>
        <v>1900</v>
      </c>
      <c r="G713" s="51">
        <f t="shared" ref="G713:N713" si="261">SUM(G709:G712)</f>
        <v>0</v>
      </c>
      <c r="H713" s="51">
        <f t="shared" si="261"/>
        <v>0</v>
      </c>
      <c r="I713" s="51">
        <f t="shared" si="261"/>
        <v>0</v>
      </c>
      <c r="J713" s="51"/>
      <c r="K713" s="51">
        <f t="shared" si="261"/>
        <v>0</v>
      </c>
      <c r="L713" s="51">
        <f t="shared" si="261"/>
        <v>6483</v>
      </c>
      <c r="M713" s="185">
        <f>SUM(M709:M712)</f>
        <v>6483</v>
      </c>
      <c r="N713" s="96">
        <f t="shared" si="261"/>
        <v>0</v>
      </c>
    </row>
    <row r="714" spans="1:14" x14ac:dyDescent="0.25">
      <c r="A714" s="365"/>
      <c r="B714" s="357" t="s">
        <v>21</v>
      </c>
      <c r="C714" s="4" t="s">
        <v>43</v>
      </c>
      <c r="D714" s="100">
        <v>4906206</v>
      </c>
      <c r="E714" s="45">
        <v>4900581</v>
      </c>
      <c r="F714" s="45">
        <f>SUM('2019.06.30'!F714,'2019.07.31.'!F714,'2019.08.31.'!F714)</f>
        <v>0</v>
      </c>
      <c r="G714" s="45">
        <v>372268</v>
      </c>
      <c r="H714" s="45"/>
      <c r="I714" s="45"/>
      <c r="J714" s="45"/>
      <c r="K714" s="64"/>
      <c r="L714" s="45">
        <f t="shared" ref="L714:L718" si="262">E714+F714+G714+H714+I714+K714</f>
        <v>5272849</v>
      </c>
      <c r="M714" s="95">
        <v>3193958</v>
      </c>
      <c r="N714" s="45">
        <f t="shared" ref="N714:N718" si="263">L714-M714</f>
        <v>2078891</v>
      </c>
    </row>
    <row r="715" spans="1:14" x14ac:dyDescent="0.25">
      <c r="A715" s="365"/>
      <c r="B715" s="364"/>
      <c r="C715" s="4" t="s">
        <v>50</v>
      </c>
      <c r="D715" s="100">
        <v>200000</v>
      </c>
      <c r="E715" s="45">
        <v>200000</v>
      </c>
      <c r="F715" s="45">
        <f>SUM('2019.06.30'!F715,'2019.07.31.'!F715,'2019.08.31.'!F715)</f>
        <v>0</v>
      </c>
      <c r="G715" s="45"/>
      <c r="H715" s="45"/>
      <c r="I715" s="45"/>
      <c r="J715" s="45"/>
      <c r="K715" s="45"/>
      <c r="L715" s="45">
        <f t="shared" si="262"/>
        <v>200000</v>
      </c>
      <c r="M715" s="95">
        <v>100000</v>
      </c>
      <c r="N715" s="45">
        <f t="shared" si="263"/>
        <v>100000</v>
      </c>
    </row>
    <row r="716" spans="1:14" x14ac:dyDescent="0.25">
      <c r="A716" s="365"/>
      <c r="B716" s="364"/>
      <c r="C716" s="4" t="s">
        <v>51</v>
      </c>
      <c r="D716" s="100">
        <v>10000</v>
      </c>
      <c r="E716" s="45">
        <v>10000</v>
      </c>
      <c r="F716" s="45">
        <f>SUM('2019.06.30'!F716,'2019.07.31.'!F716,'2019.08.31.'!F716)</f>
        <v>0</v>
      </c>
      <c r="G716" s="45"/>
      <c r="H716" s="45"/>
      <c r="I716" s="45"/>
      <c r="J716" s="45"/>
      <c r="K716" s="45"/>
      <c r="L716" s="45">
        <f t="shared" si="262"/>
        <v>10000</v>
      </c>
      <c r="M716" s="95">
        <v>0</v>
      </c>
      <c r="N716" s="45">
        <f t="shared" si="263"/>
        <v>10000</v>
      </c>
    </row>
    <row r="717" spans="1:14" x14ac:dyDescent="0.25">
      <c r="A717" s="365"/>
      <c r="B717" s="364"/>
      <c r="C717" s="4" t="s">
        <v>53</v>
      </c>
      <c r="D717" s="100">
        <v>24000</v>
      </c>
      <c r="E717" s="45">
        <v>24000</v>
      </c>
      <c r="F717" s="45">
        <f>SUM('2019.06.30'!F717,'2019.07.31.'!F717,'2019.08.31.'!F717)</f>
        <v>0</v>
      </c>
      <c r="G717" s="45"/>
      <c r="H717" s="45"/>
      <c r="I717" s="45"/>
      <c r="J717" s="45"/>
      <c r="K717" s="45"/>
      <c r="L717" s="45">
        <f t="shared" si="262"/>
        <v>24000</v>
      </c>
      <c r="M717" s="95">
        <v>12000</v>
      </c>
      <c r="N717" s="45">
        <f t="shared" si="263"/>
        <v>12000</v>
      </c>
    </row>
    <row r="718" spans="1:14" x14ac:dyDescent="0.25">
      <c r="A718" s="365"/>
      <c r="B718" s="364"/>
      <c r="C718" s="4" t="s">
        <v>54</v>
      </c>
      <c r="D718" s="100">
        <v>0</v>
      </c>
      <c r="E718" s="45">
        <v>3750</v>
      </c>
      <c r="F718" s="45">
        <f>SUM('2019.06.30'!F718,'2019.07.31.'!F718,'2019.08.31.'!F718)</f>
        <v>0</v>
      </c>
      <c r="G718" s="45"/>
      <c r="H718" s="45"/>
      <c r="I718" s="45"/>
      <c r="J718" s="45"/>
      <c r="K718" s="45"/>
      <c r="L718" s="45">
        <f t="shared" si="262"/>
        <v>3750</v>
      </c>
      <c r="M718" s="95">
        <v>3750</v>
      </c>
      <c r="N718" s="45">
        <f t="shared" si="263"/>
        <v>0</v>
      </c>
    </row>
    <row r="719" spans="1:14" x14ac:dyDescent="0.25">
      <c r="A719" s="365"/>
      <c r="B719" s="364"/>
      <c r="C719" s="18" t="s">
        <v>44</v>
      </c>
      <c r="D719" s="108">
        <f>SUM(D714:D718)</f>
        <v>5140206</v>
      </c>
      <c r="E719" s="108">
        <f>SUM(E714:E718)</f>
        <v>5138331</v>
      </c>
      <c r="F719" s="108">
        <f>SUM(F714:F718)</f>
        <v>0</v>
      </c>
      <c r="G719" s="51">
        <f t="shared" ref="G719:N719" si="264">SUM(G714:G718)</f>
        <v>372268</v>
      </c>
      <c r="H719" s="51">
        <f t="shared" si="264"/>
        <v>0</v>
      </c>
      <c r="I719" s="51">
        <f t="shared" si="264"/>
        <v>0</v>
      </c>
      <c r="J719" s="51"/>
      <c r="K719" s="51">
        <f t="shared" si="264"/>
        <v>0</v>
      </c>
      <c r="L719" s="51">
        <f t="shared" si="264"/>
        <v>5510599</v>
      </c>
      <c r="M719" s="185">
        <f t="shared" si="264"/>
        <v>3309708</v>
      </c>
      <c r="N719" s="83">
        <f t="shared" si="264"/>
        <v>2200891</v>
      </c>
    </row>
    <row r="720" spans="1:14" x14ac:dyDescent="0.25">
      <c r="A720" s="365"/>
      <c r="B720" s="364"/>
      <c r="C720" s="220" t="s">
        <v>45</v>
      </c>
      <c r="D720" s="219">
        <v>989509</v>
      </c>
      <c r="E720" s="215">
        <v>989509</v>
      </c>
      <c r="F720" s="215">
        <f>SUM('2019.06.30'!F720,'2019.07.31.'!F720,'2019.08.31.'!F720)</f>
        <v>0</v>
      </c>
      <c r="G720" s="215">
        <v>72592</v>
      </c>
      <c r="H720" s="215"/>
      <c r="I720" s="215"/>
      <c r="J720" s="215"/>
      <c r="K720" s="215"/>
      <c r="L720" s="216">
        <f t="shared" ref="L720:L732" si="265">E720+F720+G720+H720+I720+K720</f>
        <v>1062101</v>
      </c>
      <c r="M720" s="217">
        <v>651248</v>
      </c>
      <c r="N720" s="216">
        <f t="shared" ref="N720:N732" si="266">L720-M720</f>
        <v>410853</v>
      </c>
    </row>
    <row r="721" spans="1:14" x14ac:dyDescent="0.25">
      <c r="A721" s="365"/>
      <c r="B721" s="364"/>
      <c r="C721" s="4" t="s">
        <v>46</v>
      </c>
      <c r="D721" s="100">
        <v>50000</v>
      </c>
      <c r="E721" s="45">
        <v>46819</v>
      </c>
      <c r="F721" s="45">
        <f>SUM('2019.06.30'!F721,'2019.07.31.'!F721,'2019.08.31.'!F721)</f>
        <v>0</v>
      </c>
      <c r="G721" s="45"/>
      <c r="H721" s="45"/>
      <c r="I721" s="45"/>
      <c r="J721" s="45"/>
      <c r="K721" s="45"/>
      <c r="L721" s="45">
        <f t="shared" si="265"/>
        <v>46819</v>
      </c>
      <c r="M721" s="95">
        <v>18839</v>
      </c>
      <c r="N721" s="45">
        <f t="shared" si="266"/>
        <v>27980</v>
      </c>
    </row>
    <row r="722" spans="1:14" x14ac:dyDescent="0.25">
      <c r="A722" s="365"/>
      <c r="B722" s="364"/>
      <c r="C722" s="4" t="s">
        <v>56</v>
      </c>
      <c r="D722" s="100">
        <v>75000</v>
      </c>
      <c r="E722" s="45">
        <v>72931</v>
      </c>
      <c r="F722" s="45">
        <f>SUM('2019.06.30'!F722,'2019.07.31.'!F722,'2019.08.31.'!F722)</f>
        <v>0</v>
      </c>
      <c r="G722" s="45"/>
      <c r="H722" s="45"/>
      <c r="I722" s="45"/>
      <c r="J722" s="45"/>
      <c r="K722" s="45"/>
      <c r="L722" s="45">
        <f t="shared" si="265"/>
        <v>72931</v>
      </c>
      <c r="M722" s="95">
        <v>34698</v>
      </c>
      <c r="N722" s="64">
        <f t="shared" si="266"/>
        <v>38233</v>
      </c>
    </row>
    <row r="723" spans="1:14" x14ac:dyDescent="0.25">
      <c r="A723" s="365"/>
      <c r="B723" s="364"/>
      <c r="C723" s="4" t="s">
        <v>57</v>
      </c>
      <c r="D723" s="100">
        <v>33456</v>
      </c>
      <c r="E723" s="45">
        <v>33456</v>
      </c>
      <c r="F723" s="45">
        <f>SUM('2019.06.30'!F723,'2019.07.31.'!F723,'2019.08.31.'!F723)</f>
        <v>0</v>
      </c>
      <c r="G723" s="45"/>
      <c r="H723" s="45"/>
      <c r="I723" s="45"/>
      <c r="J723" s="45"/>
      <c r="K723" s="45"/>
      <c r="L723" s="45">
        <f t="shared" si="265"/>
        <v>33456</v>
      </c>
      <c r="M723" s="95">
        <v>19516</v>
      </c>
      <c r="N723" s="45">
        <f t="shared" si="266"/>
        <v>13940</v>
      </c>
    </row>
    <row r="724" spans="1:14" x14ac:dyDescent="0.25">
      <c r="A724" s="365"/>
      <c r="B724" s="364"/>
      <c r="C724" s="92" t="s">
        <v>58</v>
      </c>
      <c r="D724" s="106">
        <v>0</v>
      </c>
      <c r="E724" s="45">
        <v>1641</v>
      </c>
      <c r="F724" s="45">
        <f>SUM('2019.06.30'!F724,'2019.07.31.'!F724,'2019.08.31.'!F724)</f>
        <v>0</v>
      </c>
      <c r="G724" s="45"/>
      <c r="H724" s="45"/>
      <c r="I724" s="45"/>
      <c r="J724" s="45"/>
      <c r="K724" s="45"/>
      <c r="L724" s="45">
        <f t="shared" si="265"/>
        <v>1641</v>
      </c>
      <c r="M724" s="95">
        <v>1641</v>
      </c>
      <c r="N724" s="95">
        <f t="shared" si="266"/>
        <v>0</v>
      </c>
    </row>
    <row r="725" spans="1:14" x14ac:dyDescent="0.25">
      <c r="A725" s="365"/>
      <c r="B725" s="364"/>
      <c r="C725" s="4" t="s">
        <v>59</v>
      </c>
      <c r="D725" s="100">
        <v>50000</v>
      </c>
      <c r="E725" s="45">
        <v>50000</v>
      </c>
      <c r="F725" s="45">
        <f>SUM('2019.06.30'!F725,'2019.07.31.'!F725,'2019.08.31.'!F725)</f>
        <v>0</v>
      </c>
      <c r="G725" s="45"/>
      <c r="H725" s="45"/>
      <c r="I725" s="45"/>
      <c r="J725" s="45"/>
      <c r="K725" s="45"/>
      <c r="L725" s="45">
        <f t="shared" si="265"/>
        <v>50000</v>
      </c>
      <c r="M725" s="95">
        <v>33999</v>
      </c>
      <c r="N725" s="45">
        <f t="shared" si="266"/>
        <v>16001</v>
      </c>
    </row>
    <row r="726" spans="1:14" x14ac:dyDescent="0.25">
      <c r="A726" s="365"/>
      <c r="B726" s="364"/>
      <c r="C726" s="4" t="s">
        <v>65</v>
      </c>
      <c r="D726" s="100">
        <v>300000</v>
      </c>
      <c r="E726" s="45">
        <v>300000</v>
      </c>
      <c r="F726" s="45">
        <v>0</v>
      </c>
      <c r="G726" s="45"/>
      <c r="H726" s="45"/>
      <c r="I726" s="45"/>
      <c r="J726" s="45"/>
      <c r="K726" s="45"/>
      <c r="L726" s="45">
        <f t="shared" si="265"/>
        <v>300000</v>
      </c>
      <c r="M726" s="95">
        <v>150000</v>
      </c>
      <c r="N726" s="45">
        <f t="shared" si="266"/>
        <v>150000</v>
      </c>
    </row>
    <row r="727" spans="1:14" x14ac:dyDescent="0.25">
      <c r="A727" s="365"/>
      <c r="B727" s="364"/>
      <c r="C727" s="4" t="s">
        <v>60</v>
      </c>
      <c r="D727" s="100">
        <v>10000</v>
      </c>
      <c r="E727" s="45">
        <v>9794</v>
      </c>
      <c r="F727" s="64">
        <f>SUM('2019.06.30'!F727,'2019.07.31.'!F727,'2019.08.31.'!F727)</f>
        <v>-1900</v>
      </c>
      <c r="G727" s="45"/>
      <c r="H727" s="45"/>
      <c r="I727" s="45"/>
      <c r="J727" s="45"/>
      <c r="K727" s="45"/>
      <c r="L727" s="45">
        <f t="shared" si="265"/>
        <v>7894</v>
      </c>
      <c r="M727" s="95">
        <v>0</v>
      </c>
      <c r="N727" s="45">
        <f t="shared" si="266"/>
        <v>7894</v>
      </c>
    </row>
    <row r="728" spans="1:14" x14ac:dyDescent="0.25">
      <c r="A728" s="365"/>
      <c r="B728" s="364"/>
      <c r="C728" s="4" t="s">
        <v>47</v>
      </c>
      <c r="D728" s="100">
        <v>8400</v>
      </c>
      <c r="E728" s="45">
        <v>8400</v>
      </c>
      <c r="F728" s="64">
        <v>0</v>
      </c>
      <c r="G728" s="45"/>
      <c r="H728" s="45"/>
      <c r="I728" s="45"/>
      <c r="J728" s="45"/>
      <c r="K728" s="45">
        <v>19685</v>
      </c>
      <c r="L728" s="45">
        <f t="shared" si="265"/>
        <v>28085</v>
      </c>
      <c r="M728" s="95">
        <v>8400</v>
      </c>
      <c r="N728" s="45">
        <f t="shared" si="266"/>
        <v>19685</v>
      </c>
    </row>
    <row r="729" spans="1:14" x14ac:dyDescent="0.25">
      <c r="A729" s="365"/>
      <c r="B729" s="364"/>
      <c r="C729" s="4" t="s">
        <v>61</v>
      </c>
      <c r="D729" s="100">
        <v>0</v>
      </c>
      <c r="E729" s="45">
        <v>206</v>
      </c>
      <c r="F729" s="45">
        <f>SUM('2019.06.30'!F729,'2019.07.31.'!F729,'2019.08.31.'!F729)</f>
        <v>0</v>
      </c>
      <c r="G729" s="45"/>
      <c r="H729" s="45"/>
      <c r="I729" s="45"/>
      <c r="J729" s="45"/>
      <c r="K729" s="45">
        <v>19685</v>
      </c>
      <c r="L729" s="45">
        <f t="shared" si="265"/>
        <v>19891</v>
      </c>
      <c r="M729" s="95">
        <v>206</v>
      </c>
      <c r="N729" s="45">
        <f t="shared" si="266"/>
        <v>19685</v>
      </c>
    </row>
    <row r="730" spans="1:14" x14ac:dyDescent="0.25">
      <c r="A730" s="365"/>
      <c r="B730" s="364"/>
      <c r="C730" s="4" t="s">
        <v>62</v>
      </c>
      <c r="D730" s="100">
        <v>22830</v>
      </c>
      <c r="E730" s="45">
        <v>22830</v>
      </c>
      <c r="F730" s="45">
        <f>SUM('2019.06.30'!F730,'2019.07.31.'!F730,'2019.08.31.'!F730)</f>
        <v>0</v>
      </c>
      <c r="G730" s="45"/>
      <c r="H730" s="45"/>
      <c r="I730" s="45"/>
      <c r="J730" s="45"/>
      <c r="K730" s="45"/>
      <c r="L730" s="45">
        <f t="shared" si="265"/>
        <v>22830</v>
      </c>
      <c r="M730" s="95">
        <v>15670</v>
      </c>
      <c r="N730" s="45">
        <f t="shared" si="266"/>
        <v>7160</v>
      </c>
    </row>
    <row r="731" spans="1:14" x14ac:dyDescent="0.25">
      <c r="A731" s="365"/>
      <c r="B731" s="364"/>
      <c r="C731" s="4" t="s">
        <v>48</v>
      </c>
      <c r="D731" s="100">
        <v>36223</v>
      </c>
      <c r="E731" s="45">
        <v>35249</v>
      </c>
      <c r="F731" s="45">
        <v>0</v>
      </c>
      <c r="G731" s="45"/>
      <c r="H731" s="45"/>
      <c r="I731" s="45"/>
      <c r="J731" s="45"/>
      <c r="K731" s="45">
        <v>10630</v>
      </c>
      <c r="L731" s="45">
        <f t="shared" si="265"/>
        <v>45879</v>
      </c>
      <c r="M731" s="95">
        <v>17121</v>
      </c>
      <c r="N731" s="64">
        <f t="shared" si="266"/>
        <v>28758</v>
      </c>
    </row>
    <row r="732" spans="1:14" x14ac:dyDescent="0.25">
      <c r="A732" s="365"/>
      <c r="B732" s="364"/>
      <c r="C732" s="4" t="s">
        <v>63</v>
      </c>
      <c r="D732" s="100">
        <v>859158</v>
      </c>
      <c r="E732" s="45">
        <v>859158</v>
      </c>
      <c r="F732" s="45">
        <f>SUM('2019.06.30'!F732,'2019.07.31.'!F732,'2019.08.31.'!F732)</f>
        <v>0</v>
      </c>
      <c r="G732" s="45"/>
      <c r="H732" s="45"/>
      <c r="I732" s="45"/>
      <c r="J732" s="45"/>
      <c r="K732" s="45"/>
      <c r="L732" s="45">
        <f t="shared" si="265"/>
        <v>859158</v>
      </c>
      <c r="M732" s="95">
        <v>0</v>
      </c>
      <c r="N732" s="45">
        <f t="shared" si="266"/>
        <v>859158</v>
      </c>
    </row>
    <row r="733" spans="1:14" x14ac:dyDescent="0.25">
      <c r="A733" s="365"/>
      <c r="B733" s="364"/>
      <c r="C733" s="18" t="s">
        <v>49</v>
      </c>
      <c r="D733" s="108">
        <f>SUM(D721:D732)</f>
        <v>1445067</v>
      </c>
      <c r="E733" s="108">
        <f>SUM(E721:E732)</f>
        <v>1440484</v>
      </c>
      <c r="F733" s="108">
        <f>SUM(F721:F732)</f>
        <v>-1900</v>
      </c>
      <c r="G733" s="51">
        <f t="shared" ref="G733:N733" si="267">SUM(G721:G732)</f>
        <v>0</v>
      </c>
      <c r="H733" s="51">
        <f t="shared" si="267"/>
        <v>0</v>
      </c>
      <c r="I733" s="51">
        <f t="shared" si="267"/>
        <v>0</v>
      </c>
      <c r="J733" s="51"/>
      <c r="K733" s="51">
        <f t="shared" si="267"/>
        <v>50000</v>
      </c>
      <c r="L733" s="51">
        <f t="shared" si="267"/>
        <v>1488584</v>
      </c>
      <c r="M733" s="185">
        <f t="shared" si="267"/>
        <v>300090</v>
      </c>
      <c r="N733" s="83">
        <f t="shared" si="267"/>
        <v>1188494</v>
      </c>
    </row>
    <row r="734" spans="1:14" x14ac:dyDescent="0.25">
      <c r="A734" s="365"/>
      <c r="B734" s="364"/>
      <c r="C734" s="4" t="s">
        <v>143</v>
      </c>
      <c r="D734" s="100">
        <v>55118</v>
      </c>
      <c r="E734" s="45">
        <v>55118</v>
      </c>
      <c r="F734" s="45">
        <f>SUM('2019.06.30'!F734,'2019.07.31.'!F734,'2019.08.31.'!F734)</f>
        <v>0</v>
      </c>
      <c r="G734" s="45"/>
      <c r="H734" s="45"/>
      <c r="I734" s="45"/>
      <c r="J734" s="45"/>
      <c r="K734" s="45"/>
      <c r="L734" s="45">
        <f t="shared" ref="L734:L735" si="268">E734+F734+G734+H734+I734+K734</f>
        <v>55118</v>
      </c>
      <c r="M734" s="95">
        <v>55118</v>
      </c>
      <c r="N734" s="45">
        <f t="shared" ref="N734:N735" si="269">L734-M734</f>
        <v>0</v>
      </c>
    </row>
    <row r="735" spans="1:14" x14ac:dyDescent="0.25">
      <c r="A735" s="365"/>
      <c r="B735" s="364"/>
      <c r="C735" s="4" t="s">
        <v>144</v>
      </c>
      <c r="D735" s="100">
        <v>14882</v>
      </c>
      <c r="E735" s="45">
        <v>14882</v>
      </c>
      <c r="F735" s="45">
        <f>SUM('2019.06.30'!F735,'2019.07.31.'!F735,'2019.08.31.'!F735)</f>
        <v>0</v>
      </c>
      <c r="G735" s="45"/>
      <c r="H735" s="45"/>
      <c r="I735" s="45"/>
      <c r="J735" s="45"/>
      <c r="K735" s="45"/>
      <c r="L735" s="45">
        <f t="shared" si="268"/>
        <v>14882</v>
      </c>
      <c r="M735" s="95">
        <v>14882</v>
      </c>
      <c r="N735" s="45">
        <f t="shared" si="269"/>
        <v>0</v>
      </c>
    </row>
    <row r="736" spans="1:14" x14ac:dyDescent="0.25">
      <c r="A736" s="365"/>
      <c r="B736" s="358"/>
      <c r="C736" s="18" t="s">
        <v>145</v>
      </c>
      <c r="D736" s="108">
        <f>SUM(D734:D735)</f>
        <v>70000</v>
      </c>
      <c r="E736" s="108">
        <f>SUM(E734:E735)</f>
        <v>70000</v>
      </c>
      <c r="F736" s="108">
        <f>SUM(F734:F735)</f>
        <v>0</v>
      </c>
      <c r="G736" s="51">
        <f t="shared" ref="G736:N736" si="270">SUM(G734:G735)</f>
        <v>0</v>
      </c>
      <c r="H736" s="51">
        <f t="shared" si="270"/>
        <v>0</v>
      </c>
      <c r="I736" s="51">
        <f t="shared" si="270"/>
        <v>0</v>
      </c>
      <c r="J736" s="51"/>
      <c r="K736" s="51">
        <f t="shared" si="270"/>
        <v>0</v>
      </c>
      <c r="L736" s="51">
        <f t="shared" si="270"/>
        <v>70000</v>
      </c>
      <c r="M736" s="185">
        <f t="shared" si="270"/>
        <v>70000</v>
      </c>
      <c r="N736" s="83">
        <f t="shared" si="270"/>
        <v>0</v>
      </c>
    </row>
    <row r="737" spans="1:14" x14ac:dyDescent="0.25">
      <c r="A737" s="365"/>
      <c r="B737" s="357" t="s">
        <v>24</v>
      </c>
      <c r="C737" s="4" t="s">
        <v>65</v>
      </c>
      <c r="D737" s="100">
        <v>72000</v>
      </c>
      <c r="E737" s="45">
        <v>72000</v>
      </c>
      <c r="F737" s="45">
        <f>SUM('2019.06.30'!F737,'2019.07.31.'!F737,'2019.08.31.'!F737)</f>
        <v>0</v>
      </c>
      <c r="G737" s="45"/>
      <c r="H737" s="45"/>
      <c r="I737" s="45"/>
      <c r="J737" s="45"/>
      <c r="K737" s="45"/>
      <c r="L737" s="45">
        <f t="shared" ref="L737:L740" si="271">E737+F737+G737+H737+I737+K737</f>
        <v>72000</v>
      </c>
      <c r="M737" s="95">
        <v>42000</v>
      </c>
      <c r="N737" s="45">
        <f t="shared" ref="N737:N740" si="272">L737-M737</f>
        <v>30000</v>
      </c>
    </row>
    <row r="738" spans="1:14" x14ac:dyDescent="0.25">
      <c r="A738" s="365"/>
      <c r="B738" s="364"/>
      <c r="C738" s="4" t="s">
        <v>60</v>
      </c>
      <c r="D738" s="100">
        <v>6000</v>
      </c>
      <c r="E738" s="45">
        <v>6000</v>
      </c>
      <c r="F738" s="45">
        <f>SUM('2019.06.30'!F738,'2019.07.31.'!F738,'2019.08.31.'!F738)</f>
        <v>0</v>
      </c>
      <c r="G738" s="45"/>
      <c r="H738" s="45"/>
      <c r="I738" s="45"/>
      <c r="J738" s="45"/>
      <c r="K738" s="45"/>
      <c r="L738" s="45">
        <f t="shared" si="271"/>
        <v>6000</v>
      </c>
      <c r="M738" s="95">
        <v>0</v>
      </c>
      <c r="N738" s="45">
        <f t="shared" si="272"/>
        <v>6000</v>
      </c>
    </row>
    <row r="739" spans="1:14" x14ac:dyDescent="0.25">
      <c r="A739" s="365"/>
      <c r="B739" s="364"/>
      <c r="C739" s="4" t="s">
        <v>61</v>
      </c>
      <c r="D739" s="100">
        <v>0</v>
      </c>
      <c r="E739" s="45">
        <v>0</v>
      </c>
      <c r="F739" s="45">
        <f>SUM('2019.06.30'!F739,'2019.07.31.'!F739,'2019.08.31.'!F739)</f>
        <v>0</v>
      </c>
      <c r="G739" s="45"/>
      <c r="H739" s="45"/>
      <c r="I739" s="45"/>
      <c r="J739" s="45"/>
      <c r="K739" s="45">
        <v>33000</v>
      </c>
      <c r="L739" s="45">
        <f t="shared" si="271"/>
        <v>33000</v>
      </c>
      <c r="M739" s="95">
        <v>0</v>
      </c>
      <c r="N739" s="45">
        <f t="shared" si="272"/>
        <v>33000</v>
      </c>
    </row>
    <row r="740" spans="1:14" x14ac:dyDescent="0.25">
      <c r="A740" s="365"/>
      <c r="B740" s="364"/>
      <c r="C740" s="4" t="s">
        <v>48</v>
      </c>
      <c r="D740" s="100">
        <v>21060</v>
      </c>
      <c r="E740" s="45">
        <v>21060</v>
      </c>
      <c r="F740" s="45">
        <f>SUM('2019.06.30'!F740,'2019.07.31.'!F740,'2019.08.31.'!F740)</f>
        <v>0</v>
      </c>
      <c r="G740" s="45"/>
      <c r="H740" s="45"/>
      <c r="I740" s="45"/>
      <c r="J740" s="45"/>
      <c r="K740" s="45"/>
      <c r="L740" s="45">
        <f t="shared" si="271"/>
        <v>21060</v>
      </c>
      <c r="M740" s="95">
        <v>11340</v>
      </c>
      <c r="N740" s="45">
        <f t="shared" si="272"/>
        <v>9720</v>
      </c>
    </row>
    <row r="741" spans="1:14" x14ac:dyDescent="0.25">
      <c r="A741" s="356"/>
      <c r="B741" s="358"/>
      <c r="C741" s="18" t="s">
        <v>49</v>
      </c>
      <c r="D741" s="108">
        <f>SUM(D737:D740)</f>
        <v>99060</v>
      </c>
      <c r="E741" s="108">
        <f>SUM(E737:E740)</f>
        <v>99060</v>
      </c>
      <c r="F741" s="108">
        <f>SUM(F737:F740)</f>
        <v>0</v>
      </c>
      <c r="G741" s="51">
        <f t="shared" ref="G741:N741" si="273">SUM(G737:G740)</f>
        <v>0</v>
      </c>
      <c r="H741" s="51">
        <f t="shared" si="273"/>
        <v>0</v>
      </c>
      <c r="I741" s="51">
        <f t="shared" si="273"/>
        <v>0</v>
      </c>
      <c r="J741" s="51"/>
      <c r="K741" s="51">
        <f t="shared" si="273"/>
        <v>33000</v>
      </c>
      <c r="L741" s="51">
        <f t="shared" si="273"/>
        <v>132060</v>
      </c>
      <c r="M741" s="185">
        <f t="shared" si="273"/>
        <v>53340</v>
      </c>
      <c r="N741" s="83">
        <f t="shared" si="273"/>
        <v>78720</v>
      </c>
    </row>
    <row r="742" spans="1:14" x14ac:dyDescent="0.25">
      <c r="A742" s="363" t="s">
        <v>111</v>
      </c>
      <c r="B742" s="359" t="s">
        <v>21</v>
      </c>
      <c r="C742" s="4" t="s">
        <v>43</v>
      </c>
      <c r="D742" s="100">
        <v>270768</v>
      </c>
      <c r="E742" s="45">
        <v>270768</v>
      </c>
      <c r="F742" s="45">
        <f>SUM('2019.06.30'!F742,'2019.07.31.'!F742,'2019.08.31.'!F742)</f>
        <v>0</v>
      </c>
      <c r="G742" s="45"/>
      <c r="H742" s="45"/>
      <c r="I742" s="45"/>
      <c r="J742" s="45"/>
      <c r="K742" s="45"/>
      <c r="L742" s="45">
        <f t="shared" ref="L742:L743" si="274">E742+F742+G742+H742+I742+K742</f>
        <v>270768</v>
      </c>
      <c r="M742" s="95">
        <v>180512</v>
      </c>
      <c r="N742" s="45">
        <f t="shared" ref="N742:N743" si="275">L742-M742</f>
        <v>90256</v>
      </c>
    </row>
    <row r="743" spans="1:14" x14ac:dyDescent="0.25">
      <c r="A743" s="363"/>
      <c r="B743" s="359"/>
      <c r="C743" s="4" t="s">
        <v>45</v>
      </c>
      <c r="D743" s="100">
        <v>50543</v>
      </c>
      <c r="E743" s="45">
        <v>50543</v>
      </c>
      <c r="F743" s="45">
        <f>SUM('2019.06.30'!F743,'2019.07.31.'!F743,'2019.08.31.'!F743)</f>
        <v>0</v>
      </c>
      <c r="G743" s="45"/>
      <c r="H743" s="45"/>
      <c r="I743" s="45"/>
      <c r="J743" s="45"/>
      <c r="K743" s="45"/>
      <c r="L743" s="45">
        <f t="shared" si="274"/>
        <v>50543</v>
      </c>
      <c r="M743" s="95">
        <v>34750</v>
      </c>
      <c r="N743" s="45">
        <f t="shared" si="275"/>
        <v>15793</v>
      </c>
    </row>
    <row r="744" spans="1:14" x14ac:dyDescent="0.25">
      <c r="A744" s="472" t="s">
        <v>164</v>
      </c>
      <c r="B744" s="473"/>
      <c r="C744" s="474"/>
      <c r="D744" s="224">
        <f>SUM(D704+D707+D708+D713+D719+D720+D733+D736+D741+D742+D743)</f>
        <v>9134827</v>
      </c>
      <c r="E744" s="224">
        <f>SUM(E704+E707+E708+E713+E719+E720+E733+E736+E741+E742+E743)</f>
        <v>9134827</v>
      </c>
      <c r="F744" s="225">
        <f>SUM('2019.06.30'!F744,'2019.07.31.'!F744,'2019.08.31.'!F744)</f>
        <v>0</v>
      </c>
      <c r="G744" s="225">
        <f t="shared" ref="G744:N744" si="276">SUM(G704,G707,G708,G713,G719,G720,G733,G736,G741,G742,G743)</f>
        <v>444860</v>
      </c>
      <c r="H744" s="225">
        <f t="shared" si="276"/>
        <v>0</v>
      </c>
      <c r="I744" s="225">
        <f t="shared" si="276"/>
        <v>88664</v>
      </c>
      <c r="J744" s="225"/>
      <c r="K744" s="225">
        <f t="shared" si="276"/>
        <v>83000</v>
      </c>
      <c r="L744" s="225">
        <f t="shared" si="276"/>
        <v>9751351</v>
      </c>
      <c r="M744" s="226">
        <f>SUM(M704,M707,M708,M713,M719,M720,M733,M736,M741,M742,M743)</f>
        <v>5323024</v>
      </c>
      <c r="N744" s="227">
        <f t="shared" si="276"/>
        <v>4428327</v>
      </c>
    </row>
    <row r="745" spans="1:14" x14ac:dyDescent="0.25">
      <c r="A745" s="363" t="s">
        <v>112</v>
      </c>
      <c r="B745" s="359" t="s">
        <v>42</v>
      </c>
      <c r="C745" s="18" t="s">
        <v>43</v>
      </c>
      <c r="D745" s="108">
        <v>0</v>
      </c>
      <c r="E745" s="108">
        <v>0</v>
      </c>
      <c r="F745" s="108">
        <v>0</v>
      </c>
      <c r="G745" s="51"/>
      <c r="H745" s="51"/>
      <c r="I745" s="51"/>
      <c r="J745" s="51"/>
      <c r="K745" s="51"/>
      <c r="L745" s="62">
        <f>E745+F745+G745+H745+I745+K745</f>
        <v>0</v>
      </c>
      <c r="M745" s="185">
        <v>0</v>
      </c>
      <c r="N745" s="62">
        <f t="shared" ref="N745:N748" si="277">L745-M745</f>
        <v>0</v>
      </c>
    </row>
    <row r="746" spans="1:14" x14ac:dyDescent="0.25">
      <c r="A746" s="363"/>
      <c r="B746" s="359"/>
      <c r="C746" s="220" t="s">
        <v>45</v>
      </c>
      <c r="D746" s="219">
        <v>0</v>
      </c>
      <c r="E746" s="215">
        <v>0</v>
      </c>
      <c r="F746" s="215">
        <f>SUM('2019.06.30'!F746,'2019.07.31.'!F746,'2019.08.31.'!F746)</f>
        <v>0</v>
      </c>
      <c r="G746" s="215"/>
      <c r="H746" s="215"/>
      <c r="I746" s="215"/>
      <c r="J746" s="215"/>
      <c r="K746" s="215"/>
      <c r="L746" s="216">
        <f>E746+F746+G746+H746+I746+K746</f>
        <v>0</v>
      </c>
      <c r="M746" s="217">
        <v>0</v>
      </c>
      <c r="N746" s="216">
        <f t="shared" si="277"/>
        <v>0</v>
      </c>
    </row>
    <row r="747" spans="1:14" x14ac:dyDescent="0.25">
      <c r="A747" s="363"/>
      <c r="B747" s="359"/>
      <c r="C747" s="4" t="s">
        <v>46</v>
      </c>
      <c r="D747" s="100">
        <v>0</v>
      </c>
      <c r="E747" s="45">
        <v>0</v>
      </c>
      <c r="F747" s="45">
        <f>SUM('2019.06.30'!F747,'2019.07.31.'!F747,'2019.08.31.'!F747)</f>
        <v>0</v>
      </c>
      <c r="G747" s="45"/>
      <c r="H747" s="45"/>
      <c r="I747" s="45"/>
      <c r="J747" s="45"/>
      <c r="K747" s="45"/>
      <c r="L747" s="45">
        <f>E747+F747+G747+H747+I747+K747</f>
        <v>0</v>
      </c>
      <c r="M747" s="95">
        <v>0</v>
      </c>
      <c r="N747" s="45">
        <f t="shared" si="277"/>
        <v>0</v>
      </c>
    </row>
    <row r="748" spans="1:14" x14ac:dyDescent="0.25">
      <c r="A748" s="363"/>
      <c r="B748" s="359"/>
      <c r="C748" s="4" t="s">
        <v>48</v>
      </c>
      <c r="D748" s="100">
        <v>0</v>
      </c>
      <c r="E748" s="45">
        <v>0</v>
      </c>
      <c r="F748" s="45">
        <f>SUM('2019.06.30'!F748,'2019.07.31.'!F748,'2019.08.31.'!F748)</f>
        <v>0</v>
      </c>
      <c r="G748" s="45"/>
      <c r="H748" s="45"/>
      <c r="I748" s="45"/>
      <c r="J748" s="45"/>
      <c r="K748" s="45"/>
      <c r="L748" s="45">
        <f>E748+F748+G748+H748+I748+K748</f>
        <v>0</v>
      </c>
      <c r="M748" s="95">
        <v>0</v>
      </c>
      <c r="N748" s="45">
        <f t="shared" si="277"/>
        <v>0</v>
      </c>
    </row>
    <row r="749" spans="1:14" x14ac:dyDescent="0.25">
      <c r="A749" s="363"/>
      <c r="B749" s="359"/>
      <c r="C749" s="18" t="s">
        <v>49</v>
      </c>
      <c r="D749" s="108">
        <f>SUM(D747:D748)</f>
        <v>0</v>
      </c>
      <c r="E749" s="108">
        <v>0</v>
      </c>
      <c r="F749" s="108">
        <v>0</v>
      </c>
      <c r="G749" s="51">
        <f t="shared" ref="G749:N749" si="278">SUM(G747:G748)</f>
        <v>0</v>
      </c>
      <c r="H749" s="51">
        <f t="shared" si="278"/>
        <v>0</v>
      </c>
      <c r="I749" s="51">
        <f t="shared" si="278"/>
        <v>0</v>
      </c>
      <c r="J749" s="51"/>
      <c r="K749" s="51">
        <f t="shared" si="278"/>
        <v>0</v>
      </c>
      <c r="L749" s="51">
        <f t="shared" si="278"/>
        <v>0</v>
      </c>
      <c r="M749" s="185">
        <f t="shared" si="278"/>
        <v>0</v>
      </c>
      <c r="N749" s="83">
        <f t="shared" si="278"/>
        <v>0</v>
      </c>
    </row>
    <row r="750" spans="1:14" x14ac:dyDescent="0.25">
      <c r="A750" s="363"/>
      <c r="B750" s="359" t="s">
        <v>21</v>
      </c>
      <c r="C750" s="4" t="s">
        <v>43</v>
      </c>
      <c r="D750" s="100">
        <v>8412365</v>
      </c>
      <c r="E750" s="45">
        <v>8373462</v>
      </c>
      <c r="F750" s="45">
        <f>SUM('2019.06.30'!F750,'2019.07.31.'!F750,'2019.08.31.'!F750)</f>
        <v>0</v>
      </c>
      <c r="G750" s="45">
        <v>750585</v>
      </c>
      <c r="H750" s="45"/>
      <c r="I750" s="45"/>
      <c r="J750" s="45"/>
      <c r="K750" s="45"/>
      <c r="L750" s="45">
        <f t="shared" ref="L750:L755" si="279">E750+F750+G750+H750+I750+K750</f>
        <v>9124047</v>
      </c>
      <c r="M750" s="95">
        <v>5327795</v>
      </c>
      <c r="N750" s="45">
        <f t="shared" ref="N750:N755" si="280">L750-M750</f>
        <v>3796252</v>
      </c>
    </row>
    <row r="751" spans="1:14" x14ac:dyDescent="0.25">
      <c r="A751" s="363"/>
      <c r="B751" s="359"/>
      <c r="C751" s="4" t="s">
        <v>66</v>
      </c>
      <c r="D751" s="100">
        <v>390000</v>
      </c>
      <c r="E751" s="45">
        <v>390000</v>
      </c>
      <c r="F751" s="45">
        <f>SUM('2019.06.30'!F751,'2019.07.31.'!F751,'2019.08.31.'!F751)</f>
        <v>0</v>
      </c>
      <c r="G751" s="45"/>
      <c r="H751" s="45"/>
      <c r="I751" s="45"/>
      <c r="J751" s="45"/>
      <c r="K751" s="45"/>
      <c r="L751" s="45">
        <f t="shared" si="279"/>
        <v>390000</v>
      </c>
      <c r="M751" s="95">
        <v>0</v>
      </c>
      <c r="N751" s="45">
        <f t="shared" si="280"/>
        <v>390000</v>
      </c>
    </row>
    <row r="752" spans="1:14" x14ac:dyDescent="0.25">
      <c r="A752" s="363"/>
      <c r="B752" s="359"/>
      <c r="C752" s="4" t="s">
        <v>50</v>
      </c>
      <c r="D752" s="100">
        <v>300000</v>
      </c>
      <c r="E752" s="45">
        <v>300000</v>
      </c>
      <c r="F752" s="45">
        <f>SUM('2019.06.30'!F752,'2019.07.31.'!F752,'2019.08.31.'!F752)</f>
        <v>0</v>
      </c>
      <c r="G752" s="45"/>
      <c r="H752" s="45"/>
      <c r="I752" s="45"/>
      <c r="J752" s="45"/>
      <c r="K752" s="45"/>
      <c r="L752" s="45">
        <f t="shared" si="279"/>
        <v>300000</v>
      </c>
      <c r="M752" s="95">
        <v>150000</v>
      </c>
      <c r="N752" s="45">
        <f t="shared" si="280"/>
        <v>150000</v>
      </c>
    </row>
    <row r="753" spans="1:14" x14ac:dyDescent="0.25">
      <c r="A753" s="363"/>
      <c r="B753" s="359"/>
      <c r="C753" s="4" t="s">
        <v>51</v>
      </c>
      <c r="D753" s="100">
        <v>15000</v>
      </c>
      <c r="E753" s="45">
        <v>15000</v>
      </c>
      <c r="F753" s="45">
        <f>SUM('2019.06.30'!F753,'2019.07.31.'!F753,'2019.08.31.'!F753)</f>
        <v>0</v>
      </c>
      <c r="G753" s="45"/>
      <c r="H753" s="45"/>
      <c r="I753" s="45"/>
      <c r="J753" s="45"/>
      <c r="K753" s="45"/>
      <c r="L753" s="45">
        <f t="shared" si="279"/>
        <v>15000</v>
      </c>
      <c r="M753" s="95">
        <v>0</v>
      </c>
      <c r="N753" s="45">
        <f t="shared" si="280"/>
        <v>15000</v>
      </c>
    </row>
    <row r="754" spans="1:14" x14ac:dyDescent="0.25">
      <c r="A754" s="363"/>
      <c r="B754" s="359"/>
      <c r="C754" s="4" t="s">
        <v>53</v>
      </c>
      <c r="D754" s="100">
        <v>36000</v>
      </c>
      <c r="E754" s="45">
        <v>36000</v>
      </c>
      <c r="F754" s="45">
        <f>SUM('2019.06.30'!F754,'2019.07.31.'!F754,'2019.08.31.'!F754)</f>
        <v>0</v>
      </c>
      <c r="G754" s="45"/>
      <c r="H754" s="45"/>
      <c r="I754" s="45"/>
      <c r="J754" s="45"/>
      <c r="K754" s="45"/>
      <c r="L754" s="45">
        <f t="shared" si="279"/>
        <v>36000</v>
      </c>
      <c r="M754" s="95">
        <v>18000</v>
      </c>
      <c r="N754" s="45">
        <f t="shared" si="280"/>
        <v>18000</v>
      </c>
    </row>
    <row r="755" spans="1:14" x14ac:dyDescent="0.25">
      <c r="A755" s="363"/>
      <c r="B755" s="359"/>
      <c r="C755" s="4" t="s">
        <v>54</v>
      </c>
      <c r="D755" s="100">
        <v>0</v>
      </c>
      <c r="E755" s="45">
        <v>188903</v>
      </c>
      <c r="F755" s="45">
        <f>SUM('2019.06.30'!F755,'2019.07.31.'!F755,'2019.08.31.'!F755)</f>
        <v>0</v>
      </c>
      <c r="G755" s="64"/>
      <c r="H755" s="45"/>
      <c r="I755" s="45"/>
      <c r="J755" s="45"/>
      <c r="K755" s="45"/>
      <c r="L755" s="45">
        <f t="shared" si="279"/>
        <v>188903</v>
      </c>
      <c r="M755" s="95">
        <v>38903</v>
      </c>
      <c r="N755" s="45">
        <f t="shared" si="280"/>
        <v>150000</v>
      </c>
    </row>
    <row r="756" spans="1:14" x14ac:dyDescent="0.25">
      <c r="A756" s="363"/>
      <c r="B756" s="359"/>
      <c r="C756" s="18" t="s">
        <v>44</v>
      </c>
      <c r="D756" s="108">
        <f>SUM(D750:D755)</f>
        <v>9153365</v>
      </c>
      <c r="E756" s="108">
        <f>SUM(E750:E755)</f>
        <v>9303365</v>
      </c>
      <c r="F756" s="108">
        <f>SUM(F750:F755)</f>
        <v>0</v>
      </c>
      <c r="G756" s="51">
        <f t="shared" ref="G756:N756" si="281">SUM(G750:G755)</f>
        <v>750585</v>
      </c>
      <c r="H756" s="51">
        <f t="shared" si="281"/>
        <v>0</v>
      </c>
      <c r="I756" s="51">
        <f t="shared" si="281"/>
        <v>0</v>
      </c>
      <c r="J756" s="51"/>
      <c r="K756" s="51">
        <f t="shared" si="281"/>
        <v>0</v>
      </c>
      <c r="L756" s="51">
        <f t="shared" si="281"/>
        <v>10053950</v>
      </c>
      <c r="M756" s="185">
        <f t="shared" si="281"/>
        <v>5534698</v>
      </c>
      <c r="N756" s="83">
        <f t="shared" si="281"/>
        <v>4519252</v>
      </c>
    </row>
    <row r="757" spans="1:14" x14ac:dyDescent="0.25">
      <c r="A757" s="363"/>
      <c r="B757" s="359"/>
      <c r="C757" s="220" t="s">
        <v>45</v>
      </c>
      <c r="D757" s="219">
        <v>1737612</v>
      </c>
      <c r="E757" s="215">
        <v>1766862</v>
      </c>
      <c r="F757" s="215">
        <f>SUM('2019.06.30'!F757,'2019.07.31.'!F757,'2019.08.31.'!F757)</f>
        <v>0</v>
      </c>
      <c r="G757" s="215">
        <v>146364</v>
      </c>
      <c r="H757" s="215"/>
      <c r="I757" s="215"/>
      <c r="J757" s="215"/>
      <c r="K757" s="215"/>
      <c r="L757" s="216">
        <f t="shared" ref="L757:L768" si="282">E757+F757+G757+H757+I757+K757</f>
        <v>1913226</v>
      </c>
      <c r="M757" s="217">
        <v>1083447</v>
      </c>
      <c r="N757" s="216">
        <f t="shared" ref="N757:N768" si="283">L757-M757</f>
        <v>829779</v>
      </c>
    </row>
    <row r="758" spans="1:14" x14ac:dyDescent="0.25">
      <c r="A758" s="363"/>
      <c r="B758" s="359"/>
      <c r="C758" s="4" t="s">
        <v>46</v>
      </c>
      <c r="D758" s="100">
        <v>50000</v>
      </c>
      <c r="E758" s="45">
        <v>50000</v>
      </c>
      <c r="F758" s="45">
        <f>SUM('2019.06.30'!F758,'2019.07.31.'!F758,'2019.08.31.'!F758)</f>
        <v>0</v>
      </c>
      <c r="G758" s="45"/>
      <c r="H758" s="45">
        <v>-3858</v>
      </c>
      <c r="I758" s="45"/>
      <c r="J758" s="45"/>
      <c r="K758" s="45"/>
      <c r="L758" s="45">
        <f t="shared" si="282"/>
        <v>46142</v>
      </c>
      <c r="M758" s="95">
        <v>0</v>
      </c>
      <c r="N758" s="45">
        <f t="shared" si="283"/>
        <v>46142</v>
      </c>
    </row>
    <row r="759" spans="1:14" x14ac:dyDescent="0.25">
      <c r="A759" s="363"/>
      <c r="B759" s="359"/>
      <c r="C759" s="4" t="s">
        <v>56</v>
      </c>
      <c r="D759" s="100">
        <v>115000</v>
      </c>
      <c r="E759" s="45">
        <v>113359</v>
      </c>
      <c r="F759" s="45">
        <f>SUM('2019.06.30'!F759,'2019.07.31.'!F759,'2019.08.31.'!F759)</f>
        <v>0</v>
      </c>
      <c r="G759" s="45"/>
      <c r="H759" s="45"/>
      <c r="I759" s="45"/>
      <c r="J759" s="45"/>
      <c r="K759" s="45"/>
      <c r="L759" s="45">
        <f t="shared" si="282"/>
        <v>113359</v>
      </c>
      <c r="M759" s="95">
        <v>0</v>
      </c>
      <c r="N759" s="45">
        <f t="shared" si="283"/>
        <v>113359</v>
      </c>
    </row>
    <row r="760" spans="1:14" x14ac:dyDescent="0.25">
      <c r="A760" s="363"/>
      <c r="B760" s="359"/>
      <c r="C760" s="4" t="s">
        <v>57</v>
      </c>
      <c r="D760" s="100">
        <v>38688</v>
      </c>
      <c r="E760" s="45">
        <v>38688</v>
      </c>
      <c r="F760" s="45">
        <f>SUM('2019.06.30'!F760,'2019.07.31.'!F760,'2019.08.31.'!F760)</f>
        <v>0</v>
      </c>
      <c r="G760" s="45"/>
      <c r="H760" s="45"/>
      <c r="I760" s="45"/>
      <c r="J760" s="45"/>
      <c r="K760" s="45"/>
      <c r="L760" s="45">
        <f t="shared" si="282"/>
        <v>38688</v>
      </c>
      <c r="M760" s="95">
        <v>25792</v>
      </c>
      <c r="N760" s="45">
        <f t="shared" si="283"/>
        <v>12896</v>
      </c>
    </row>
    <row r="761" spans="1:14" x14ac:dyDescent="0.25">
      <c r="A761" s="363"/>
      <c r="B761" s="359"/>
      <c r="C761" s="4" t="s">
        <v>58</v>
      </c>
      <c r="D761" s="100">
        <v>73356</v>
      </c>
      <c r="E761" s="45">
        <v>73356</v>
      </c>
      <c r="F761" s="45">
        <f>SUM('2019.06.30'!F761,'2019.07.31.'!F761,'2019.08.31.'!F761)</f>
        <v>0</v>
      </c>
      <c r="G761" s="45"/>
      <c r="H761" s="45"/>
      <c r="I761" s="45"/>
      <c r="J761" s="45"/>
      <c r="K761" s="45"/>
      <c r="L761" s="45">
        <f t="shared" si="282"/>
        <v>73356</v>
      </c>
      <c r="M761" s="95">
        <v>57031</v>
      </c>
      <c r="N761" s="45">
        <f t="shared" si="283"/>
        <v>16325</v>
      </c>
    </row>
    <row r="762" spans="1:14" x14ac:dyDescent="0.25">
      <c r="A762" s="363"/>
      <c r="B762" s="359"/>
      <c r="C762" s="4" t="s">
        <v>65</v>
      </c>
      <c r="D762" s="100">
        <v>0</v>
      </c>
      <c r="E762" s="45">
        <v>0</v>
      </c>
      <c r="F762" s="45">
        <f>SUM('2019.06.30'!F762,'2019.07.31.'!F762,'2019.08.31.'!F762)</f>
        <v>0</v>
      </c>
      <c r="G762" s="45"/>
      <c r="H762" s="45"/>
      <c r="I762" s="45"/>
      <c r="J762" s="45"/>
      <c r="K762" s="45"/>
      <c r="L762" s="45">
        <f t="shared" si="282"/>
        <v>0</v>
      </c>
      <c r="M762" s="95">
        <v>0</v>
      </c>
      <c r="N762" s="45">
        <f t="shared" si="283"/>
        <v>0</v>
      </c>
    </row>
    <row r="763" spans="1:14" x14ac:dyDescent="0.25">
      <c r="A763" s="363"/>
      <c r="B763" s="359"/>
      <c r="C763" s="4" t="s">
        <v>60</v>
      </c>
      <c r="D763" s="100">
        <v>15000</v>
      </c>
      <c r="E763" s="45">
        <v>14962</v>
      </c>
      <c r="F763" s="64">
        <f>SUM('2019.06.30'!F763,'2019.07.31.'!F763,'2019.08.31.'!F763)</f>
        <v>0</v>
      </c>
      <c r="G763" s="45"/>
      <c r="H763" s="45"/>
      <c r="I763" s="45"/>
      <c r="J763" s="45"/>
      <c r="K763" s="45"/>
      <c r="L763" s="45">
        <f t="shared" si="282"/>
        <v>14962</v>
      </c>
      <c r="M763" s="95">
        <v>5000</v>
      </c>
      <c r="N763" s="45">
        <f t="shared" si="283"/>
        <v>9962</v>
      </c>
    </row>
    <row r="764" spans="1:14" x14ac:dyDescent="0.25">
      <c r="A764" s="363"/>
      <c r="B764" s="359"/>
      <c r="C764" s="4" t="s">
        <v>47</v>
      </c>
      <c r="D764" s="100">
        <v>25200</v>
      </c>
      <c r="E764" s="45">
        <v>25200</v>
      </c>
      <c r="F764" s="45">
        <f>SUM('2019.06.30'!F764,'2019.07.31.'!F764,'2019.08.31.'!F764)</f>
        <v>0</v>
      </c>
      <c r="G764" s="45"/>
      <c r="H764" s="45"/>
      <c r="I764" s="45"/>
      <c r="J764" s="45"/>
      <c r="K764" s="45"/>
      <c r="L764" s="45">
        <f t="shared" si="282"/>
        <v>25200</v>
      </c>
      <c r="M764" s="95">
        <v>14700</v>
      </c>
      <c r="N764" s="45">
        <f t="shared" si="283"/>
        <v>10500</v>
      </c>
    </row>
    <row r="765" spans="1:14" x14ac:dyDescent="0.25">
      <c r="A765" s="363"/>
      <c r="B765" s="359"/>
      <c r="C765" s="4" t="s">
        <v>61</v>
      </c>
      <c r="D765" s="100">
        <v>0</v>
      </c>
      <c r="E765" s="45">
        <v>484655</v>
      </c>
      <c r="F765" s="45">
        <f>SUM('2019.06.30'!F765,'2019.07.31.'!F765,'2019.08.31.'!F765)</f>
        <v>-4000</v>
      </c>
      <c r="G765" s="64"/>
      <c r="H765" s="45">
        <v>-480000</v>
      </c>
      <c r="I765" s="64"/>
      <c r="J765" s="64"/>
      <c r="K765" s="45"/>
      <c r="L765" s="45">
        <f t="shared" si="282"/>
        <v>655</v>
      </c>
      <c r="M765" s="95">
        <v>206</v>
      </c>
      <c r="N765" s="45">
        <f t="shared" si="283"/>
        <v>449</v>
      </c>
    </row>
    <row r="766" spans="1:14" x14ac:dyDescent="0.25">
      <c r="A766" s="363"/>
      <c r="B766" s="359"/>
      <c r="C766" s="4" t="s">
        <v>62</v>
      </c>
      <c r="D766" s="100">
        <v>8295</v>
      </c>
      <c r="E766" s="45">
        <v>8295</v>
      </c>
      <c r="F766" s="45">
        <f>SUM('2019.06.30'!F766,'2019.07.31.'!F766,'2019.08.31.'!F766)</f>
        <v>0</v>
      </c>
      <c r="G766" s="64"/>
      <c r="H766" s="45"/>
      <c r="I766" s="45"/>
      <c r="J766" s="45"/>
      <c r="K766" s="45"/>
      <c r="L766" s="45">
        <f t="shared" si="282"/>
        <v>8295</v>
      </c>
      <c r="M766" s="95">
        <v>1975</v>
      </c>
      <c r="N766" s="45">
        <f t="shared" si="283"/>
        <v>6320</v>
      </c>
    </row>
    <row r="767" spans="1:14" x14ac:dyDescent="0.25">
      <c r="A767" s="363"/>
      <c r="B767" s="359"/>
      <c r="C767" s="4" t="s">
        <v>48</v>
      </c>
      <c r="D767" s="100">
        <v>65941</v>
      </c>
      <c r="E767" s="45">
        <v>210242</v>
      </c>
      <c r="F767" s="45">
        <f>SUM('2019.06.30'!F767,'2019.07.31.'!F767,'2019.08.31.'!F767)</f>
        <v>0</v>
      </c>
      <c r="G767" s="64"/>
      <c r="H767" s="45">
        <v>-144142</v>
      </c>
      <c r="I767" s="45"/>
      <c r="J767" s="45"/>
      <c r="K767" s="45"/>
      <c r="L767" s="45">
        <f t="shared" si="282"/>
        <v>66100</v>
      </c>
      <c r="M767" s="95">
        <v>13139</v>
      </c>
      <c r="N767" s="45">
        <f t="shared" si="283"/>
        <v>52961</v>
      </c>
    </row>
    <row r="768" spans="1:14" x14ac:dyDescent="0.25">
      <c r="A768" s="363"/>
      <c r="B768" s="359"/>
      <c r="C768" s="4" t="s">
        <v>63</v>
      </c>
      <c r="D768" s="100">
        <v>0</v>
      </c>
      <c r="E768" s="45">
        <v>50038</v>
      </c>
      <c r="F768" s="64">
        <f>SUM('2019.06.30'!F768,'2019.07.31.'!F768,'2019.08.31.'!F768)</f>
        <v>0</v>
      </c>
      <c r="G768" s="64"/>
      <c r="H768" s="45">
        <v>-50000</v>
      </c>
      <c r="I768" s="45"/>
      <c r="J768" s="45"/>
      <c r="K768" s="45"/>
      <c r="L768" s="45">
        <f t="shared" si="282"/>
        <v>38</v>
      </c>
      <c r="M768" s="95">
        <v>38</v>
      </c>
      <c r="N768" s="45">
        <f t="shared" si="283"/>
        <v>0</v>
      </c>
    </row>
    <row r="769" spans="1:14" x14ac:dyDescent="0.25">
      <c r="A769" s="363"/>
      <c r="B769" s="359"/>
      <c r="C769" s="18" t="s">
        <v>49</v>
      </c>
      <c r="D769" s="108">
        <f>SUM(D758:D768)</f>
        <v>391480</v>
      </c>
      <c r="E769" s="108">
        <f>SUM(E758:E768)</f>
        <v>1068795</v>
      </c>
      <c r="F769" s="108">
        <f>SUM(F758:F768)</f>
        <v>-4000</v>
      </c>
      <c r="G769" s="51">
        <f t="shared" ref="G769:N769" si="284">SUM(G758:G768)</f>
        <v>0</v>
      </c>
      <c r="H769" s="51">
        <f t="shared" si="284"/>
        <v>-678000</v>
      </c>
      <c r="I769" s="51">
        <f t="shared" si="284"/>
        <v>0</v>
      </c>
      <c r="J769" s="51"/>
      <c r="K769" s="51">
        <f t="shared" si="284"/>
        <v>0</v>
      </c>
      <c r="L769" s="51">
        <f t="shared" si="284"/>
        <v>386795</v>
      </c>
      <c r="M769" s="185">
        <f t="shared" si="284"/>
        <v>117881</v>
      </c>
      <c r="N769" s="83">
        <f t="shared" si="284"/>
        <v>268914</v>
      </c>
    </row>
    <row r="770" spans="1:14" x14ac:dyDescent="0.25">
      <c r="A770" s="363"/>
      <c r="B770" s="359" t="s">
        <v>24</v>
      </c>
      <c r="C770" s="29" t="s">
        <v>68</v>
      </c>
      <c r="D770" s="111">
        <v>1300000</v>
      </c>
      <c r="E770" s="56">
        <v>1300000</v>
      </c>
      <c r="F770" s="57">
        <f>SUM('2019.06.30'!F770,'2019.07.31.'!F770,'2019.08.31.'!F770)</f>
        <v>0</v>
      </c>
      <c r="G770" s="57"/>
      <c r="H770" s="57"/>
      <c r="I770" s="57"/>
      <c r="J770" s="57"/>
      <c r="K770" s="57"/>
      <c r="L770" s="45">
        <f t="shared" ref="L770:L771" si="285">E770+F770+G770+H770+I770+K770</f>
        <v>1300000</v>
      </c>
      <c r="M770" s="189">
        <v>797371</v>
      </c>
      <c r="N770" s="45">
        <f t="shared" ref="N770:N771" si="286">L770-M770</f>
        <v>502629</v>
      </c>
    </row>
    <row r="771" spans="1:14" x14ac:dyDescent="0.25">
      <c r="A771" s="363"/>
      <c r="B771" s="359"/>
      <c r="C771" s="29" t="s">
        <v>55</v>
      </c>
      <c r="D771" s="111">
        <v>300000</v>
      </c>
      <c r="E771" s="56">
        <v>300000</v>
      </c>
      <c r="F771" s="57">
        <f>SUM('2019.06.30'!F771,'2019.07.31.'!F771,'2019.08.31.'!F771)</f>
        <v>0</v>
      </c>
      <c r="G771" s="57"/>
      <c r="H771" s="57"/>
      <c r="I771" s="57"/>
      <c r="J771" s="57"/>
      <c r="K771" s="57"/>
      <c r="L771" s="45">
        <f t="shared" si="285"/>
        <v>300000</v>
      </c>
      <c r="M771" s="189">
        <v>200000</v>
      </c>
      <c r="N771" s="45">
        <f t="shared" si="286"/>
        <v>100000</v>
      </c>
    </row>
    <row r="772" spans="1:14" x14ac:dyDescent="0.25">
      <c r="A772" s="363"/>
      <c r="B772" s="359"/>
      <c r="C772" s="18" t="s">
        <v>44</v>
      </c>
      <c r="D772" s="108">
        <f>SUM(D770:D771)</f>
        <v>1600000</v>
      </c>
      <c r="E772" s="108">
        <f>SUM(E770:E771)</f>
        <v>1600000</v>
      </c>
      <c r="F772" s="108">
        <f>SUM(F770:F771)</f>
        <v>0</v>
      </c>
      <c r="G772" s="51">
        <f t="shared" ref="G772:N772" si="287">SUM(G770:G771)</f>
        <v>0</v>
      </c>
      <c r="H772" s="51">
        <f t="shared" si="287"/>
        <v>0</v>
      </c>
      <c r="I772" s="51">
        <f t="shared" si="287"/>
        <v>0</v>
      </c>
      <c r="J772" s="51"/>
      <c r="K772" s="51">
        <f t="shared" si="287"/>
        <v>0</v>
      </c>
      <c r="L772" s="51">
        <f t="shared" si="287"/>
        <v>1600000</v>
      </c>
      <c r="M772" s="185">
        <f t="shared" si="287"/>
        <v>997371</v>
      </c>
      <c r="N772" s="83">
        <f t="shared" si="287"/>
        <v>602629</v>
      </c>
    </row>
    <row r="773" spans="1:14" x14ac:dyDescent="0.25">
      <c r="A773" s="363"/>
      <c r="B773" s="359"/>
      <c r="C773" s="220" t="s">
        <v>45</v>
      </c>
      <c r="D773" s="219">
        <v>300821</v>
      </c>
      <c r="E773" s="215">
        <v>300821</v>
      </c>
      <c r="F773" s="215">
        <f>SUM('2019.06.30'!F773,'2019.07.31.'!F773,'2019.08.31.'!F773)</f>
        <v>0</v>
      </c>
      <c r="G773" s="215"/>
      <c r="H773" s="215"/>
      <c r="I773" s="215"/>
      <c r="J773" s="215"/>
      <c r="K773" s="215"/>
      <c r="L773" s="216">
        <f t="shared" ref="L773:L781" si="288">E773+F773+G773+H773+I773+K773</f>
        <v>300821</v>
      </c>
      <c r="M773" s="217">
        <v>159057</v>
      </c>
      <c r="N773" s="216">
        <f t="shared" ref="N773:N781" si="289">L773-M773</f>
        <v>141764</v>
      </c>
    </row>
    <row r="774" spans="1:14" x14ac:dyDescent="0.25">
      <c r="A774" s="363"/>
      <c r="B774" s="359"/>
      <c r="C774" s="4" t="s">
        <v>46</v>
      </c>
      <c r="D774" s="100">
        <v>50000</v>
      </c>
      <c r="E774" s="45">
        <v>50000</v>
      </c>
      <c r="F774" s="45">
        <f>SUM('2019.06.30'!F774,'2019.07.31.'!F774,'2019.08.31.'!F774)</f>
        <v>0</v>
      </c>
      <c r="G774" s="45"/>
      <c r="H774" s="45"/>
      <c r="I774" s="45"/>
      <c r="J774" s="45"/>
      <c r="K774" s="45"/>
      <c r="L774" s="45">
        <f t="shared" si="288"/>
        <v>50000</v>
      </c>
      <c r="M774" s="95">
        <v>8668</v>
      </c>
      <c r="N774" s="45">
        <f t="shared" si="289"/>
        <v>41332</v>
      </c>
    </row>
    <row r="775" spans="1:14" x14ac:dyDescent="0.25">
      <c r="A775" s="363"/>
      <c r="B775" s="359"/>
      <c r="C775" s="4" t="s">
        <v>56</v>
      </c>
      <c r="D775" s="100">
        <v>25000</v>
      </c>
      <c r="E775" s="45">
        <v>25000</v>
      </c>
      <c r="F775" s="45">
        <f>SUM('2019.06.30'!F775,'2019.07.31.'!F775,'2019.08.31.'!F775)</f>
        <v>-4000</v>
      </c>
      <c r="G775" s="45"/>
      <c r="H775" s="45"/>
      <c r="I775" s="45"/>
      <c r="J775" s="45"/>
      <c r="K775" s="45"/>
      <c r="L775" s="45">
        <f t="shared" si="288"/>
        <v>21000</v>
      </c>
      <c r="M775" s="95">
        <v>0</v>
      </c>
      <c r="N775" s="45">
        <f t="shared" si="289"/>
        <v>21000</v>
      </c>
    </row>
    <row r="776" spans="1:14" x14ac:dyDescent="0.25">
      <c r="A776" s="363"/>
      <c r="B776" s="359"/>
      <c r="C776" s="4" t="s">
        <v>58</v>
      </c>
      <c r="D776" s="100">
        <v>29292</v>
      </c>
      <c r="E776" s="45">
        <v>30933</v>
      </c>
      <c r="F776" s="45">
        <f>SUM('2019.06.30'!F776,'2019.07.31.'!F776,'2019.08.31.'!F776)</f>
        <v>0</v>
      </c>
      <c r="G776" s="45"/>
      <c r="H776" s="45"/>
      <c r="I776" s="45"/>
      <c r="J776" s="45"/>
      <c r="K776" s="45"/>
      <c r="L776" s="45">
        <f t="shared" si="288"/>
        <v>30933</v>
      </c>
      <c r="M776" s="95">
        <v>11639</v>
      </c>
      <c r="N776" s="45">
        <f t="shared" si="289"/>
        <v>19294</v>
      </c>
    </row>
    <row r="777" spans="1:14" x14ac:dyDescent="0.25">
      <c r="A777" s="363"/>
      <c r="B777" s="359"/>
      <c r="C777" s="4" t="s">
        <v>65</v>
      </c>
      <c r="D777" s="100">
        <v>720000</v>
      </c>
      <c r="E777" s="45">
        <v>720000</v>
      </c>
      <c r="F777" s="45">
        <f>SUM('2019.06.30'!F777,'2019.07.31.'!F777,'2019.08.31.'!F777)</f>
        <v>0</v>
      </c>
      <c r="G777" s="45"/>
      <c r="H777" s="45"/>
      <c r="I777" s="45"/>
      <c r="J777" s="45"/>
      <c r="K777" s="45"/>
      <c r="L777" s="45">
        <f t="shared" si="288"/>
        <v>720000</v>
      </c>
      <c r="M777" s="95">
        <v>420000</v>
      </c>
      <c r="N777" s="45">
        <f t="shared" si="289"/>
        <v>300000</v>
      </c>
    </row>
    <row r="778" spans="1:14" x14ac:dyDescent="0.25">
      <c r="A778" s="363"/>
      <c r="B778" s="359"/>
      <c r="C778" s="4" t="s">
        <v>60</v>
      </c>
      <c r="D778" s="100">
        <v>100000</v>
      </c>
      <c r="E778" s="45">
        <v>83794</v>
      </c>
      <c r="F778" s="45">
        <v>-20000</v>
      </c>
      <c r="G778" s="45"/>
      <c r="H778" s="45"/>
      <c r="I778" s="45"/>
      <c r="J778" s="45"/>
      <c r="K778" s="45"/>
      <c r="L778" s="45">
        <f t="shared" si="288"/>
        <v>63794</v>
      </c>
      <c r="M778" s="95">
        <v>17000</v>
      </c>
      <c r="N778" s="45">
        <f t="shared" si="289"/>
        <v>46794</v>
      </c>
    </row>
    <row r="779" spans="1:14" x14ac:dyDescent="0.25">
      <c r="A779" s="363"/>
      <c r="B779" s="359"/>
      <c r="C779" s="4" t="s">
        <v>67</v>
      </c>
      <c r="D779" s="100">
        <v>0</v>
      </c>
      <c r="E779" s="45">
        <v>8000</v>
      </c>
      <c r="F779" s="45">
        <f>SUM('2019.06.30'!F779,'2019.07.31.'!F779,'2019.08.31.'!F779)</f>
        <v>4000</v>
      </c>
      <c r="G779" s="45"/>
      <c r="H779" s="45"/>
      <c r="I779" s="45"/>
      <c r="J779" s="45"/>
      <c r="K779" s="45"/>
      <c r="L779" s="45">
        <f t="shared" si="288"/>
        <v>12000</v>
      </c>
      <c r="M779" s="95">
        <v>12000</v>
      </c>
      <c r="N779" s="45">
        <f t="shared" si="289"/>
        <v>0</v>
      </c>
    </row>
    <row r="780" spans="1:14" x14ac:dyDescent="0.25">
      <c r="A780" s="363"/>
      <c r="B780" s="359"/>
      <c r="C780" s="4" t="s">
        <v>61</v>
      </c>
      <c r="D780" s="100">
        <v>0</v>
      </c>
      <c r="E780" s="45">
        <v>8000</v>
      </c>
      <c r="F780" s="45">
        <f>(SUM('2019.06.30'!F780,'2019.07.31.'!F780,'2019.08.31.'!F780))+20000</f>
        <v>24000</v>
      </c>
      <c r="G780" s="45"/>
      <c r="H780" s="45"/>
      <c r="I780" s="45"/>
      <c r="J780" s="45"/>
      <c r="K780" s="45"/>
      <c r="L780" s="45">
        <f t="shared" si="288"/>
        <v>32000</v>
      </c>
      <c r="M780" s="95">
        <v>12000</v>
      </c>
      <c r="N780" s="64">
        <f t="shared" si="289"/>
        <v>20000</v>
      </c>
    </row>
    <row r="781" spans="1:14" x14ac:dyDescent="0.25">
      <c r="A781" s="363"/>
      <c r="B781" s="359"/>
      <c r="C781" s="4" t="s">
        <v>48</v>
      </c>
      <c r="D781" s="100">
        <v>242630</v>
      </c>
      <c r="E781" s="45">
        <v>242630</v>
      </c>
      <c r="F781" s="45">
        <f>SUM('2019.06.30'!F781,'2019.07.31.'!F781,'2019.08.31.'!F781)</f>
        <v>0</v>
      </c>
      <c r="G781" s="45"/>
      <c r="H781" s="45"/>
      <c r="I781" s="45"/>
      <c r="J781" s="45"/>
      <c r="K781" s="45"/>
      <c r="L781" s="45">
        <f t="shared" si="288"/>
        <v>242630</v>
      </c>
      <c r="M781" s="95">
        <v>127510</v>
      </c>
      <c r="N781" s="45">
        <f t="shared" si="289"/>
        <v>115120</v>
      </c>
    </row>
    <row r="782" spans="1:14" x14ac:dyDescent="0.25">
      <c r="A782" s="363"/>
      <c r="B782" s="359"/>
      <c r="C782" s="18" t="s">
        <v>49</v>
      </c>
      <c r="D782" s="108">
        <f>SUM(D774:D781)</f>
        <v>1166922</v>
      </c>
      <c r="E782" s="108">
        <f>SUM(E774:E781)</f>
        <v>1168357</v>
      </c>
      <c r="F782" s="108">
        <f>SUM(F774:F781)</f>
        <v>4000</v>
      </c>
      <c r="G782" s="51">
        <f t="shared" ref="G782:N782" si="290">SUM(G774:G781)</f>
        <v>0</v>
      </c>
      <c r="H782" s="51">
        <f t="shared" si="290"/>
        <v>0</v>
      </c>
      <c r="I782" s="51">
        <f t="shared" si="290"/>
        <v>0</v>
      </c>
      <c r="J782" s="51"/>
      <c r="K782" s="51">
        <f t="shared" si="290"/>
        <v>0</v>
      </c>
      <c r="L782" s="51">
        <f t="shared" si="290"/>
        <v>1172357</v>
      </c>
      <c r="M782" s="185">
        <f t="shared" si="290"/>
        <v>608817</v>
      </c>
      <c r="N782" s="83">
        <f t="shared" si="290"/>
        <v>563540</v>
      </c>
    </row>
    <row r="783" spans="1:14" x14ac:dyDescent="0.25">
      <c r="A783" s="363" t="s">
        <v>113</v>
      </c>
      <c r="B783" s="359" t="s">
        <v>21</v>
      </c>
      <c r="C783" s="4" t="s">
        <v>43</v>
      </c>
      <c r="D783" s="100">
        <v>716046</v>
      </c>
      <c r="E783" s="45">
        <v>716046</v>
      </c>
      <c r="F783" s="45">
        <f>SUM('2019.06.30'!F783,'2019.07.31.'!F783,'2019.08.31.'!F783)</f>
        <v>0</v>
      </c>
      <c r="G783" s="45"/>
      <c r="H783" s="45"/>
      <c r="I783" s="45"/>
      <c r="J783" s="45"/>
      <c r="K783" s="45"/>
      <c r="L783" s="45">
        <f t="shared" ref="L783:L784" si="291">E783+F783+G783+H783+I783+K783</f>
        <v>716046</v>
      </c>
      <c r="M783" s="95">
        <v>435625</v>
      </c>
      <c r="N783" s="45">
        <f t="shared" ref="N783:N784" si="292">L783-M783</f>
        <v>280421</v>
      </c>
    </row>
    <row r="784" spans="1:14" x14ac:dyDescent="0.25">
      <c r="A784" s="363"/>
      <c r="B784" s="359"/>
      <c r="C784" s="4" t="s">
        <v>45</v>
      </c>
      <c r="D784" s="100">
        <v>132641</v>
      </c>
      <c r="E784" s="45">
        <v>132641</v>
      </c>
      <c r="F784" s="45">
        <f>SUM('2019.06.30'!F784,'2019.07.31.'!F784,'2019.08.31.'!F784)</f>
        <v>0</v>
      </c>
      <c r="G784" s="45"/>
      <c r="H784" s="45"/>
      <c r="I784" s="45"/>
      <c r="J784" s="45"/>
      <c r="K784" s="45"/>
      <c r="L784" s="45">
        <f t="shared" si="291"/>
        <v>132641</v>
      </c>
      <c r="M784" s="95">
        <v>83733</v>
      </c>
      <c r="N784" s="45">
        <f t="shared" si="292"/>
        <v>48908</v>
      </c>
    </row>
    <row r="785" spans="1:14" x14ac:dyDescent="0.25">
      <c r="A785" s="472" t="s">
        <v>165</v>
      </c>
      <c r="B785" s="473"/>
      <c r="C785" s="474"/>
      <c r="D785" s="224">
        <f>SUM(D745+D746+D749+D756+D757+D769+D772+D773+D782+D783+D784)</f>
        <v>15198887</v>
      </c>
      <c r="E785" s="224">
        <f>SUM(E745+E746+E749+E756+E757+E769+E772+E773+E782+E783+E784)</f>
        <v>16056887</v>
      </c>
      <c r="F785" s="225">
        <f>SUM('2019.06.30'!F785,'2019.07.31.'!F785,'2019.08.31.'!F785)</f>
        <v>0</v>
      </c>
      <c r="G785" s="225">
        <f t="shared" ref="G785:N785" si="293">SUM(G745,G746,G749,G756,G757,G769,G772,G773,G783,G782,G784)</f>
        <v>896949</v>
      </c>
      <c r="H785" s="225">
        <f t="shared" si="293"/>
        <v>-678000</v>
      </c>
      <c r="I785" s="225">
        <f t="shared" si="293"/>
        <v>0</v>
      </c>
      <c r="J785" s="225"/>
      <c r="K785" s="225">
        <f t="shared" si="293"/>
        <v>0</v>
      </c>
      <c r="L785" s="225">
        <f t="shared" si="293"/>
        <v>16275836</v>
      </c>
      <c r="M785" s="226">
        <f>SUM(M745,M746,M749,M756,M757,M769,M772,M773,M783,M782,M784)</f>
        <v>9020629</v>
      </c>
      <c r="N785" s="227">
        <f t="shared" si="293"/>
        <v>7255207</v>
      </c>
    </row>
    <row r="786" spans="1:14" x14ac:dyDescent="0.25">
      <c r="A786" s="363" t="s">
        <v>114</v>
      </c>
      <c r="B786" s="5" t="s">
        <v>9</v>
      </c>
      <c r="C786" s="4" t="s">
        <v>70</v>
      </c>
      <c r="D786" s="100">
        <v>0</v>
      </c>
      <c r="E786" s="45">
        <v>0</v>
      </c>
      <c r="F786" s="45">
        <f>SUM('2019.06.30'!F786,'2019.07.31.'!F786,'2019.08.31.'!F786)</f>
        <v>0</v>
      </c>
      <c r="G786" s="45"/>
      <c r="H786" s="45"/>
      <c r="I786" s="45"/>
      <c r="J786" s="45"/>
      <c r="K786" s="45"/>
      <c r="L786" s="45">
        <f t="shared" ref="L786:L791" si="294">E786+F786+G786+H786+I786+K786</f>
        <v>0</v>
      </c>
      <c r="M786" s="95">
        <v>0</v>
      </c>
      <c r="N786" s="45">
        <f t="shared" ref="N786:N791" si="295">L786-M786</f>
        <v>0</v>
      </c>
    </row>
    <row r="787" spans="1:14" x14ac:dyDescent="0.25">
      <c r="A787" s="363"/>
      <c r="B787" s="359" t="s">
        <v>21</v>
      </c>
      <c r="C787" s="4" t="s">
        <v>43</v>
      </c>
      <c r="D787" s="100">
        <v>2466622</v>
      </c>
      <c r="E787" s="45">
        <v>2664747</v>
      </c>
      <c r="F787" s="45">
        <f>SUM('2019.06.30'!F787,'2019.07.31.'!F787,'2019.08.31.'!F787)</f>
        <v>0</v>
      </c>
      <c r="G787" s="64">
        <v>144683</v>
      </c>
      <c r="H787" s="45"/>
      <c r="I787" s="45"/>
      <c r="J787" s="45"/>
      <c r="K787" s="45"/>
      <c r="L787" s="45">
        <f t="shared" si="294"/>
        <v>2809430</v>
      </c>
      <c r="M787" s="95">
        <v>1620252</v>
      </c>
      <c r="N787" s="45">
        <f t="shared" si="295"/>
        <v>1189178</v>
      </c>
    </row>
    <row r="788" spans="1:14" x14ac:dyDescent="0.25">
      <c r="A788" s="363"/>
      <c r="B788" s="359"/>
      <c r="C788" s="4" t="s">
        <v>50</v>
      </c>
      <c r="D788" s="100">
        <v>100000</v>
      </c>
      <c r="E788" s="45">
        <v>100000</v>
      </c>
      <c r="F788" s="45">
        <f>SUM('2019.06.30'!F788,'2019.07.31.'!F788,'2019.08.31.'!F788)</f>
        <v>0</v>
      </c>
      <c r="G788" s="64"/>
      <c r="H788" s="45"/>
      <c r="I788" s="45"/>
      <c r="J788" s="45"/>
      <c r="K788" s="45"/>
      <c r="L788" s="45">
        <f t="shared" si="294"/>
        <v>100000</v>
      </c>
      <c r="M788" s="95">
        <v>50000</v>
      </c>
      <c r="N788" s="45">
        <f t="shared" si="295"/>
        <v>50000</v>
      </c>
    </row>
    <row r="789" spans="1:14" x14ac:dyDescent="0.25">
      <c r="A789" s="363"/>
      <c r="B789" s="359"/>
      <c r="C789" s="4" t="s">
        <v>51</v>
      </c>
      <c r="D789" s="100">
        <v>5000</v>
      </c>
      <c r="E789" s="45">
        <v>5000</v>
      </c>
      <c r="F789" s="45">
        <f>SUM('2019.06.30'!F789,'2019.07.31.'!F789,'2019.08.31.'!F789)</f>
        <v>0</v>
      </c>
      <c r="G789" s="64"/>
      <c r="H789" s="45"/>
      <c r="I789" s="45"/>
      <c r="J789" s="45"/>
      <c r="K789" s="45"/>
      <c r="L789" s="45">
        <f t="shared" si="294"/>
        <v>5000</v>
      </c>
      <c r="M789" s="95">
        <v>0</v>
      </c>
      <c r="N789" s="45">
        <f t="shared" si="295"/>
        <v>5000</v>
      </c>
    </row>
    <row r="790" spans="1:14" x14ac:dyDescent="0.25">
      <c r="A790" s="363"/>
      <c r="B790" s="359"/>
      <c r="C790" s="4" t="s">
        <v>53</v>
      </c>
      <c r="D790" s="100">
        <v>12000</v>
      </c>
      <c r="E790" s="45">
        <v>12000</v>
      </c>
      <c r="F790" s="45">
        <f>SUM('2019.06.30'!F790,'2019.07.31.'!F790,'2019.08.31.'!F790)</f>
        <v>0</v>
      </c>
      <c r="G790" s="64"/>
      <c r="H790" s="45"/>
      <c r="I790" s="45"/>
      <c r="J790" s="45"/>
      <c r="K790" s="45"/>
      <c r="L790" s="45">
        <f t="shared" si="294"/>
        <v>12000</v>
      </c>
      <c r="M790" s="95">
        <v>6000</v>
      </c>
      <c r="N790" s="45">
        <f t="shared" si="295"/>
        <v>6000</v>
      </c>
    </row>
    <row r="791" spans="1:14" x14ac:dyDescent="0.25">
      <c r="A791" s="363"/>
      <c r="B791" s="359"/>
      <c r="C791" s="4" t="s">
        <v>54</v>
      </c>
      <c r="D791" s="100">
        <v>0</v>
      </c>
      <c r="E791" s="45">
        <v>21875</v>
      </c>
      <c r="F791" s="45">
        <f>SUM('2019.06.30'!F791,'2019.07.31.'!F791,'2019.08.31.'!F791)</f>
        <v>0</v>
      </c>
      <c r="G791" s="64"/>
      <c r="H791" s="45"/>
      <c r="I791" s="45"/>
      <c r="J791" s="45"/>
      <c r="K791" s="45"/>
      <c r="L791" s="45">
        <f t="shared" si="294"/>
        <v>21875</v>
      </c>
      <c r="M791" s="95">
        <v>1875</v>
      </c>
      <c r="N791" s="45">
        <f t="shared" si="295"/>
        <v>20000</v>
      </c>
    </row>
    <row r="792" spans="1:14" x14ac:dyDescent="0.25">
      <c r="A792" s="363"/>
      <c r="B792" s="359"/>
      <c r="C792" s="18" t="s">
        <v>44</v>
      </c>
      <c r="D792" s="108">
        <f>SUM(D787:D791)</f>
        <v>2583622</v>
      </c>
      <c r="E792" s="108">
        <f>SUM(E787:E791)</f>
        <v>2803622</v>
      </c>
      <c r="F792" s="108">
        <f>SUM(F787:F791)</f>
        <v>0</v>
      </c>
      <c r="G792" s="51">
        <f t="shared" ref="G792:N792" si="296">SUM(G787:G791)</f>
        <v>144683</v>
      </c>
      <c r="H792" s="51">
        <f t="shared" si="296"/>
        <v>0</v>
      </c>
      <c r="I792" s="51">
        <f t="shared" si="296"/>
        <v>0</v>
      </c>
      <c r="J792" s="51"/>
      <c r="K792" s="51">
        <f t="shared" si="296"/>
        <v>0</v>
      </c>
      <c r="L792" s="51">
        <f t="shared" si="296"/>
        <v>2948305</v>
      </c>
      <c r="M792" s="185">
        <f t="shared" si="296"/>
        <v>1678127</v>
      </c>
      <c r="N792" s="83">
        <f t="shared" si="296"/>
        <v>1270178</v>
      </c>
    </row>
    <row r="793" spans="1:14" x14ac:dyDescent="0.25">
      <c r="A793" s="363"/>
      <c r="B793" s="359"/>
      <c r="C793" s="220" t="s">
        <v>45</v>
      </c>
      <c r="D793" s="219">
        <v>497392</v>
      </c>
      <c r="E793" s="215">
        <v>540292</v>
      </c>
      <c r="F793" s="215">
        <f>SUM('2019.06.30'!F793,'2019.07.31.'!F793,'2019.08.31.'!F793)</f>
        <v>0</v>
      </c>
      <c r="G793" s="215">
        <v>28213</v>
      </c>
      <c r="H793" s="215"/>
      <c r="I793" s="215"/>
      <c r="J793" s="215"/>
      <c r="K793" s="215"/>
      <c r="L793" s="216">
        <f t="shared" ref="L793:L801" si="297">E793+F793+G793+H793+I793+K793</f>
        <v>568505</v>
      </c>
      <c r="M793" s="217">
        <v>328864</v>
      </c>
      <c r="N793" s="216">
        <f t="shared" ref="N793:N801" si="298">L793-M793</f>
        <v>239641</v>
      </c>
    </row>
    <row r="794" spans="1:14" x14ac:dyDescent="0.25">
      <c r="A794" s="363"/>
      <c r="B794" s="359"/>
      <c r="C794" s="4" t="s">
        <v>46</v>
      </c>
      <c r="D794" s="100">
        <v>40000</v>
      </c>
      <c r="E794" s="45">
        <v>40000</v>
      </c>
      <c r="F794" s="45">
        <f>SUM('2019.06.30'!F794,'2019.07.31.'!F794,'2019.08.31.'!F794)</f>
        <v>0</v>
      </c>
      <c r="G794" s="45"/>
      <c r="H794" s="45"/>
      <c r="I794" s="45"/>
      <c r="J794" s="45"/>
      <c r="K794" s="45"/>
      <c r="L794" s="45">
        <f t="shared" si="297"/>
        <v>40000</v>
      </c>
      <c r="M794" s="95">
        <v>0</v>
      </c>
      <c r="N794" s="45">
        <f t="shared" si="298"/>
        <v>40000</v>
      </c>
    </row>
    <row r="795" spans="1:14" x14ac:dyDescent="0.25">
      <c r="A795" s="363"/>
      <c r="B795" s="359"/>
      <c r="C795" s="4" t="s">
        <v>56</v>
      </c>
      <c r="D795" s="100">
        <v>35000</v>
      </c>
      <c r="E795" s="45">
        <v>33153</v>
      </c>
      <c r="F795" s="45">
        <f>SUM('2019.06.30'!F795,'2019.07.31.'!F795,'2019.08.31.'!F795)</f>
        <v>0</v>
      </c>
      <c r="G795" s="45"/>
      <c r="H795" s="45"/>
      <c r="I795" s="45"/>
      <c r="J795" s="45"/>
      <c r="K795" s="45"/>
      <c r="L795" s="45">
        <f t="shared" si="297"/>
        <v>33153</v>
      </c>
      <c r="M795" s="95">
        <v>0</v>
      </c>
      <c r="N795" s="45">
        <f t="shared" si="298"/>
        <v>33153</v>
      </c>
    </row>
    <row r="796" spans="1:14" x14ac:dyDescent="0.25">
      <c r="A796" s="363"/>
      <c r="B796" s="359"/>
      <c r="C796" s="92" t="s">
        <v>58</v>
      </c>
      <c r="D796" s="106">
        <v>0</v>
      </c>
      <c r="E796" s="45">
        <v>1641</v>
      </c>
      <c r="F796" s="45">
        <f>SUM('2019.06.30'!F796,'2019.07.31.'!F796,'2019.08.31.'!F796)</f>
        <v>0</v>
      </c>
      <c r="G796" s="45"/>
      <c r="H796" s="45"/>
      <c r="I796" s="45"/>
      <c r="J796" s="45"/>
      <c r="K796" s="45"/>
      <c r="L796" s="45">
        <f t="shared" si="297"/>
        <v>1641</v>
      </c>
      <c r="M796" s="95">
        <v>1641</v>
      </c>
      <c r="N796" s="95">
        <f t="shared" si="298"/>
        <v>0</v>
      </c>
    </row>
    <row r="797" spans="1:14" x14ac:dyDescent="0.25">
      <c r="A797" s="363"/>
      <c r="B797" s="359"/>
      <c r="C797" s="4" t="s">
        <v>47</v>
      </c>
      <c r="D797" s="100">
        <v>8400</v>
      </c>
      <c r="E797" s="45">
        <v>8400</v>
      </c>
      <c r="F797" s="45">
        <f>SUM('2019.06.30'!F797,'2019.07.31.'!F797,'2019.08.31.'!F797)</f>
        <v>0</v>
      </c>
      <c r="G797" s="45"/>
      <c r="H797" s="45"/>
      <c r="I797" s="45"/>
      <c r="J797" s="45"/>
      <c r="K797" s="45"/>
      <c r="L797" s="45">
        <f t="shared" si="297"/>
        <v>8400</v>
      </c>
      <c r="M797" s="95">
        <v>4200</v>
      </c>
      <c r="N797" s="45">
        <f t="shared" si="298"/>
        <v>4200</v>
      </c>
    </row>
    <row r="798" spans="1:14" x14ac:dyDescent="0.25">
      <c r="A798" s="363"/>
      <c r="B798" s="359"/>
      <c r="C798" s="4" t="s">
        <v>61</v>
      </c>
      <c r="D798" s="100">
        <v>0</v>
      </c>
      <c r="E798" s="45">
        <v>206</v>
      </c>
      <c r="F798" s="45">
        <v>5000</v>
      </c>
      <c r="G798" s="45"/>
      <c r="H798" s="45"/>
      <c r="I798" s="45"/>
      <c r="J798" s="45"/>
      <c r="K798" s="45"/>
      <c r="L798" s="45">
        <f t="shared" si="297"/>
        <v>5206</v>
      </c>
      <c r="M798" s="95">
        <v>206</v>
      </c>
      <c r="N798" s="45">
        <f t="shared" si="298"/>
        <v>5000</v>
      </c>
    </row>
    <row r="799" spans="1:14" x14ac:dyDescent="0.25">
      <c r="A799" s="363"/>
      <c r="B799" s="359"/>
      <c r="C799" s="4" t="s">
        <v>62</v>
      </c>
      <c r="D799" s="100">
        <v>14905</v>
      </c>
      <c r="E799" s="45">
        <v>106005</v>
      </c>
      <c r="F799" s="45">
        <v>-5000</v>
      </c>
      <c r="G799" s="64"/>
      <c r="H799" s="64"/>
      <c r="I799" s="45"/>
      <c r="J799" s="45"/>
      <c r="K799" s="45"/>
      <c r="L799" s="45">
        <f t="shared" si="297"/>
        <v>101005</v>
      </c>
      <c r="M799" s="95">
        <v>14845</v>
      </c>
      <c r="N799" s="45">
        <f t="shared" si="298"/>
        <v>86160</v>
      </c>
    </row>
    <row r="800" spans="1:14" x14ac:dyDescent="0.25">
      <c r="A800" s="363"/>
      <c r="B800" s="359"/>
      <c r="C800" s="4" t="s">
        <v>48</v>
      </c>
      <c r="D800" s="100">
        <v>15850</v>
      </c>
      <c r="E800" s="45">
        <v>37110</v>
      </c>
      <c r="F800" s="45">
        <f>SUM('2019.06.30'!F800,'2019.07.31.'!F800,'2019.08.31.'!F800)</f>
        <v>0</v>
      </c>
      <c r="G800" s="64"/>
      <c r="H800" s="64">
        <v>-17712</v>
      </c>
      <c r="I800" s="45"/>
      <c r="J800" s="45"/>
      <c r="K800" s="45"/>
      <c r="L800" s="45">
        <f t="shared" si="297"/>
        <v>19398</v>
      </c>
      <c r="M800" s="95">
        <v>498</v>
      </c>
      <c r="N800" s="45">
        <f t="shared" si="298"/>
        <v>18900</v>
      </c>
    </row>
    <row r="801" spans="1:15" x14ac:dyDescent="0.25">
      <c r="A801" s="363"/>
      <c r="B801" s="359"/>
      <c r="C801" s="4" t="s">
        <v>63</v>
      </c>
      <c r="D801" s="100">
        <v>0</v>
      </c>
      <c r="E801" s="45">
        <v>78740</v>
      </c>
      <c r="F801" s="45">
        <f>SUM('2019.06.30'!F801,'2019.07.31.'!F801,'2019.08.31.'!F801)</f>
        <v>0</v>
      </c>
      <c r="G801" s="64"/>
      <c r="H801" s="64">
        <v>-65599</v>
      </c>
      <c r="I801" s="45"/>
      <c r="J801" s="45"/>
      <c r="K801" s="45"/>
      <c r="L801" s="45">
        <f t="shared" si="297"/>
        <v>13141</v>
      </c>
      <c r="M801" s="95">
        <v>0</v>
      </c>
      <c r="N801" s="45">
        <f t="shared" si="298"/>
        <v>13141</v>
      </c>
    </row>
    <row r="802" spans="1:15" x14ac:dyDescent="0.25">
      <c r="A802" s="363"/>
      <c r="B802" s="359"/>
      <c r="C802" s="18" t="s">
        <v>49</v>
      </c>
      <c r="D802" s="108">
        <f>SUM(D794:D801)</f>
        <v>114155</v>
      </c>
      <c r="E802" s="108">
        <f>SUM(E794:E801)</f>
        <v>305255</v>
      </c>
      <c r="F802" s="108">
        <f>SUM(F794:F801)</f>
        <v>0</v>
      </c>
      <c r="G802" s="51">
        <f t="shared" ref="G802:N802" si="299">SUM(G794:G801)</f>
        <v>0</v>
      </c>
      <c r="H802" s="51">
        <f t="shared" si="299"/>
        <v>-83311</v>
      </c>
      <c r="I802" s="51">
        <f t="shared" si="299"/>
        <v>0</v>
      </c>
      <c r="J802" s="51"/>
      <c r="K802" s="51">
        <f t="shared" si="299"/>
        <v>0</v>
      </c>
      <c r="L802" s="51">
        <f t="shared" si="299"/>
        <v>221944</v>
      </c>
      <c r="M802" s="185">
        <f t="shared" si="299"/>
        <v>21390</v>
      </c>
      <c r="N802" s="83">
        <f t="shared" si="299"/>
        <v>200554</v>
      </c>
    </row>
    <row r="803" spans="1:15" x14ac:dyDescent="0.25">
      <c r="A803" s="363" t="s">
        <v>115</v>
      </c>
      <c r="B803" s="359" t="s">
        <v>21</v>
      </c>
      <c r="C803" s="4" t="s">
        <v>43</v>
      </c>
      <c r="D803" s="100">
        <v>92000</v>
      </c>
      <c r="E803" s="45">
        <v>92000</v>
      </c>
      <c r="F803" s="45">
        <f>SUM('2019.06.30'!F803,'2019.07.31.'!F803,'2019.08.31.'!F803)</f>
        <v>0</v>
      </c>
      <c r="G803" s="45"/>
      <c r="H803" s="45"/>
      <c r="I803" s="45"/>
      <c r="J803" s="45"/>
      <c r="K803" s="45"/>
      <c r="L803" s="45">
        <f t="shared" ref="L803:L804" si="300">E803+F803+G803+H803+I803+K803</f>
        <v>92000</v>
      </c>
      <c r="M803" s="95">
        <v>61201</v>
      </c>
      <c r="N803" s="45">
        <f t="shared" ref="N803:N804" si="301">L803-M803</f>
        <v>30799</v>
      </c>
    </row>
    <row r="804" spans="1:15" x14ac:dyDescent="0.25">
      <c r="A804" s="355"/>
      <c r="B804" s="357"/>
      <c r="C804" s="13" t="s">
        <v>45</v>
      </c>
      <c r="D804" s="104">
        <v>17170</v>
      </c>
      <c r="E804" s="49">
        <v>17170</v>
      </c>
      <c r="F804" s="49">
        <f>SUM('2019.06.30'!F804,'2019.07.31.'!F804,'2019.08.31.'!F804)</f>
        <v>0</v>
      </c>
      <c r="G804" s="49"/>
      <c r="H804" s="49"/>
      <c r="I804" s="49"/>
      <c r="J804" s="49"/>
      <c r="K804" s="49"/>
      <c r="L804" s="45">
        <f t="shared" si="300"/>
        <v>17170</v>
      </c>
      <c r="M804" s="90">
        <v>11783</v>
      </c>
      <c r="N804" s="45">
        <f t="shared" si="301"/>
        <v>5387</v>
      </c>
    </row>
    <row r="805" spans="1:15" x14ac:dyDescent="0.25">
      <c r="A805" s="472" t="s">
        <v>166</v>
      </c>
      <c r="B805" s="473"/>
      <c r="C805" s="474"/>
      <c r="D805" s="231">
        <f>SUM(D786+D792+D793+D802+D803+D804)</f>
        <v>3304339</v>
      </c>
      <c r="E805" s="231">
        <f>SUM(E786+E792+E793+E802+E803+E804)</f>
        <v>3758339</v>
      </c>
      <c r="F805" s="232">
        <f>SUM('2019.06.30'!F805,'2019.07.31.'!F805,'2019.08.31.'!F805)</f>
        <v>0</v>
      </c>
      <c r="G805" s="232">
        <f t="shared" ref="G805:N805" si="302">SUM(G786,G792,G793,G802,G803,G804)</f>
        <v>172896</v>
      </c>
      <c r="H805" s="232">
        <f t="shared" si="302"/>
        <v>-83311</v>
      </c>
      <c r="I805" s="232">
        <f t="shared" si="302"/>
        <v>0</v>
      </c>
      <c r="J805" s="232"/>
      <c r="K805" s="232">
        <f t="shared" si="302"/>
        <v>0</v>
      </c>
      <c r="L805" s="232">
        <f t="shared" si="302"/>
        <v>3847924</v>
      </c>
      <c r="M805" s="233">
        <f>SUM(M786,M792,M793,M802,M803,M804)</f>
        <v>2101365</v>
      </c>
      <c r="N805" s="234">
        <f t="shared" si="302"/>
        <v>1746559</v>
      </c>
    </row>
    <row r="806" spans="1:15" ht="43.5" customHeight="1" x14ac:dyDescent="0.25">
      <c r="A806" s="475" t="s">
        <v>153</v>
      </c>
      <c r="B806" s="476"/>
      <c r="C806" s="477"/>
      <c r="D806" s="214">
        <f t="shared" ref="D806:M806" si="303">D805+D785+D744+D703+D676+D639+D605+D571+D535+D502+D480+D449+D416+D382+D320+D285+D253</f>
        <v>271483850</v>
      </c>
      <c r="E806" s="214">
        <f t="shared" si="303"/>
        <v>277238292</v>
      </c>
      <c r="F806" s="214">
        <f>SUM('2019.06.30'!F806,'2019.07.31.'!F806,'2019.08.31.'!F806)</f>
        <v>0</v>
      </c>
      <c r="G806" s="214">
        <f t="shared" si="303"/>
        <v>5336017</v>
      </c>
      <c r="H806" s="214">
        <f t="shared" si="303"/>
        <v>-3081582</v>
      </c>
      <c r="I806" s="214">
        <f t="shared" si="303"/>
        <v>797976</v>
      </c>
      <c r="J806" s="214">
        <f t="shared" si="303"/>
        <v>90000</v>
      </c>
      <c r="K806" s="214">
        <f t="shared" si="303"/>
        <v>528000</v>
      </c>
      <c r="L806" s="214">
        <f t="shared" si="303"/>
        <v>280908703</v>
      </c>
      <c r="M806" s="214">
        <f t="shared" si="303"/>
        <v>159097573</v>
      </c>
      <c r="N806" s="214">
        <f>N805+N785+N744+N703+N676+N639+N605+N571+N535+N502+N480+N449+N416+N382+N320+N285+N253</f>
        <v>121811130</v>
      </c>
    </row>
    <row r="807" spans="1:15" x14ac:dyDescent="0.25">
      <c r="B807" s="2"/>
      <c r="E807" s="31"/>
      <c r="F807" s="31"/>
      <c r="G807" s="31"/>
      <c r="H807" s="31"/>
      <c r="I807" s="31"/>
      <c r="J807" s="31"/>
      <c r="K807" s="31"/>
      <c r="L807" s="31"/>
      <c r="M807" s="179"/>
      <c r="N807" s="45">
        <f>G807+H807+I807+K807+L807+M807</f>
        <v>0</v>
      </c>
    </row>
    <row r="808" spans="1:15" x14ac:dyDescent="0.25">
      <c r="B808" s="2"/>
      <c r="E808" s="31"/>
      <c r="F808" s="31"/>
      <c r="G808" s="31"/>
      <c r="H808" s="31"/>
      <c r="I808" s="31"/>
      <c r="J808" s="31"/>
      <c r="K808" s="31"/>
      <c r="L808" s="31"/>
      <c r="M808" s="179"/>
      <c r="N808" s="31"/>
    </row>
    <row r="809" spans="1:15" x14ac:dyDescent="0.25">
      <c r="B809" s="2"/>
      <c r="E809" s="31"/>
      <c r="F809" s="31"/>
      <c r="G809" s="31"/>
      <c r="H809" s="31"/>
      <c r="I809" s="31"/>
      <c r="J809" s="31"/>
      <c r="K809" s="31"/>
      <c r="L809" s="31"/>
      <c r="M809" s="179"/>
      <c r="N809" s="31"/>
    </row>
    <row r="810" spans="1:15" ht="15.75" x14ac:dyDescent="0.25">
      <c r="A810" s="72" t="s">
        <v>215</v>
      </c>
      <c r="B810" s="2"/>
      <c r="E810" s="31"/>
      <c r="F810" s="31"/>
      <c r="G810" s="31"/>
      <c r="H810" s="31"/>
      <c r="I810" s="31"/>
      <c r="J810" s="31"/>
      <c r="K810" s="31"/>
      <c r="L810" s="31"/>
      <c r="M810" s="179"/>
      <c r="N810" s="31"/>
    </row>
    <row r="811" spans="1:15" x14ac:dyDescent="0.25">
      <c r="B811" s="2"/>
      <c r="E811" s="31"/>
      <c r="F811" s="31"/>
      <c r="G811" s="241"/>
      <c r="H811" s="31"/>
      <c r="I811" s="31"/>
      <c r="J811" s="31"/>
      <c r="K811" s="31"/>
      <c r="L811" s="31"/>
      <c r="M811" s="179"/>
      <c r="N811" s="31"/>
    </row>
    <row r="812" spans="1:15" s="163" customFormat="1" ht="57" customHeight="1" x14ac:dyDescent="0.25">
      <c r="A812" s="366" t="s">
        <v>175</v>
      </c>
      <c r="B812" s="367"/>
      <c r="C812" s="160" t="s">
        <v>3</v>
      </c>
      <c r="D812" s="159" t="s">
        <v>4</v>
      </c>
      <c r="E812" s="160" t="s">
        <v>187</v>
      </c>
      <c r="F812" s="159" t="s">
        <v>6</v>
      </c>
      <c r="G812" s="160" t="s">
        <v>216</v>
      </c>
      <c r="H812" s="160" t="s">
        <v>217</v>
      </c>
      <c r="I812" s="160" t="s">
        <v>218</v>
      </c>
      <c r="J812" s="160" t="s">
        <v>219</v>
      </c>
      <c r="K812" s="160" t="s">
        <v>192</v>
      </c>
      <c r="L812" s="160" t="s">
        <v>212</v>
      </c>
      <c r="M812" s="194" t="s">
        <v>207</v>
      </c>
      <c r="N812" s="162"/>
      <c r="O812" s="175"/>
    </row>
    <row r="813" spans="1:15" ht="15" customHeight="1" x14ac:dyDescent="0.25">
      <c r="A813" s="366"/>
      <c r="B813" s="367"/>
      <c r="C813" s="73" t="s">
        <v>10</v>
      </c>
      <c r="D813" s="73">
        <f t="shared" ref="D813:M813" si="304">D100+D92+D85+D82+D76+D72+D69+D64+D57+D54+D51+D48+D41+D34+D29+D26+D5</f>
        <v>60971547</v>
      </c>
      <c r="E813" s="73">
        <f t="shared" si="304"/>
        <v>60982509</v>
      </c>
      <c r="F813" s="75">
        <f t="shared" si="304"/>
        <v>0</v>
      </c>
      <c r="G813" s="75">
        <f t="shared" si="304"/>
        <v>-3256983</v>
      </c>
      <c r="H813" s="75">
        <f t="shared" si="304"/>
        <v>-3081582</v>
      </c>
      <c r="I813" s="75">
        <f t="shared" si="304"/>
        <v>797976</v>
      </c>
      <c r="J813" s="75">
        <f t="shared" ref="J813" si="305">J100+J92+J85+J82+J76+J72+J69+J64+J57+J54+J51+J48+J41+J34+J29+J26+J5</f>
        <v>90000</v>
      </c>
      <c r="K813" s="75">
        <f t="shared" si="304"/>
        <v>0</v>
      </c>
      <c r="L813" s="64">
        <f>E813+F813+G813+H813+I813+K813+J813</f>
        <v>55531920</v>
      </c>
      <c r="M813" s="195">
        <f t="shared" si="304"/>
        <v>33849321</v>
      </c>
      <c r="N813" s="31"/>
    </row>
    <row r="814" spans="1:15" ht="15" customHeight="1" x14ac:dyDescent="0.25">
      <c r="A814" s="366"/>
      <c r="B814" s="367"/>
      <c r="C814" s="73" t="s">
        <v>167</v>
      </c>
      <c r="D814" s="73">
        <f t="shared" ref="D814:M814" si="306">D86+D65+D58+D42+D35+D30+D6</f>
        <v>750000</v>
      </c>
      <c r="E814" s="73">
        <f t="shared" si="306"/>
        <v>750000</v>
      </c>
      <c r="F814" s="75">
        <f t="shared" si="306"/>
        <v>0</v>
      </c>
      <c r="G814" s="75">
        <f t="shared" si="306"/>
        <v>0</v>
      </c>
      <c r="H814" s="75">
        <f t="shared" si="306"/>
        <v>0</v>
      </c>
      <c r="I814" s="75">
        <f t="shared" si="306"/>
        <v>0</v>
      </c>
      <c r="J814" s="75">
        <f t="shared" ref="J814" si="307">J86+J65+J58+J42+J35+J30+J6</f>
        <v>0</v>
      </c>
      <c r="K814" s="75">
        <f t="shared" si="306"/>
        <v>0</v>
      </c>
      <c r="L814" s="45">
        <f t="shared" ref="L814:L824" si="308">E814+F814+G814+H814+I814+K814</f>
        <v>750000</v>
      </c>
      <c r="M814" s="195">
        <f t="shared" si="306"/>
        <v>315000</v>
      </c>
      <c r="N814" s="31"/>
    </row>
    <row r="815" spans="1:15" ht="15" customHeight="1" x14ac:dyDescent="0.25">
      <c r="A815" s="366"/>
      <c r="B815" s="367"/>
      <c r="C815" s="73" t="s">
        <v>168</v>
      </c>
      <c r="D815" s="73">
        <f t="shared" ref="D815:M815" si="309">D10</f>
        <v>0</v>
      </c>
      <c r="E815" s="73">
        <f t="shared" si="309"/>
        <v>55500</v>
      </c>
      <c r="F815" s="73">
        <f t="shared" si="309"/>
        <v>0</v>
      </c>
      <c r="G815" s="73">
        <f t="shared" si="309"/>
        <v>0</v>
      </c>
      <c r="H815" s="73">
        <f t="shared" si="309"/>
        <v>0</v>
      </c>
      <c r="I815" s="73">
        <f t="shared" si="309"/>
        <v>0</v>
      </c>
      <c r="J815" s="73">
        <f t="shared" ref="J815" si="310">J10</f>
        <v>0</v>
      </c>
      <c r="K815" s="73">
        <f t="shared" si="309"/>
        <v>0</v>
      </c>
      <c r="L815" s="45">
        <f t="shared" si="308"/>
        <v>55500</v>
      </c>
      <c r="M815" s="195">
        <f t="shared" si="309"/>
        <v>55500</v>
      </c>
      <c r="N815" s="31"/>
    </row>
    <row r="816" spans="1:15" ht="15" customHeight="1" x14ac:dyDescent="0.25">
      <c r="A816" s="366"/>
      <c r="B816" s="367"/>
      <c r="C816" s="73" t="s">
        <v>22</v>
      </c>
      <c r="D816" s="73">
        <f t="shared" ref="D816:M816" si="311">D89+D79+D45+D23+D18+D61+D94+D97</f>
        <v>82000</v>
      </c>
      <c r="E816" s="73">
        <f t="shared" si="311"/>
        <v>111000</v>
      </c>
      <c r="F816" s="73">
        <f t="shared" si="311"/>
        <v>-29377</v>
      </c>
      <c r="G816" s="73">
        <f t="shared" si="311"/>
        <v>0</v>
      </c>
      <c r="H816" s="73">
        <f t="shared" si="311"/>
        <v>0</v>
      </c>
      <c r="I816" s="73">
        <f t="shared" si="311"/>
        <v>0</v>
      </c>
      <c r="J816" s="73">
        <f t="shared" ref="J816" si="312">J89+J79+J45+J23+J18+J61+J94+J97</f>
        <v>0</v>
      </c>
      <c r="K816" s="73">
        <f t="shared" si="311"/>
        <v>0</v>
      </c>
      <c r="L816" s="73">
        <f>L89+L79+L45+L23+L18+L61+L94+L97</f>
        <v>81623</v>
      </c>
      <c r="M816" s="73">
        <f t="shared" si="311"/>
        <v>76623</v>
      </c>
      <c r="N816" s="31"/>
    </row>
    <row r="817" spans="1:14" ht="15" customHeight="1" x14ac:dyDescent="0.25">
      <c r="A817" s="366"/>
      <c r="B817" s="367"/>
      <c r="C817" s="73" t="s">
        <v>14</v>
      </c>
      <c r="D817" s="73">
        <f>D103+D99+D95+D90+D88+D84+D80+D78+D75+D74+D71+D68+D67+D63+D60+D56+D53+D50+D46+D44+D39+D38+D37+D33+D32+D28+D24+D19+D15+D12+D11+D9+D102</f>
        <v>24254040</v>
      </c>
      <c r="E817" s="73">
        <f>E103+E99+E95+E90+E88+E84+E80+E78+E75+E74+E71+E68+E67+E63+E60+E56+E53+E50+E46+E44+E39+E38+E37+E33+E32+E28+E24+E19+E15+E12+E11+E9+E102</f>
        <v>24295540</v>
      </c>
      <c r="F817" s="73">
        <f t="shared" ref="F817:M817" si="313">F103+F99+F95+F90+F88+F84+F80+F78+F75+F74+F71+F68+F67+F63+F60+F56+F53+F50+F46+F44+F39+F38+F37+F33+F32+F28+F24+F19+F15+F12+F11+F9+F102</f>
        <v>42354</v>
      </c>
      <c r="G817" s="73">
        <f t="shared" si="313"/>
        <v>0</v>
      </c>
      <c r="H817" s="73">
        <f t="shared" si="313"/>
        <v>0</v>
      </c>
      <c r="I817" s="73">
        <f t="shared" si="313"/>
        <v>0</v>
      </c>
      <c r="J817" s="73">
        <f t="shared" ref="J817" si="314">J103+J99+J95+J90+J88+J84+J80+J78+J75+J74+J71+J68+J67+J63+J60+J56+J53+J50+J46+J44+J39+J38+J37+J33+J32+J28+J24+J19+J15+J12+J11+J9+J102</f>
        <v>0</v>
      </c>
      <c r="K817" s="73">
        <f t="shared" si="313"/>
        <v>528000</v>
      </c>
      <c r="L817" s="64">
        <f>E817+F817+G817+H817+I817+K817</f>
        <v>24865894</v>
      </c>
      <c r="M817" s="195">
        <f t="shared" si="313"/>
        <v>18994550</v>
      </c>
      <c r="N817" s="31"/>
    </row>
    <row r="818" spans="1:14" ht="15" customHeight="1" x14ac:dyDescent="0.25">
      <c r="A818" s="366"/>
      <c r="B818" s="367"/>
      <c r="C818" s="73" t="s">
        <v>17</v>
      </c>
      <c r="D818" s="73">
        <f>D91+D81+D47+D40+D25+D20+D13+D16+D62+D96+D98</f>
        <v>1391644</v>
      </c>
      <c r="E818" s="73">
        <f t="shared" ref="E818:M818" si="315">E91+E81+E47+E40+E25+E20+E13+E16+E62+E96+E98</f>
        <v>1461634</v>
      </c>
      <c r="F818" s="73">
        <f t="shared" si="315"/>
        <v>-13100</v>
      </c>
      <c r="G818" s="73">
        <f t="shared" si="315"/>
        <v>0</v>
      </c>
      <c r="H818" s="73">
        <f t="shared" si="315"/>
        <v>0</v>
      </c>
      <c r="I818" s="73">
        <f t="shared" si="315"/>
        <v>0</v>
      </c>
      <c r="J818" s="73">
        <f t="shared" ref="J818" si="316">J91+J81+J47+J40+J25+J20+J13+J16+J62+J96+J98</f>
        <v>0</v>
      </c>
      <c r="K818" s="73">
        <f t="shared" si="315"/>
        <v>0</v>
      </c>
      <c r="L818" s="64">
        <f t="shared" si="308"/>
        <v>1448534</v>
      </c>
      <c r="M818" s="195">
        <f t="shared" si="315"/>
        <v>1077089</v>
      </c>
      <c r="N818" s="31"/>
    </row>
    <row r="819" spans="1:14" ht="15" customHeight="1" x14ac:dyDescent="0.25">
      <c r="A819" s="366"/>
      <c r="B819" s="367"/>
      <c r="C819" s="73" t="s">
        <v>20</v>
      </c>
      <c r="D819" s="73">
        <f t="shared" ref="D819:M819" si="317">D17</f>
        <v>800000</v>
      </c>
      <c r="E819" s="73">
        <f t="shared" si="317"/>
        <v>800000</v>
      </c>
      <c r="F819" s="75">
        <f t="shared" si="317"/>
        <v>0</v>
      </c>
      <c r="G819" s="75">
        <f t="shared" si="317"/>
        <v>0</v>
      </c>
      <c r="H819" s="75">
        <f t="shared" si="317"/>
        <v>0</v>
      </c>
      <c r="I819" s="75">
        <f t="shared" si="317"/>
        <v>0</v>
      </c>
      <c r="J819" s="75">
        <f t="shared" ref="J819" si="318">J17</f>
        <v>0</v>
      </c>
      <c r="K819" s="75">
        <f t="shared" si="317"/>
        <v>0</v>
      </c>
      <c r="L819" s="45">
        <f t="shared" si="308"/>
        <v>800000</v>
      </c>
      <c r="M819" s="196">
        <f t="shared" si="317"/>
        <v>0</v>
      </c>
      <c r="N819" s="31"/>
    </row>
    <row r="820" spans="1:14" ht="15" customHeight="1" x14ac:dyDescent="0.25">
      <c r="A820" s="366"/>
      <c r="B820" s="367"/>
      <c r="C820" s="73" t="s">
        <v>23</v>
      </c>
      <c r="D820" s="73">
        <f t="shared" ref="D820:M820" si="319">D21</f>
        <v>2432</v>
      </c>
      <c r="E820" s="73">
        <f t="shared" si="319"/>
        <v>826</v>
      </c>
      <c r="F820" s="73">
        <f t="shared" si="319"/>
        <v>461</v>
      </c>
      <c r="G820" s="75">
        <f t="shared" si="319"/>
        <v>0</v>
      </c>
      <c r="H820" s="75">
        <f t="shared" si="319"/>
        <v>0</v>
      </c>
      <c r="I820" s="75">
        <f t="shared" si="319"/>
        <v>0</v>
      </c>
      <c r="J820" s="75">
        <f t="shared" ref="J820" si="320">J21</f>
        <v>0</v>
      </c>
      <c r="K820" s="75">
        <f t="shared" si="319"/>
        <v>0</v>
      </c>
      <c r="L820" s="45">
        <f t="shared" si="308"/>
        <v>1287</v>
      </c>
      <c r="M820" s="195">
        <f t="shared" si="319"/>
        <v>1287</v>
      </c>
      <c r="N820" s="31"/>
    </row>
    <row r="821" spans="1:14" ht="15" customHeight="1" x14ac:dyDescent="0.25">
      <c r="A821" s="366"/>
      <c r="B821" s="367"/>
      <c r="C821" s="73" t="s">
        <v>18</v>
      </c>
      <c r="D821" s="73">
        <f>D22+D14</f>
        <v>0</v>
      </c>
      <c r="E821" s="73">
        <f>E22+E14</f>
        <v>5616</v>
      </c>
      <c r="F821" s="73">
        <f t="shared" ref="F821:M821" si="321">F22+F14</f>
        <v>-338</v>
      </c>
      <c r="G821" s="75">
        <f t="shared" si="321"/>
        <v>0</v>
      </c>
      <c r="H821" s="75">
        <f t="shared" si="321"/>
        <v>0</v>
      </c>
      <c r="I821" s="75">
        <f t="shared" si="321"/>
        <v>0</v>
      </c>
      <c r="J821" s="75">
        <f t="shared" ref="J821" si="322">J22+J14</f>
        <v>0</v>
      </c>
      <c r="K821" s="75">
        <f t="shared" si="321"/>
        <v>0</v>
      </c>
      <c r="L821" s="45">
        <f>E821+F821+G821+H821+I821+K821</f>
        <v>5278</v>
      </c>
      <c r="M821" s="195">
        <f t="shared" si="321"/>
        <v>3035</v>
      </c>
      <c r="N821" s="31"/>
    </row>
    <row r="822" spans="1:14" ht="15" customHeight="1" x14ac:dyDescent="0.25">
      <c r="A822" s="366"/>
      <c r="B822" s="367"/>
      <c r="C822" s="74" t="s">
        <v>171</v>
      </c>
      <c r="D822" s="74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22" s="74">
        <f t="shared" ref="E822:L822" si="323">E97+E98+E102+E96+E94+E62+E61+E33+E103+E99+E95+E91+E90+E89+E88+E84+E81+E80+E79+E78+E75+E74+E71+E68+E67+E63+E60+E56+E53+E50+E47+E46+E45+E44+E40+E39+E38+E37+E32+E28+E25+E24+E23+E22+E21+E20+E19+E18+E17+E16+E15+E14+E13+E12+E11+E10+E9</f>
        <v>26730116</v>
      </c>
      <c r="F822" s="74">
        <f t="shared" si="323"/>
        <v>0</v>
      </c>
      <c r="G822" s="74">
        <f t="shared" si="323"/>
        <v>0</v>
      </c>
      <c r="H822" s="74">
        <f t="shared" si="323"/>
        <v>0</v>
      </c>
      <c r="I822" s="74">
        <f t="shared" si="323"/>
        <v>0</v>
      </c>
      <c r="J822" s="74">
        <f t="shared" ref="J822" si="324">J97+J98+J102+J96+J94+J62+J61+J33+J103+J99+J95+J91+J90+J89+J88+J84+J81+J80+J79+J78+J75+J74+J71+J68+J67+J63+J60+J56+J53+J50+J47+J46+J45+J44+J40+J39+J38+J37+J32+J28+J25+J24+J23+J22+J21+J20+J19+J18+J17+J16+J15+J14+J13+J12+J11+J10+J9</f>
        <v>0</v>
      </c>
      <c r="K822" s="74">
        <f t="shared" si="323"/>
        <v>528000</v>
      </c>
      <c r="L822" s="74">
        <f t="shared" si="323"/>
        <v>27258116</v>
      </c>
      <c r="M822" s="74">
        <f>M97+M98+M102+M96+M94+M62+M61+M33+M103+M99+M95+M91+M90+M89+M88+M84+M81+M80+M79+M78+M75+M74+M71+M68+M67+M63+M60+M56+M53+M50+M47+M46+M45+M44+M40+M39+M38+M37+M32+M28+M25+M24+M23+M22+M21+M20+M19+M18+M17+M16+M15+M14+M13+M12+M11+M10+M9</f>
        <v>20208084</v>
      </c>
      <c r="N822" s="31"/>
    </row>
    <row r="823" spans="1:14" ht="15" customHeight="1" x14ac:dyDescent="0.25">
      <c r="A823" s="366"/>
      <c r="B823" s="367"/>
      <c r="C823" s="73" t="s">
        <v>11</v>
      </c>
      <c r="D823" s="73">
        <f t="shared" ref="D823:M823" si="325">D101+D93+D87+D83+D77+D73+D70+D66+D59+D55+D52+D49+D43+D36+D31+D27+D7</f>
        <v>29279618</v>
      </c>
      <c r="E823" s="73">
        <f t="shared" si="325"/>
        <v>29279618</v>
      </c>
      <c r="F823" s="75">
        <f t="shared" si="325"/>
        <v>0</v>
      </c>
      <c r="G823" s="75">
        <f t="shared" si="325"/>
        <v>0</v>
      </c>
      <c r="H823" s="75">
        <f t="shared" si="325"/>
        <v>0</v>
      </c>
      <c r="I823" s="75">
        <f t="shared" si="325"/>
        <v>0</v>
      </c>
      <c r="J823" s="75">
        <f t="shared" ref="J823" si="326">J101+J93+J87+J83+J77+J73+J70+J66+J59+J55+J52+J49+J43+J36+J31+J27+J7</f>
        <v>0</v>
      </c>
      <c r="K823" s="75">
        <f t="shared" si="325"/>
        <v>0</v>
      </c>
      <c r="L823" s="73">
        <f t="shared" si="308"/>
        <v>29279618</v>
      </c>
      <c r="M823" s="195">
        <f t="shared" si="325"/>
        <v>29279618</v>
      </c>
      <c r="N823" s="31"/>
    </row>
    <row r="824" spans="1:14" ht="15" customHeight="1" x14ac:dyDescent="0.25">
      <c r="A824" s="366"/>
      <c r="B824" s="367"/>
      <c r="C824" s="73" t="s">
        <v>12</v>
      </c>
      <c r="D824" s="73">
        <f t="shared" ref="D824:M824" si="327">D8</f>
        <v>153952569</v>
      </c>
      <c r="E824" s="73">
        <f t="shared" si="327"/>
        <v>159496049</v>
      </c>
      <c r="F824" s="75">
        <f t="shared" si="327"/>
        <v>0</v>
      </c>
      <c r="G824" s="75">
        <f t="shared" si="327"/>
        <v>8593000</v>
      </c>
      <c r="H824" s="75">
        <f t="shared" si="327"/>
        <v>0</v>
      </c>
      <c r="I824" s="75">
        <f t="shared" si="327"/>
        <v>0</v>
      </c>
      <c r="J824" s="75">
        <f t="shared" ref="J824" si="328">J8</f>
        <v>0</v>
      </c>
      <c r="K824" s="75">
        <f t="shared" si="327"/>
        <v>0</v>
      </c>
      <c r="L824" s="73">
        <f t="shared" si="308"/>
        <v>168089049</v>
      </c>
      <c r="M824" s="195">
        <f t="shared" si="327"/>
        <v>102747862</v>
      </c>
      <c r="N824" s="31"/>
    </row>
    <row r="825" spans="1:14" ht="15" customHeight="1" x14ac:dyDescent="0.25">
      <c r="A825" s="366"/>
      <c r="B825" s="367"/>
      <c r="C825" s="74" t="s">
        <v>172</v>
      </c>
      <c r="D825" s="74">
        <f t="shared" ref="D825:M825" si="329">D101+D93+D87+D83+D77+D73+D70+D66+D59+D55+D52+D43+D49+D36+D31+D27+D8+D7</f>
        <v>183232187</v>
      </c>
      <c r="E825" s="74">
        <f t="shared" si="329"/>
        <v>188775667</v>
      </c>
      <c r="F825" s="76">
        <f t="shared" si="329"/>
        <v>0</v>
      </c>
      <c r="G825" s="76">
        <f t="shared" si="329"/>
        <v>8593000</v>
      </c>
      <c r="H825" s="76">
        <f t="shared" si="329"/>
        <v>0</v>
      </c>
      <c r="I825" s="76">
        <f t="shared" si="329"/>
        <v>0</v>
      </c>
      <c r="J825" s="76">
        <f t="shared" ref="J825" si="330">J101+J93+J87+J83+J77+J73+J70+J66+J59+J55+J52+J43+J49+J36+J31+J27+J8+J7</f>
        <v>0</v>
      </c>
      <c r="K825" s="76">
        <f t="shared" si="329"/>
        <v>0</v>
      </c>
      <c r="L825" s="74">
        <f>L101+L93+L87+L83+L77+L73+L70+L66+L59+L55+L52+L43+L49+L36+L31+L27+L8+L7</f>
        <v>197368667</v>
      </c>
      <c r="M825" s="197">
        <f t="shared" si="329"/>
        <v>132027480</v>
      </c>
      <c r="N825" s="31"/>
    </row>
    <row r="826" spans="1:14" ht="15" customHeight="1" x14ac:dyDescent="0.25">
      <c r="A826" s="366"/>
      <c r="B826" s="367"/>
      <c r="C826" s="74" t="s">
        <v>173</v>
      </c>
      <c r="D826" s="74">
        <f t="shared" ref="D826" si="331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6" s="74">
        <f t="shared" ref="E826:L826" si="332">E97+E98+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277238292</v>
      </c>
      <c r="F826" s="74">
        <f t="shared" si="332"/>
        <v>0</v>
      </c>
      <c r="G826" s="74">
        <f t="shared" si="332"/>
        <v>5336017</v>
      </c>
      <c r="H826" s="74">
        <f t="shared" si="332"/>
        <v>-3081582</v>
      </c>
      <c r="I826" s="74">
        <f t="shared" si="332"/>
        <v>797976</v>
      </c>
      <c r="J826" s="74">
        <f t="shared" ref="J826" si="333">J97+J98+J96+J102+J94+J62+J61+J103+J101+J100+J99+J95+J93+J92+J91+J90+J89+J88+J87+J86+J84+J85+J83+J82+J81+J80+J79+J78+J77+J76+J75+J74+J73+J72+J71+J70+J69+J68+J67+J66+J65+J64+J63+J60+J59+J58+J57+J56+J55+J54+J53+J52+J51+J50+J49+J48+J47+J46+J45+J44+J43+J42+J41+J40+J39+J38+J37+J36+J35+J34+J33+J32+J31+J30+J29+J28+J27+J26+J25+J24+J23+J22+J21+J20+J19+J18+J17+J16+J15+J14+J13+J12+J11+J10+J8+J9+J7+J6+J5</f>
        <v>90000</v>
      </c>
      <c r="K826" s="74">
        <f t="shared" si="332"/>
        <v>528000</v>
      </c>
      <c r="L826" s="74">
        <f t="shared" si="332"/>
        <v>280908703</v>
      </c>
      <c r="M826" s="74">
        <f>M97+M98+M96+M102+M94+M62+M61+M103+M101+M100+M99+M95+M93+M92+M91+M90+M89+M88+M87+M86+M84+M85+M83+M82+M81+M80+M79+M78+M77+M76+M75+M74+M73+M72+M71+M70+M69+M68+M67+M66+M65+M64+M63+M60+M59+M58+M57+M56+M55+M54+M53+M52+M51+M50+M49+M48+M47+M46+M45+M44+M43+M42+M41+M40+M39+M38+M37+M36+M35+M34+M33+M32+M31+M30+M29+M28+M27+M26+M25+M24+M23+M22+M21+M20+M19+M18+M17+M16+M15+M14+M13+M12+M11+M10+M8+M9+M7+M6+M5</f>
        <v>186399885</v>
      </c>
      <c r="N826" s="31"/>
    </row>
    <row r="827" spans="1:14" ht="15" customHeight="1" x14ac:dyDescent="0.25">
      <c r="A827" s="366"/>
      <c r="B827" s="367"/>
      <c r="C827" s="73" t="s">
        <v>43</v>
      </c>
      <c r="D827" s="73">
        <f>D803+D787+D783+D750+D745+D742+D714+D705+D701+D677+D674+D650+D641+D637+D612+D607+D603+D582+D573+D567+D541+D537+D531+D504+D500+D482+D476+D459+D451+D447+D427+D418+D414+D393+D378+D384+D376+D351+D329+D321+D318+D294+D287+D283+D264+D255+D241+D239+D235+D237+D233+D192+D178+D135+D157+D114+D105</f>
        <v>173372139</v>
      </c>
      <c r="E827" s="73">
        <f>E688+E803+E787+E783+E750+E745+E742+E714+E705+E701+E677+E674+E650+E641+E637+E612+E607+E603+E582+E573+E567+E541+E537+E531+E504+E500+E482+E476+E459+E451+E447+E427+E418+E414+E393+E378+E384+E376+E351+E329+E321+E318+E294+E287+E283+E264+E255+E241+E239+E235+E237+E233+E192+E178+E135+E157+E114+E105</f>
        <v>172472965</v>
      </c>
      <c r="F827" s="73">
        <f>F688+F803+F787+F783+F750+F745+F742+F714+F705+F701+F677+F674+F650+F641+F637+F612+F607+F603+F582+F573+F567+F541+F537+F531+F504+F500+F482+F476+F459+F451+F447+F427+F418+F414+F393+F378+F384+F376+F351+F329+F321+F318+F294+F287+F283+F264+F255+F241+F239+F235+F237+F233+F192+F178+F135+F157+F114+F105</f>
        <v>-267484</v>
      </c>
      <c r="G827" s="89">
        <f t="shared" ref="G827:K827" si="334">G688+G803+G787+G783+G750+G745+G742+G714+G705+G701+G677+G674+G650+G641+G637+G612+G607+G603+G582+G573+G567+G541+G537+G531+G504+G500+G482+G476+G459+G451+G447+G427+G418+G414+G393+G378+G384+G376+G351+G329+G321+G318+G294+G287+G283+G264+G255+G241+G239+G235+G237+G233+G192+G178+G135+G157+G114+G105</f>
        <v>4465288</v>
      </c>
      <c r="H827" s="73">
        <f t="shared" si="334"/>
        <v>-226133</v>
      </c>
      <c r="I827" s="73">
        <f t="shared" si="334"/>
        <v>733770</v>
      </c>
      <c r="J827" s="73">
        <f t="shared" ref="J827" si="335">J688+J803+J787+J783+J750+J745+J742+J714+J705+J701+J677+J674+J650+J641+J637+J612+J607+J603+J582+J573+J567+J541+J537+J531+J504+J500+J482+J476+J459+J451+J447+J427+J418+J414+J393+J378+J384+J376+J351+J329+J321+J318+J294+J287+J283+J264+J255+J241+J239+J235+J237+J233+J192+J178+J135+J157+J114+J105</f>
        <v>75313</v>
      </c>
      <c r="K827" s="73">
        <f t="shared" si="334"/>
        <v>0</v>
      </c>
      <c r="L827" s="89">
        <f>E827+F827+G827+H827+I827+K827+J827</f>
        <v>177253719</v>
      </c>
      <c r="M827" s="195">
        <f>M688+M803+M787+M783+M750+M745+M742+M714+M705+M701+M677+M674+M650+M641+M637+M612+M607+M603+M582+M573+M567+M541+M537+M531+M504+M500+M482+M476+M459+M451+M447+M427+M418+M414+M393+M378+M384+M376+M351+M329+M321+M318+M294+M287+M283+M264+M255+M241+M239+M235+M237+M233+M192+M178+M135+M157+M114+M105</f>
        <v>103515339</v>
      </c>
      <c r="N827" s="31"/>
    </row>
    <row r="828" spans="1:14" ht="15" customHeight="1" x14ac:dyDescent="0.25">
      <c r="A828" s="366"/>
      <c r="B828" s="367"/>
      <c r="C828" s="73" t="s">
        <v>68</v>
      </c>
      <c r="D828" s="73">
        <f>D770+D220</f>
        <v>2800000</v>
      </c>
      <c r="E828" s="73">
        <f>E770+E220</f>
        <v>2800000</v>
      </c>
      <c r="F828" s="73">
        <f>F770+F220</f>
        <v>0</v>
      </c>
      <c r="G828" s="75">
        <f t="shared" ref="G828:M828" si="336">G770+G220</f>
        <v>0</v>
      </c>
      <c r="H828" s="75">
        <f t="shared" si="336"/>
        <v>0</v>
      </c>
      <c r="I828" s="75">
        <f t="shared" si="336"/>
        <v>0</v>
      </c>
      <c r="J828" s="75">
        <f t="shared" ref="J828" si="337">J770+J220</f>
        <v>0</v>
      </c>
      <c r="K828" s="75">
        <f t="shared" si="336"/>
        <v>0</v>
      </c>
      <c r="L828" s="73">
        <f t="shared" ref="L828:L835" si="338">E828+F828+G828+H828+I828+K828</f>
        <v>2800000</v>
      </c>
      <c r="M828" s="195">
        <f t="shared" si="336"/>
        <v>1813206</v>
      </c>
      <c r="N828" s="31"/>
    </row>
    <row r="829" spans="1:14" ht="15" customHeight="1" x14ac:dyDescent="0.25">
      <c r="A829" s="366"/>
      <c r="B829" s="367"/>
      <c r="C829" s="73" t="s">
        <v>66</v>
      </c>
      <c r="D829" s="73">
        <f>D751+D583+D330+D193</f>
        <v>975000</v>
      </c>
      <c r="E829" s="73">
        <f>E751+E583+E330+E193</f>
        <v>975000</v>
      </c>
      <c r="F829" s="73">
        <f>F751+F583+F330+F193</f>
        <v>0</v>
      </c>
      <c r="G829" s="75">
        <f t="shared" ref="G829:M829" si="339">G751+G583+G330+G193</f>
        <v>0</v>
      </c>
      <c r="H829" s="75">
        <f t="shared" si="339"/>
        <v>0</v>
      </c>
      <c r="I829" s="75">
        <f t="shared" si="339"/>
        <v>0</v>
      </c>
      <c r="J829" s="75">
        <f t="shared" ref="J829" si="340">J751+J583+J330+J193</f>
        <v>0</v>
      </c>
      <c r="K829" s="75">
        <f t="shared" si="339"/>
        <v>0</v>
      </c>
      <c r="L829" s="73">
        <f t="shared" si="338"/>
        <v>975000</v>
      </c>
      <c r="M829" s="195">
        <f t="shared" si="339"/>
        <v>585000</v>
      </c>
      <c r="N829" s="31"/>
    </row>
    <row r="830" spans="1:14" ht="15" customHeight="1" x14ac:dyDescent="0.25">
      <c r="A830" s="366"/>
      <c r="B830" s="367"/>
      <c r="C830" s="73" t="s">
        <v>50</v>
      </c>
      <c r="D830" s="73">
        <f t="shared" ref="D830:K831" si="341">D788+D752+D715+D678+D651+D613+D584+D542+D505+D483+D460+D428+D394+D352+D331+D295+D265+D194+D179+D158+D136+D115</f>
        <v>6173900</v>
      </c>
      <c r="E830" s="73">
        <f t="shared" si="341"/>
        <v>6173900</v>
      </c>
      <c r="F830" s="73">
        <f t="shared" ref="F830" si="342">F788+F752+F715+F678+F651+F613+F584+F542+F505+F483+F460+F428+F394+F352+F331+F295+F265+F194+F179+F158+F136+F115</f>
        <v>0</v>
      </c>
      <c r="G830" s="75">
        <f t="shared" si="341"/>
        <v>0</v>
      </c>
      <c r="H830" s="75">
        <f t="shared" si="341"/>
        <v>0</v>
      </c>
      <c r="I830" s="75">
        <f t="shared" si="341"/>
        <v>0</v>
      </c>
      <c r="J830" s="75">
        <f t="shared" ref="J830" si="343">J788+J752+J715+J678+J651+J613+J584+J542+J505+J483+J460+J428+J394+J352+J331+J295+J265+J194+J179+J158+J136+J115</f>
        <v>0</v>
      </c>
      <c r="K830" s="75">
        <f t="shared" si="341"/>
        <v>0</v>
      </c>
      <c r="L830" s="73">
        <f t="shared" si="338"/>
        <v>6173900</v>
      </c>
      <c r="M830" s="195">
        <f>M788+M752+M715+M678+M651+M613+M584+M542+M505+M483+M460+M428+M394+M352+M331+M295+M265+M194+M179+M158+M136+M115</f>
        <v>2912175</v>
      </c>
      <c r="N830" s="31"/>
    </row>
    <row r="831" spans="1:14" ht="15" customHeight="1" x14ac:dyDescent="0.25">
      <c r="A831" s="366"/>
      <c r="B831" s="367"/>
      <c r="C831" s="73" t="s">
        <v>51</v>
      </c>
      <c r="D831" s="73">
        <f t="shared" si="341"/>
        <v>310000</v>
      </c>
      <c r="E831" s="73">
        <f t="shared" si="341"/>
        <v>310000</v>
      </c>
      <c r="F831" s="73">
        <f t="shared" ref="F831" si="344">F789+F753+F716+F679+F652+F614+F585+F543+F506+F484+F461+F429+F395+F353+F332+F296+F266+F195+F180+F159+F137+F116</f>
        <v>0</v>
      </c>
      <c r="G831" s="75">
        <f t="shared" si="341"/>
        <v>0</v>
      </c>
      <c r="H831" s="75">
        <f t="shared" si="341"/>
        <v>0</v>
      </c>
      <c r="I831" s="75">
        <f t="shared" si="341"/>
        <v>0</v>
      </c>
      <c r="J831" s="75">
        <f t="shared" ref="J831" si="345">J789+J753+J716+J679+J652+J614+J585+J543+J506+J484+J461+J429+J395+J353+J332+J296+J266+J195+J180+J159+J137+J116</f>
        <v>0</v>
      </c>
      <c r="K831" s="75">
        <f t="shared" si="341"/>
        <v>0</v>
      </c>
      <c r="L831" s="73">
        <f t="shared" si="338"/>
        <v>310000</v>
      </c>
      <c r="M831" s="195">
        <f>M789+M753+M716+M679+M652+M614+M585+M543+M506+M484+M461+M429+M395+M353+M332+M296+M266+M195+M180+M159+M137+M116</f>
        <v>0</v>
      </c>
      <c r="N831" s="31"/>
    </row>
    <row r="832" spans="1:14" ht="15" customHeight="1" x14ac:dyDescent="0.25">
      <c r="A832" s="366"/>
      <c r="B832" s="367"/>
      <c r="C832" s="73" t="s">
        <v>52</v>
      </c>
      <c r="D832" s="73">
        <f>D615+D586+D430+D196+D160+D138+D117+D417+D572+D640+D653</f>
        <v>640000</v>
      </c>
      <c r="E832" s="73">
        <f t="shared" ref="E832:M832" si="346">E615+E586+E430+E196+E160+E138+E117+E417+E572+E640+E653</f>
        <v>756982</v>
      </c>
      <c r="F832" s="73">
        <f t="shared" ref="F832" si="347">F615+F586+F430+F196+F160+F138+F117+F417+F572+F640+F653</f>
        <v>107101</v>
      </c>
      <c r="G832" s="73">
        <f t="shared" si="346"/>
        <v>0</v>
      </c>
      <c r="H832" s="73">
        <f t="shared" si="346"/>
        <v>0</v>
      </c>
      <c r="I832" s="73">
        <f t="shared" si="346"/>
        <v>0</v>
      </c>
      <c r="J832" s="73">
        <f t="shared" ref="J832" si="348">J615+J586+J430+J196+J160+J138+J117+J417+J572+J640+J653</f>
        <v>0</v>
      </c>
      <c r="K832" s="73">
        <f t="shared" si="346"/>
        <v>0</v>
      </c>
      <c r="L832" s="73">
        <f t="shared" si="346"/>
        <v>864083</v>
      </c>
      <c r="M832" s="195">
        <f t="shared" si="346"/>
        <v>316934</v>
      </c>
      <c r="N832" s="31"/>
    </row>
    <row r="833" spans="1:14" ht="15" customHeight="1" x14ac:dyDescent="0.25">
      <c r="A833" s="366"/>
      <c r="B833" s="367"/>
      <c r="C833" s="73" t="s">
        <v>53</v>
      </c>
      <c r="D833" s="73">
        <f>D790+D754+D717+D680+D654+D616+D544+D587+D507+D485+D462+D431+D396+D354+D333+D297+D267+D197+D181+D161+D139+D118</f>
        <v>744000</v>
      </c>
      <c r="E833" s="73">
        <f>E790+E754+E717+E680+E654+E616+E544+E587+E507+E485+E462+E431+E396+E354+E333+E297+E267+E197+E181+E161+E139+E118</f>
        <v>744000</v>
      </c>
      <c r="F833" s="73">
        <f>F790+F754+F717+F680+F654+F616+F544+F587+F507+F485+F462+F431+F396+F354+F333+F297+F267+F197+F181+F161+F139+F118</f>
        <v>0</v>
      </c>
      <c r="G833" s="75">
        <f t="shared" ref="G833:M833" si="349">G790+G754+G717+G680+G654+G616+G544+G587+G507+G485+G462+G431+G396+G354+G333+G297+G267+G197+G181+G161+G139+G118</f>
        <v>0</v>
      </c>
      <c r="H833" s="75">
        <f t="shared" si="349"/>
        <v>0</v>
      </c>
      <c r="I833" s="75">
        <f t="shared" si="349"/>
        <v>0</v>
      </c>
      <c r="J833" s="75">
        <f t="shared" ref="J833" si="350">J790+J754+J717+J680+J654+J616+J544+J587+J507+J485+J462+J431+J396+J354+J333+J297+J267+J197+J181+J161+J139+J118</f>
        <v>0</v>
      </c>
      <c r="K833" s="75">
        <f t="shared" si="349"/>
        <v>0</v>
      </c>
      <c r="L833" s="73">
        <f t="shared" si="338"/>
        <v>744000</v>
      </c>
      <c r="M833" s="195">
        <f t="shared" si="349"/>
        <v>360500</v>
      </c>
      <c r="N833" s="31"/>
    </row>
    <row r="834" spans="1:14" ht="15" customHeight="1" x14ac:dyDescent="0.25">
      <c r="A834" s="366"/>
      <c r="B834" s="367"/>
      <c r="C834" s="73" t="s">
        <v>54</v>
      </c>
      <c r="D834" s="73">
        <f>D140+D791+D755+D718+D706+D681+D655+D642+D617+D588+D574+D569+D545+D538+D533+D508+D486+D478+D463+D452+D432+D419+D397+D385+D380+D355+D334+D322+D298+D288+D268+D256+D251+D249+D247+D245+D243+D198+D182+D162+D119+D106</f>
        <v>2763160</v>
      </c>
      <c r="E834" s="73">
        <f t="shared" ref="E834:M834" si="351">E140+E791+E755+E718+E706+E681+E655+E642+E617+E588+E574+E569+E545+E538+E533+E508+E486+E478+E463+E452+E432+E419+E397+E385+E380+E355+E334+E322+E298+E288+E268+E256+E251+E249+E247+E245+E243+E198+E182+E162+E119+E106</f>
        <v>5352977</v>
      </c>
      <c r="F834" s="73">
        <f>F140+F791+F755+F718+F706+F681+F655+F642+F617+F588+F574+F569+F545+F538+F533+F508+F486+F478+F463+F452+F432+F419+F397+F385+F380+F355+F334+F322+F298+F288+F268+F256+F251+F249+F247+F245+F243+F198+F182+F162+F119+F106</f>
        <v>160383</v>
      </c>
      <c r="G834" s="73">
        <f t="shared" si="351"/>
        <v>0</v>
      </c>
      <c r="H834" s="73">
        <f t="shared" si="351"/>
        <v>-579012</v>
      </c>
      <c r="I834" s="73">
        <f t="shared" si="351"/>
        <v>0</v>
      </c>
      <c r="J834" s="73">
        <f t="shared" ref="J834" si="352">J140+J791+J755+J718+J706+J681+J655+J642+J617+J588+J574+J569+J545+J538+J533+J508+J486+J478+J463+J452+J432+J419+J397+J385+J380+J355+J334+J322+J298+J288+J268+J256+J251+J249+J247+J245+J243+J198+J182+J162+J119+J106</f>
        <v>0</v>
      </c>
      <c r="K834" s="73">
        <f t="shared" si="351"/>
        <v>0</v>
      </c>
      <c r="L834" s="89">
        <f>E834+F834+G834+H834+I834+K834</f>
        <v>4934348</v>
      </c>
      <c r="M834" s="195">
        <f t="shared" si="351"/>
        <v>2625269</v>
      </c>
      <c r="N834" s="31"/>
    </row>
    <row r="835" spans="1:14" ht="15" customHeight="1" x14ac:dyDescent="0.25">
      <c r="A835" s="366"/>
      <c r="B835" s="367"/>
      <c r="C835" s="73" t="s">
        <v>55</v>
      </c>
      <c r="D835" s="73">
        <f>D771+D618+D335+D269+D221+D199+D120</f>
        <v>1080000</v>
      </c>
      <c r="E835" s="73">
        <f>E771+E618+E335+E269+E221+E199+E120</f>
        <v>1080000</v>
      </c>
      <c r="F835" s="73">
        <f>F771+F618+F335+F269+F221+F199+F120</f>
        <v>0</v>
      </c>
      <c r="G835" s="75">
        <f t="shared" ref="G835:M835" si="353">G771+G618+G335+G269+G221+G199+G120</f>
        <v>0</v>
      </c>
      <c r="H835" s="75">
        <f t="shared" si="353"/>
        <v>0</v>
      </c>
      <c r="I835" s="75">
        <f t="shared" si="353"/>
        <v>0</v>
      </c>
      <c r="J835" s="75">
        <f t="shared" ref="J835" si="354">J771+J618+J335+J269+J221+J199+J120</f>
        <v>0</v>
      </c>
      <c r="K835" s="75">
        <f t="shared" si="353"/>
        <v>0</v>
      </c>
      <c r="L835" s="73">
        <f t="shared" si="338"/>
        <v>1080000</v>
      </c>
      <c r="M835" s="195">
        <f t="shared" si="353"/>
        <v>680000</v>
      </c>
      <c r="N835" s="31"/>
    </row>
    <row r="836" spans="1:14" ht="15" customHeight="1" x14ac:dyDescent="0.25">
      <c r="A836" s="366"/>
      <c r="B836" s="367"/>
      <c r="C836" s="74" t="s">
        <v>44</v>
      </c>
      <c r="D836" s="197">
        <f>D251+D249+D247+D245+D243+D380+D478+D533+D569+D803+D792+D783+D772+D756+D745+D742+D719+D707+D701+D689+D682+D674+D656+D643+D637+D619+D607+D603+D589+D575+D567+D546+D539+D531+D509+D500+D487+D476+D464+D453+D447+D433+D420+D414+D398+D386+D378+D376+D356+D336+D323+D318+D299+D289+D283+D270+D257+D241+D239+D237+D235+D233+D222+D200+D183+D163+D141+D121+D107</f>
        <v>188858199</v>
      </c>
      <c r="E836" s="197">
        <f t="shared" ref="E836:M836" si="355">E251+E249+E247+E245+E243+E380+E478+E533+E569+E803+E792+E783+E772+E756+E745+E742+E719+E707+E701+E689+E682+E674+E656+E643+E637+E619+E607+E603+E589+E575+E567+E546+E539+E531+E509+E500+E487+E476+E464+E453+E447+E433+E420+E414+E398+E386+E378+E376+E356+E336+E323+E318+E299+E289+E283+E270+E257+E241+E239+E237+E235+E233+E222+E200+E183+E163+E141+E121+E107</f>
        <v>190665824</v>
      </c>
      <c r="F836" s="197">
        <f>F251+F249+F247+F245+F243+F380+F478+F533+F569+F803+F792+F783+F772+F756+F745+F742+F719+F707+F701+F689+F682+F674+F656+F643+F637+F619+F607+F603+F589+F575+F567+F546+F539+F531+F509+F500+F487+F476+F464+F453+F447+F433+F420+F414+F398+F386+F378+F376+F356+F336+F323+F318+F299+F289+F283+F270+F257+F241+F239+F237+F235+F233+F222+F200+F183+F163+F141+F121+F107</f>
        <v>0</v>
      </c>
      <c r="G836" s="197">
        <f t="shared" si="355"/>
        <v>4465288</v>
      </c>
      <c r="H836" s="197">
        <f t="shared" si="355"/>
        <v>-805145</v>
      </c>
      <c r="I836" s="197">
        <f t="shared" si="355"/>
        <v>733770</v>
      </c>
      <c r="J836" s="197">
        <f t="shared" ref="J836:K836" si="356">J251+J249+J247+J245+J243+J380+J478+J533+J569+J803+J792+J783+J772+J756+J745+J742+J719+J707+J701+J689+J682+J674+J656+J643+J637+J619+J607+J603+J589+J575+J567+J546+J539+J531+J509+J500+J487+J476+J464+J453+J447+J433+J420+J414+J398+J386+J378+J376+J356+J336+J323+J318+J299+J289+J283+J270+J257+J241+J239+J237+J235+J233+J222+J200+J183+J163+J141+J121+J107</f>
        <v>75313</v>
      </c>
      <c r="K836" s="197">
        <f t="shared" si="356"/>
        <v>0</v>
      </c>
      <c r="L836" s="197">
        <f t="shared" si="355"/>
        <v>195135050</v>
      </c>
      <c r="M836" s="197">
        <f t="shared" si="355"/>
        <v>112808423</v>
      </c>
      <c r="N836" s="31"/>
    </row>
    <row r="837" spans="1:14" ht="15" customHeight="1" x14ac:dyDescent="0.25">
      <c r="A837" s="366"/>
      <c r="B837" s="367"/>
      <c r="C837" s="74" t="s">
        <v>45</v>
      </c>
      <c r="D837" s="74">
        <f t="shared" ref="D837:M837" si="357">D690+D804+D793+D784+D773+D757+D746+D743+D720+D708+D702+D683+D675+D657+D644+D638+D620+D608+D604+D590+D576+D570+D568+D547+D540+D534+D532+D510+D501+D488+D479+D477+D465+D454+D448+D434+D421+D415+D399+D387+D381+D379+D377+D357+D337+D324+D319+D300+D290+D284+D271+D258+D252+D250+D248+D246+D244+D242+D240+D238+D236+D234+D223+D201+D184+D164+D142+D122+D108</f>
        <v>34707249</v>
      </c>
      <c r="E837" s="74">
        <f t="shared" si="357"/>
        <v>35059736</v>
      </c>
      <c r="F837" s="74">
        <f>F690+F804+F793+F784+F773+F757+F746+F743+F720+F708+F702+F683+F675+F657+F644+F638+F620+F608+F604+F590+F576+F570+F568+F547+F540+F534+F532+F510+F501+F488+F479+F477+F465+F454+F448+F434+F421+F415+F399+F387+F381+F379+F377+F357+F337+F324+F319+F300+F290+F284+F271+F258+F252+F250+F248+F246+F244+F242+F240+F238+F236+F234+F223+F201+F184+F164+F142+F122+F108</f>
        <v>0</v>
      </c>
      <c r="G837" s="74">
        <f t="shared" si="357"/>
        <v>870729</v>
      </c>
      <c r="H837" s="74">
        <f t="shared" si="357"/>
        <v>-157004</v>
      </c>
      <c r="I837" s="74">
        <f t="shared" si="357"/>
        <v>64206</v>
      </c>
      <c r="J837" s="74">
        <f t="shared" ref="J837:K837" si="358">J690+J804+J793+J784+J773+J757+J746+J743+J720+J708+J702+J683+J675+J657+J644+J638+J620+J608+J604+J590+J576+J570+J568+J547+J540+J534+J532+J510+J501+J488+J479+J477+J465+J454+J448+J434+J421+J415+J399+J387+J381+J379+J377+J357+J337+J324+J319+J300+J290+J284+J271+J258+J252+J250+J248+J246+J244+J242+J240+J238+J236+J234+J223+J201+J184+J164+J142+J122+J108</f>
        <v>14687</v>
      </c>
      <c r="K837" s="74">
        <f t="shared" si="358"/>
        <v>0</v>
      </c>
      <c r="L837" s="74">
        <f t="shared" si="357"/>
        <v>35852354</v>
      </c>
      <c r="M837" s="74">
        <f t="shared" si="357"/>
        <v>21254447</v>
      </c>
      <c r="N837" s="31"/>
    </row>
    <row r="838" spans="1:14" ht="15" customHeight="1" x14ac:dyDescent="0.25">
      <c r="A838" s="366"/>
      <c r="B838" s="367"/>
      <c r="C838" s="73" t="s">
        <v>46</v>
      </c>
      <c r="D838" s="73">
        <f>D684+D794+D774+D758+D747+D721+D709+D691+D658+D645+D621+D609+D591+D577+D548+D511+D489+D466+D455+D435+D422+D400+D388+D358+D338+D325+D301+D272+D291+D259+D224+D202+D165+D143+D123+D109</f>
        <v>1090000</v>
      </c>
      <c r="E838" s="73">
        <f>E684+E794+E774+E758+E747+E721+E709+E691+E658+E645+E621+E609+E591+E577+E548+E511+E489+E466+E455+E435+E422+E400+E388+E358+E338+E325+E301+E272+E291+E259+E224+E202+E165+E143+E123+E109</f>
        <v>1089794</v>
      </c>
      <c r="F838" s="73">
        <f t="shared" ref="F838:M838" si="359">F684+F794+F774+F758+F747+F721+F709+F691+F658+F645+F621+F609+F591+F577+F548+F511+F489+F466+F455+F435+F422+F400+F388+F358+F338+F325+F301+F272+F291+F259+F224+F202+F165+F143+F123+F109</f>
        <v>-90000</v>
      </c>
      <c r="G838" s="73">
        <f t="shared" si="359"/>
        <v>0</v>
      </c>
      <c r="H838" s="73">
        <f t="shared" si="359"/>
        <v>-3858</v>
      </c>
      <c r="I838" s="73">
        <f t="shared" si="359"/>
        <v>0</v>
      </c>
      <c r="J838" s="73">
        <f t="shared" ref="J838" si="360">J684+J794+J774+J758+J747+J721+J709+J691+J658+J645+J621+J609+J591+J577+J548+J511+J489+J466+J455+J435+J422+J400+J388+J358+J338+J325+J301+J272+J291+J259+J224+J202+J165+J143+J123+J109</f>
        <v>0</v>
      </c>
      <c r="K838" s="73">
        <f t="shared" si="359"/>
        <v>69866</v>
      </c>
      <c r="L838" s="73">
        <f>L684+L794+L774+L758+L747+L721+L709+L691+L658+L645+L621+L609+L591+L577+L548+L511+L489+L466+L455+L435+L422+L400+L388+L358+L338+L325+L301+L272+L291+L259+L224+L202+L165+L143+L123+L109</f>
        <v>1065802</v>
      </c>
      <c r="M838" s="195">
        <f t="shared" si="359"/>
        <v>236899</v>
      </c>
      <c r="N838" s="31"/>
    </row>
    <row r="839" spans="1:14" ht="15" customHeight="1" x14ac:dyDescent="0.25">
      <c r="A839" s="366"/>
      <c r="B839" s="367"/>
      <c r="C839" s="73" t="s">
        <v>56</v>
      </c>
      <c r="D839" s="73">
        <f>D710+D685+D646+D578+D423+D389+D260+D110+D795+D775+D759+D722+D692+D659+D622+D592+D549+D512+D490+D467+D436+D401+D359+D339+D302+D273+D203+D185+D166+D144+D124</f>
        <v>2020000</v>
      </c>
      <c r="E839" s="73">
        <f t="shared" ref="E839:M839" si="361">E710+E685+E646+E578+E423+E389+E260+E110+E795+E775+E759+E722+E692+E659+E622+E592+E549+E512+E490+E467+E436+E401+E359+E339+E302+E273+E203+E185+E166+E144+E124</f>
        <v>1963570</v>
      </c>
      <c r="F839" s="73">
        <f t="shared" si="361"/>
        <v>-107473</v>
      </c>
      <c r="G839" s="73">
        <f t="shared" si="361"/>
        <v>0</v>
      </c>
      <c r="H839" s="73">
        <f t="shared" si="361"/>
        <v>0</v>
      </c>
      <c r="I839" s="73">
        <f t="shared" si="361"/>
        <v>0</v>
      </c>
      <c r="J839" s="73">
        <f t="shared" ref="J839" si="362">J710+J685+J646+J578+J423+J389+J260+J110+J795+J775+J759+J722+J692+J659+J622+J592+J549+J512+J490+J467+J436+J401+J359+J339+J302+J273+J203+J185+J166+J144+J124</f>
        <v>0</v>
      </c>
      <c r="K839" s="73">
        <f t="shared" si="361"/>
        <v>0</v>
      </c>
      <c r="L839" s="89">
        <f t="shared" si="361"/>
        <v>1856097</v>
      </c>
      <c r="M839" s="73">
        <f t="shared" si="361"/>
        <v>690197</v>
      </c>
      <c r="N839" s="31"/>
    </row>
    <row r="840" spans="1:14" ht="15" customHeight="1" x14ac:dyDescent="0.25">
      <c r="A840" s="366"/>
      <c r="B840" s="367"/>
      <c r="C840" s="73" t="s">
        <v>57</v>
      </c>
      <c r="D840" s="73">
        <f t="shared" ref="D840:L840" si="363">D760+D723+D340+D204+D167+D145+D125</f>
        <v>474072</v>
      </c>
      <c r="E840" s="73">
        <f t="shared" si="363"/>
        <v>474072</v>
      </c>
      <c r="F840" s="73">
        <f t="shared" si="363"/>
        <v>0</v>
      </c>
      <c r="G840" s="73">
        <f t="shared" si="363"/>
        <v>0</v>
      </c>
      <c r="H840" s="73">
        <f t="shared" si="363"/>
        <v>0</v>
      </c>
      <c r="I840" s="73">
        <f t="shared" si="363"/>
        <v>0</v>
      </c>
      <c r="J840" s="73">
        <f t="shared" ref="J840" si="364">J760+J723+J340+J204+J167+J145+J125</f>
        <v>0</v>
      </c>
      <c r="K840" s="73">
        <f t="shared" si="363"/>
        <v>0</v>
      </c>
      <c r="L840" s="73">
        <f t="shared" si="363"/>
        <v>474072</v>
      </c>
      <c r="M840" s="195">
        <f>M760+M723+M340+M204+M167+M145+M125</f>
        <v>313262</v>
      </c>
      <c r="N840" s="31"/>
    </row>
    <row r="841" spans="1:14" ht="15" customHeight="1" x14ac:dyDescent="0.25">
      <c r="A841" s="366"/>
      <c r="B841" s="367"/>
      <c r="C841" s="73" t="s">
        <v>58</v>
      </c>
      <c r="D841" s="73">
        <f>D776+D761+D341+D225+D205+D168+D146+D126+D796+D724+D693+D660+D623+D593+D550+D513+D491+D468+D437+D402+D360+D303+D274</f>
        <v>752956</v>
      </c>
      <c r="E841" s="73">
        <f>E776+E761+E341+E225+E205+E168+E146+E126+E796+E724+E693+E660+E623+E593+E550+E513+E491+E468+E437+E402+E360+E303+E274</f>
        <v>785262</v>
      </c>
      <c r="F841" s="73">
        <f t="shared" ref="F841:M841" si="365">F776+F761+F341+F225+F205+F168+F146+F126+F796+F724+F693+F660+F623+F593+F550+F513+F491+F468+F437+F402+F360+F303+F274</f>
        <v>0</v>
      </c>
      <c r="G841" s="73">
        <f t="shared" si="365"/>
        <v>0</v>
      </c>
      <c r="H841" s="73">
        <f t="shared" si="365"/>
        <v>0</v>
      </c>
      <c r="I841" s="73">
        <f t="shared" si="365"/>
        <v>0</v>
      </c>
      <c r="J841" s="73">
        <f t="shared" ref="J841" si="366">J776+J761+J341+J225+J205+J168+J146+J126+J796+J724+J693+J660+J623+J593+J550+J513+J491+J468+J437+J402+J360+J303+J274</f>
        <v>0</v>
      </c>
      <c r="K841" s="73">
        <f t="shared" si="365"/>
        <v>1000</v>
      </c>
      <c r="L841" s="89">
        <f>L776+L761+L341+L225+L205+L168+L146+L126+L796+L724+L693+L660+L623+L593+L550+L513+L491+L468+L437+L402+L360+L303+L274</f>
        <v>786262</v>
      </c>
      <c r="M841" s="195">
        <f t="shared" si="365"/>
        <v>437283</v>
      </c>
      <c r="N841" s="31"/>
    </row>
    <row r="842" spans="1:14" ht="15" customHeight="1" x14ac:dyDescent="0.25">
      <c r="A842" s="366"/>
      <c r="B842" s="367"/>
      <c r="C842" s="73" t="s">
        <v>59</v>
      </c>
      <c r="D842" s="73">
        <f>D725+D661+D594+D551+D514+D492+D438+D342+D275+D206+D169+D147+D127</f>
        <v>5445031</v>
      </c>
      <c r="E842" s="73">
        <f>E725+E661+E594+E551+E514+E492+E438+E342+E275+E206+E169+E147+E127</f>
        <v>5495031</v>
      </c>
      <c r="F842" s="73">
        <f t="shared" ref="F842:M842" si="367">F725+F661+F594+F551+F514+F492+F438+F342+F275+F206+F169+F147+F127</f>
        <v>40000</v>
      </c>
      <c r="G842" s="75">
        <f t="shared" si="367"/>
        <v>0</v>
      </c>
      <c r="H842" s="75">
        <f t="shared" si="367"/>
        <v>0</v>
      </c>
      <c r="I842" s="75">
        <f t="shared" si="367"/>
        <v>0</v>
      </c>
      <c r="J842" s="75">
        <f t="shared" ref="J842" si="368">J725+J661+J594+J551+J514+J492+J438+J342+J275+J206+J169+J147+J127</f>
        <v>0</v>
      </c>
      <c r="K842" s="75">
        <f t="shared" si="367"/>
        <v>0</v>
      </c>
      <c r="L842" s="73">
        <f t="shared" si="367"/>
        <v>5535031</v>
      </c>
      <c r="M842" s="198">
        <f t="shared" si="367"/>
        <v>3602553</v>
      </c>
      <c r="N842" s="31"/>
    </row>
    <row r="843" spans="1:14" ht="15" customHeight="1" x14ac:dyDescent="0.25">
      <c r="A843" s="366"/>
      <c r="B843" s="367"/>
      <c r="C843" s="73" t="s">
        <v>64</v>
      </c>
      <c r="D843" s="73">
        <f>D207+D186+D148</f>
        <v>11480700</v>
      </c>
      <c r="E843" s="73">
        <f>E207+E186+E148</f>
        <v>11214936</v>
      </c>
      <c r="F843" s="75">
        <f t="shared" ref="F843:M843" si="369">F207+F186+F148</f>
        <v>0</v>
      </c>
      <c r="G843" s="75">
        <f t="shared" si="369"/>
        <v>0</v>
      </c>
      <c r="H843" s="75">
        <f t="shared" si="369"/>
        <v>0</v>
      </c>
      <c r="I843" s="75">
        <f t="shared" si="369"/>
        <v>0</v>
      </c>
      <c r="J843" s="75">
        <f t="shared" ref="J843" si="370">J207+J186+J148</f>
        <v>0</v>
      </c>
      <c r="K843" s="75">
        <f t="shared" si="369"/>
        <v>0</v>
      </c>
      <c r="L843" s="73">
        <f t="shared" si="369"/>
        <v>11214936</v>
      </c>
      <c r="M843" s="195">
        <f t="shared" si="369"/>
        <v>6822553</v>
      </c>
      <c r="N843" s="31"/>
    </row>
    <row r="844" spans="1:14" ht="15" customHeight="1" x14ac:dyDescent="0.25">
      <c r="A844" s="366"/>
      <c r="B844" s="367"/>
      <c r="C844" s="73" t="s">
        <v>65</v>
      </c>
      <c r="D844" s="73">
        <f>D777+D762+D737+D726+D668+D632+D624+D595+D562+D552+D525+D515+D439+D403+D370+D343+D313+D226+D170+D149</f>
        <v>4177560</v>
      </c>
      <c r="E844" s="73">
        <f>E777+E762+E737+E726+E668+E632+E624+E595+E562+E552+E525+E515+E439+E403+E370+E343+E313+E226+E170+E149</f>
        <v>4057660</v>
      </c>
      <c r="F844" s="73">
        <f t="shared" ref="F844:M844" si="371">F777+F762+F737+F726+F668+F632+F624+F595+F562+F552+F525+F515+F439+F403+F370+F343+F313+F226+F170+F149</f>
        <v>0</v>
      </c>
      <c r="G844" s="75">
        <f t="shared" si="371"/>
        <v>0</v>
      </c>
      <c r="H844" s="75">
        <f t="shared" si="371"/>
        <v>0</v>
      </c>
      <c r="I844" s="75">
        <f t="shared" si="371"/>
        <v>0</v>
      </c>
      <c r="J844" s="75">
        <f t="shared" ref="J844" si="372">J777+J762+J737+J726+J668+J632+J624+J595+J562+J552+J525+J515+J439+J403+J370+J343+J313+J226+J170+J149</f>
        <v>0</v>
      </c>
      <c r="K844" s="75">
        <f t="shared" si="371"/>
        <v>0</v>
      </c>
      <c r="L844" s="73">
        <f t="shared" si="371"/>
        <v>4057660</v>
      </c>
      <c r="M844" s="195">
        <f t="shared" si="371"/>
        <v>2480240</v>
      </c>
      <c r="N844" s="31"/>
    </row>
    <row r="845" spans="1:14" ht="15" customHeight="1" x14ac:dyDescent="0.25">
      <c r="A845" s="366"/>
      <c r="B845" s="367"/>
      <c r="C845" s="73" t="s">
        <v>60</v>
      </c>
      <c r="D845" s="73">
        <f>D778+D763+D738+D727+D694+D669+D662+D633+D625+D596+D563+D526+D493+D469+D440+D404+D371+D361+D344+D314+D304+D276+D227+D208+D171+D150+D128</f>
        <v>951000</v>
      </c>
      <c r="E845" s="73">
        <f>E778+E763+E738+E727+E694+E669+E662+E633+E625+E596+E563+E526+E493+E469+E440+E404+E371+E361+E344+E314+E304+E276+E227+E208+E171+E150+E128</f>
        <v>1358189</v>
      </c>
      <c r="F845" s="75">
        <f>F778+F763+F738+F727+F694+F669+F662+F633+F625+F596+F563+F526+F493+F469+F440+F404+F371+F361+F344+F314+F304+F276+F227+F208+F171+F150+F128</f>
        <v>11200</v>
      </c>
      <c r="G845" s="75">
        <f t="shared" ref="G845:M845" si="373">G778+G763+G738+G727+G694+G669+G662+G633+G625+G596+G563+G526+G493+G469+G440+G404+G371+G361+G344+G314+G304+G276+G227+G208+G171+G150+G128</f>
        <v>0</v>
      </c>
      <c r="H845" s="75">
        <f t="shared" si="373"/>
        <v>0</v>
      </c>
      <c r="I845" s="75">
        <f t="shared" si="373"/>
        <v>0</v>
      </c>
      <c r="J845" s="75">
        <f t="shared" ref="J845" si="374">J778+J763+J738+J727+J694+J669+J662+J633+J625+J596+J563+J526+J493+J469+J440+J404+J371+J361+J344+J314+J304+J276+J227+J208+J171+J150+J128</f>
        <v>0</v>
      </c>
      <c r="K845" s="75">
        <f t="shared" si="373"/>
        <v>216535</v>
      </c>
      <c r="L845" s="89">
        <f t="shared" si="373"/>
        <v>1585924</v>
      </c>
      <c r="M845" s="195">
        <f t="shared" si="373"/>
        <v>889142</v>
      </c>
      <c r="N845" s="31"/>
    </row>
    <row r="846" spans="1:14" ht="15" customHeight="1" x14ac:dyDescent="0.25">
      <c r="A846" s="366"/>
      <c r="B846" s="367"/>
      <c r="C846" s="73" t="s">
        <v>67</v>
      </c>
      <c r="D846" s="73">
        <f>D779+D670+D372+D228+D209+D527</f>
        <v>82000</v>
      </c>
      <c r="E846" s="73">
        <f>E779+E670+E372+E228+E209+E527</f>
        <v>98000</v>
      </c>
      <c r="F846" s="73">
        <f t="shared" ref="F846:M846" si="375">F779+F670+F372+F228+F209+F527</f>
        <v>-16377</v>
      </c>
      <c r="G846" s="73">
        <f t="shared" si="375"/>
        <v>0</v>
      </c>
      <c r="H846" s="73">
        <f t="shared" si="375"/>
        <v>0</v>
      </c>
      <c r="I846" s="73">
        <f t="shared" si="375"/>
        <v>0</v>
      </c>
      <c r="J846" s="73">
        <f t="shared" ref="J846" si="376">J779+J670+J372+J228+J209+J527</f>
        <v>0</v>
      </c>
      <c r="K846" s="73">
        <f t="shared" si="375"/>
        <v>0</v>
      </c>
      <c r="L846" s="73">
        <f t="shared" si="375"/>
        <v>81623</v>
      </c>
      <c r="M846" s="195">
        <f t="shared" si="375"/>
        <v>65020</v>
      </c>
      <c r="N846" s="31"/>
    </row>
    <row r="847" spans="1:14" ht="15" customHeight="1" x14ac:dyDescent="0.25">
      <c r="A847" s="366"/>
      <c r="B847" s="367"/>
      <c r="C847" s="73" t="s">
        <v>47</v>
      </c>
      <c r="D847" s="73">
        <f>D711+D797+D764+D728+D695+D663+D647+D626+D597+D553+D516+D494+D470+D441+D424+D405+D362+D345+D305+D277+D261+D210+D187+D172+D151+D129+D111+D579+D456+D390+D326</f>
        <v>1446880</v>
      </c>
      <c r="E847" s="73">
        <f t="shared" ref="E847:L847" si="377">E711+E797+E764+E728+E695+E663+E647+E626+E597+E553+E516+E494+E470+E441+E424+E405+E362+E345+E305+E277+E261+E210+E187+E172+E151+E129+E111+E579+E456+E390+E326</f>
        <v>1463580</v>
      </c>
      <c r="F847" s="73">
        <f t="shared" si="377"/>
        <v>8000</v>
      </c>
      <c r="G847" s="73">
        <f t="shared" si="377"/>
        <v>0</v>
      </c>
      <c r="H847" s="73">
        <f t="shared" si="377"/>
        <v>0</v>
      </c>
      <c r="I847" s="73">
        <f t="shared" si="377"/>
        <v>0</v>
      </c>
      <c r="J847" s="73">
        <f t="shared" ref="J847" si="378">J711+J797+J764+J728+J695+J663+J647+J626+J597+J553+J516+J494+J470+J441+J424+J405+J362+J345+J305+J277+J261+J210+J187+J172+J151+J129+J111+J579+J456+J390+J326</f>
        <v>0</v>
      </c>
      <c r="K847" s="73">
        <f t="shared" si="377"/>
        <v>19685</v>
      </c>
      <c r="L847" s="89">
        <f t="shared" si="377"/>
        <v>1491265</v>
      </c>
      <c r="M847" s="73">
        <f>M711+M797+M764+M728+M695+M663+M647+M626+M597+M553+M516+M494+M470+M441+M424+M405+M362+M345+M305+M277+M261+M210+M187+M172+M151+M129+M111+M579+M456+M390+M326</f>
        <v>745900</v>
      </c>
      <c r="N847" s="31"/>
    </row>
    <row r="848" spans="1:14" ht="15" customHeight="1" x14ac:dyDescent="0.25">
      <c r="A848" s="366"/>
      <c r="B848" s="367"/>
      <c r="C848" s="73" t="s">
        <v>61</v>
      </c>
      <c r="D848" s="73">
        <f>D798+D780+D765+D739+D729+D696+D671+D664+D634+D627+D598+D554+D528+D517+D495+D471+D442+D406+D373+D363+D346+D315+D306+D278+D229+D211+D188+D173+D152+D130+D564</f>
        <v>4912805</v>
      </c>
      <c r="E848" s="73">
        <f t="shared" ref="E848:M848" si="379">E798+E780+E765+E739+E729+E696+E671+E664+E634+E627+E598+E554+E528+E517+E495+E471+E442+E406+E373+E363+E346+E315+E306+E278+E229+E211+E188+E173+E152+E130+E564</f>
        <v>7612612</v>
      </c>
      <c r="F848" s="73">
        <f t="shared" si="379"/>
        <v>125313</v>
      </c>
      <c r="G848" s="73">
        <f t="shared" si="379"/>
        <v>0</v>
      </c>
      <c r="H848" s="73">
        <f t="shared" si="379"/>
        <v>-1549388</v>
      </c>
      <c r="I848" s="73">
        <f t="shared" si="379"/>
        <v>0</v>
      </c>
      <c r="J848" s="73">
        <f t="shared" ref="J848" si="380">J798+J780+J765+J739+J729+J696+J671+J664+J634+J627+J598+J554+J528+J517+J495+J471+J442+J406+J373+J363+J346+J315+J306+J278+J229+J211+J188+J173+J152+J130+J564</f>
        <v>0</v>
      </c>
      <c r="K848" s="73">
        <f t="shared" si="379"/>
        <v>184181</v>
      </c>
      <c r="L848" s="89">
        <f>L798+L780+L765+L739+L729+L696+L671+L664+L634+L627+L598+L554+L528+L517+L495+L471+L442+L406+L373+L363+L346+L315+L306+L278+L229+L211+L188+L173+L152+L130+L564</f>
        <v>6372718</v>
      </c>
      <c r="M848" s="73">
        <f t="shared" si="379"/>
        <v>3906435</v>
      </c>
      <c r="N848" s="31"/>
    </row>
    <row r="849" spans="1:20" ht="15" customHeight="1" x14ac:dyDescent="0.25">
      <c r="A849" s="366"/>
      <c r="B849" s="367"/>
      <c r="C849" s="73" t="s">
        <v>62</v>
      </c>
      <c r="D849" s="73">
        <f>D799+D766+D730+D697+D628+D599+D555+D518+D496+D472+D443+D407+D364+D347+D279+D212+D174+D153+D131</f>
        <v>580650</v>
      </c>
      <c r="E849" s="73">
        <f>E799+E766+E730+E697+E628+E599+E555+E518+E496+E472+E443+E407+E364+E347+E279+E212+E174+E153+E131</f>
        <v>671750</v>
      </c>
      <c r="F849" s="75">
        <f t="shared" ref="F849:M849" si="381">F799+F766+F730+F697+F628+F599+F555+F518+F496+F472+F443+F407+F364+F347+F279+F212+F174+F153+F131</f>
        <v>14007</v>
      </c>
      <c r="G849" s="75">
        <f t="shared" si="381"/>
        <v>0</v>
      </c>
      <c r="H849" s="75">
        <f t="shared" si="381"/>
        <v>0</v>
      </c>
      <c r="I849" s="75">
        <f t="shared" si="381"/>
        <v>0</v>
      </c>
      <c r="J849" s="75">
        <f t="shared" ref="J849" si="382">J799+J766+J730+J697+J628+J599+J555+J518+J496+J472+J443+J407+J364+J347+J279+J212+J174+J153+J131</f>
        <v>0</v>
      </c>
      <c r="K849" s="75">
        <f t="shared" si="381"/>
        <v>10000</v>
      </c>
      <c r="L849" s="89">
        <f t="shared" si="381"/>
        <v>695757</v>
      </c>
      <c r="M849" s="195">
        <f t="shared" si="381"/>
        <v>149940</v>
      </c>
      <c r="N849" s="31"/>
    </row>
    <row r="850" spans="1:20" ht="15" customHeight="1" x14ac:dyDescent="0.25">
      <c r="A850" s="366"/>
      <c r="B850" s="367"/>
      <c r="C850" s="73" t="s">
        <v>48</v>
      </c>
      <c r="D850" s="73">
        <f>D686+D648+D800+D781+D767+D748+D740+D731+D712+D698+D672+D665+D635+D629+D610+D600+D580+D565+D556+D529+D519+D497+D473+D457+D444+D425+D408+D391+D374+D365+D348+D327+D316+D307+D292+D280+D262+D230+D213+D189+D175+D154+D132+D112</f>
        <v>7355187</v>
      </c>
      <c r="E850" s="73">
        <f>E686+E648+E800+E781+E767+E748+E740+E731+E712+E698+E672+E665+E635+E629+E610+E600+E580+E565+E556+E529+E519+E497+E473+E457+E444+E425+E408+E391+E374+E365+E348+E327+E316+E307+E292+E280+E262+E230+E213+E189+E175+E154+E132+E112</f>
        <v>8058690</v>
      </c>
      <c r="F850" s="73">
        <f t="shared" ref="F850:M850" si="383">F686+F648+F800+F781+F767+F748+F740+F731+F712+F698+F672+F665+F635+F629+F610+F600+F580+F565+F556+F529+F519+F497+F473+F457+F444+F425+F408+F391+F374+F365+F348+F327+F316+F307+F292+F280+F262+F230+F213+F189+F175+F154+F132+F112</f>
        <v>-4670</v>
      </c>
      <c r="G850" s="73">
        <f t="shared" si="383"/>
        <v>0</v>
      </c>
      <c r="H850" s="73">
        <f t="shared" si="383"/>
        <v>-450588</v>
      </c>
      <c r="I850" s="73">
        <f t="shared" si="383"/>
        <v>0</v>
      </c>
      <c r="J850" s="73">
        <f t="shared" ref="J850" si="384">J686+J648+J800+J781+J767+J748+J740+J731+J712+J698+J672+J665+J635+J629+J610+J600+J580+J565+J556+J529+J519+J497+J473+J457+J444+J425+J408+J391+J374+J365+J348+J327+J316+J307+J292+J280+J262+J230+J213+J189+J175+J154+J132+J112</f>
        <v>0</v>
      </c>
      <c r="K850" s="73">
        <f t="shared" si="383"/>
        <v>96733</v>
      </c>
      <c r="L850" s="89">
        <f t="shared" si="383"/>
        <v>7700165</v>
      </c>
      <c r="M850" s="195">
        <f t="shared" si="383"/>
        <v>3815868</v>
      </c>
      <c r="N850" s="31"/>
    </row>
    <row r="851" spans="1:20" ht="15" customHeight="1" x14ac:dyDescent="0.25">
      <c r="A851" s="366"/>
      <c r="B851" s="367"/>
      <c r="C851" s="73" t="s">
        <v>205</v>
      </c>
      <c r="D851" s="73">
        <f>D190</f>
        <v>0</v>
      </c>
      <c r="E851" s="73">
        <f t="shared" ref="E851:M851" si="385">E190</f>
        <v>0</v>
      </c>
      <c r="F851" s="73">
        <f t="shared" si="385"/>
        <v>85000</v>
      </c>
      <c r="G851" s="73">
        <f t="shared" si="385"/>
        <v>0</v>
      </c>
      <c r="H851" s="73">
        <f t="shared" si="385"/>
        <v>0</v>
      </c>
      <c r="I851" s="73">
        <f t="shared" si="385"/>
        <v>0</v>
      </c>
      <c r="J851" s="73">
        <f t="shared" ref="J851" si="386">J190</f>
        <v>0</v>
      </c>
      <c r="K851" s="73">
        <f t="shared" si="385"/>
        <v>0</v>
      </c>
      <c r="L851" s="73">
        <f t="shared" si="385"/>
        <v>85000</v>
      </c>
      <c r="M851" s="73">
        <f t="shared" si="385"/>
        <v>85000</v>
      </c>
      <c r="N851" s="31"/>
    </row>
    <row r="852" spans="1:20" ht="15" customHeight="1" x14ac:dyDescent="0.25">
      <c r="A852" s="366"/>
      <c r="B852" s="367"/>
      <c r="C852" s="73" t="s">
        <v>63</v>
      </c>
      <c r="D852" s="73">
        <f>D801+D768+D732+D699+D666+D630+D601+D557+D520+D498+D474+D445+D409+D349+D308+D281+D231+D214+D176+D155+D133</f>
        <v>6399561</v>
      </c>
      <c r="E852" s="73">
        <f>E801+E768+E732+E699+E666+E630+E601+E557+E520+E498+E474+E445+E409+E349+E308+E281+E231+E214+E176+E155+E133</f>
        <v>6419586</v>
      </c>
      <c r="F852" s="73">
        <f t="shared" ref="F852:M852" si="387">F801+F768+F732+F699+F666+F630+F601+F557+F520+F498+F474+F445+F409+F349+F308+F281+F231+F214+F176+F155+F133</f>
        <v>-65000</v>
      </c>
      <c r="G852" s="75">
        <f t="shared" si="387"/>
        <v>0</v>
      </c>
      <c r="H852" s="75">
        <f t="shared" si="387"/>
        <v>-115599</v>
      </c>
      <c r="I852" s="75">
        <f t="shared" si="387"/>
        <v>0</v>
      </c>
      <c r="J852" s="75">
        <f t="shared" ref="J852" si="388">J801+J768+J732+J699+J666+J630+J601+J557+J520+J498+J474+J445+J409+J349+J308+J281+J231+J214+J176+J155+J133</f>
        <v>0</v>
      </c>
      <c r="K852" s="75">
        <f>K801+K768+K732+K699+K666+K630+K601+K557+K520+K498+K474+K445+K409+K349+K308+K281+K231+K214+K176+K155+K133</f>
        <v>-70000</v>
      </c>
      <c r="L852" s="89">
        <f t="shared" si="387"/>
        <v>6168987</v>
      </c>
      <c r="M852" s="195">
        <f t="shared" si="387"/>
        <v>49396</v>
      </c>
      <c r="N852" s="31"/>
    </row>
    <row r="853" spans="1:20" ht="15" customHeight="1" x14ac:dyDescent="0.25">
      <c r="A853" s="366"/>
      <c r="B853" s="367"/>
      <c r="C853" s="74" t="s">
        <v>49</v>
      </c>
      <c r="D853" s="74">
        <f>D687+D802+D782+D769+D749+D741+D733+D713+D700+D673+D667+D649+D636+D631+D611+D602+D581+D558+D530+D521+D566+D499+D475+D458+D446+D426+D410+D392+D375+D366+D350+D328+D317+D309+D293+D282+D263+D232+D215+D191+D177+D156+D134+D113</f>
        <v>47168402</v>
      </c>
      <c r="E853" s="74">
        <f t="shared" ref="E853:M853" si="389">E687+E802+E782+E769+E749+E741+E733+E713+E700+E673+E667+E649+E636+E631+E611+E602+E581+E558+E530+E521+E566+E499+E475+E458+E446+E426+E410+E392+E375+E366+E350+E328+E317+E309+E293+E282+E263+E232+E215+E191+E177+E156+E134+E113</f>
        <v>50762732</v>
      </c>
      <c r="F853" s="74">
        <f>F687+F802+F782+F769+F749+F741+F733+F713+F700+F673+F667+F649+F636+F631+F611+F602+F581+F558+F530+F521+F566+F499+F475+F458+F446+F426+F410+F392+F375+F366+F350+F328+F317+F309+F293+F282+F263+F232+F215+F191+F177+F156+F134+F113</f>
        <v>0</v>
      </c>
      <c r="G853" s="74">
        <f t="shared" si="389"/>
        <v>0</v>
      </c>
      <c r="H853" s="74">
        <f t="shared" si="389"/>
        <v>-2119433</v>
      </c>
      <c r="I853" s="74">
        <f t="shared" si="389"/>
        <v>0</v>
      </c>
      <c r="J853" s="74">
        <f t="shared" ref="J853" si="390">J687+J802+J782+J769+J749+J741+J733+J713+J700+J673+J667+J649+J636+J631+J611+J602+J581+J558+J530+J521+J566+J499+J475+J458+J446+J426+J410+J392+J375+J366+J350+J328+J317+J309+J293+J282+J263+J232+J215+J191+J177+J156+J134+J113</f>
        <v>0</v>
      </c>
      <c r="K853" s="74">
        <f t="shared" si="389"/>
        <v>528000</v>
      </c>
      <c r="L853" s="74">
        <f t="shared" si="389"/>
        <v>49171299</v>
      </c>
      <c r="M853" s="74">
        <f t="shared" si="389"/>
        <v>24289688</v>
      </c>
      <c r="N853" s="31"/>
    </row>
    <row r="854" spans="1:20" ht="15" customHeight="1" x14ac:dyDescent="0.25">
      <c r="A854" s="366"/>
      <c r="B854" s="367"/>
      <c r="C854" s="73" t="s">
        <v>70</v>
      </c>
      <c r="D854" s="75">
        <f>D786+D704+D606+D536+D503+D481+D450+D383+D286+D254</f>
        <v>0</v>
      </c>
      <c r="E854" s="75">
        <f>E786+E704+E606+E536+E503+E481+E450+E383+E286+E254</f>
        <v>0</v>
      </c>
      <c r="F854" s="75">
        <f>F786+F704+F606+F536+F503+F481+F450+F383+F286+F254</f>
        <v>0</v>
      </c>
      <c r="G854" s="75">
        <f t="shared" ref="G854:M854" si="391">G786+G704+G606+G536+G503+G481+G450+G383+G286+G254</f>
        <v>0</v>
      </c>
      <c r="H854" s="75">
        <f t="shared" si="391"/>
        <v>0</v>
      </c>
      <c r="I854" s="75">
        <f t="shared" si="391"/>
        <v>0</v>
      </c>
      <c r="J854" s="75">
        <f t="shared" ref="J854" si="392">J786+J704+J606+J536+J503+J481+J450+J383+J286+J254</f>
        <v>0</v>
      </c>
      <c r="K854" s="75">
        <f t="shared" si="391"/>
        <v>0</v>
      </c>
      <c r="L854" s="75">
        <f t="shared" si="391"/>
        <v>0</v>
      </c>
      <c r="M854" s="196">
        <f t="shared" si="391"/>
        <v>0</v>
      </c>
      <c r="N854" s="31"/>
    </row>
    <row r="855" spans="1:20" ht="15" customHeight="1" x14ac:dyDescent="0.25">
      <c r="A855" s="366"/>
      <c r="B855" s="367"/>
      <c r="C855" s="73" t="s">
        <v>194</v>
      </c>
      <c r="D855" s="73">
        <f t="shared" ref="D855:M855" si="393">SUM(D216)</f>
        <v>0</v>
      </c>
      <c r="E855" s="73">
        <f t="shared" si="393"/>
        <v>76400</v>
      </c>
      <c r="F855" s="73">
        <f t="shared" si="393"/>
        <v>0</v>
      </c>
      <c r="G855" s="73">
        <f t="shared" si="393"/>
        <v>0</v>
      </c>
      <c r="H855" s="73">
        <f t="shared" si="393"/>
        <v>0</v>
      </c>
      <c r="I855" s="73">
        <f t="shared" si="393"/>
        <v>0</v>
      </c>
      <c r="J855" s="73">
        <f t="shared" ref="J855" si="394">SUM(J216)</f>
        <v>0</v>
      </c>
      <c r="K855" s="73">
        <f t="shared" si="393"/>
        <v>0</v>
      </c>
      <c r="L855" s="73">
        <f t="shared" si="393"/>
        <v>76400</v>
      </c>
      <c r="M855" s="73">
        <f t="shared" si="393"/>
        <v>76400</v>
      </c>
      <c r="N855" s="31"/>
    </row>
    <row r="856" spans="1:20" ht="15" customHeight="1" x14ac:dyDescent="0.25">
      <c r="A856" s="366"/>
      <c r="B856" s="367"/>
      <c r="C856" s="73" t="s">
        <v>143</v>
      </c>
      <c r="D856" s="73">
        <f t="shared" ref="D856:M857" si="395">D734+D559+D522+D411+D367+D310+D217</f>
        <v>590550</v>
      </c>
      <c r="E856" s="73">
        <f t="shared" si="395"/>
        <v>514150</v>
      </c>
      <c r="F856" s="75">
        <f t="shared" si="395"/>
        <v>0</v>
      </c>
      <c r="G856" s="75">
        <f t="shared" si="395"/>
        <v>0</v>
      </c>
      <c r="H856" s="75">
        <f t="shared" si="395"/>
        <v>0</v>
      </c>
      <c r="I856" s="75">
        <f t="shared" si="395"/>
        <v>0</v>
      </c>
      <c r="J856" s="75">
        <f t="shared" ref="J856" si="396">J734+J559+J522+J411+J367+J310+J217</f>
        <v>0</v>
      </c>
      <c r="K856" s="75">
        <f t="shared" si="395"/>
        <v>0</v>
      </c>
      <c r="L856" s="73">
        <f t="shared" si="395"/>
        <v>514150</v>
      </c>
      <c r="M856" s="73">
        <f t="shared" si="395"/>
        <v>510225</v>
      </c>
      <c r="N856" s="31"/>
    </row>
    <row r="857" spans="1:20" ht="15" customHeight="1" x14ac:dyDescent="0.25">
      <c r="A857" s="366"/>
      <c r="B857" s="367"/>
      <c r="C857" s="73" t="s">
        <v>144</v>
      </c>
      <c r="D857" s="73">
        <f t="shared" si="395"/>
        <v>159450</v>
      </c>
      <c r="E857" s="73">
        <f t="shared" si="395"/>
        <v>159450</v>
      </c>
      <c r="F857" s="75">
        <f t="shared" si="395"/>
        <v>0</v>
      </c>
      <c r="G857" s="75">
        <f t="shared" si="395"/>
        <v>0</v>
      </c>
      <c r="H857" s="75">
        <f t="shared" si="395"/>
        <v>0</v>
      </c>
      <c r="I857" s="75">
        <f t="shared" si="395"/>
        <v>0</v>
      </c>
      <c r="J857" s="75">
        <f t="shared" ref="J857" si="397">J735+J560+J523+J412+J368+J311+J218</f>
        <v>0</v>
      </c>
      <c r="K857" s="75">
        <f t="shared" si="395"/>
        <v>0</v>
      </c>
      <c r="L857" s="73">
        <f t="shared" si="395"/>
        <v>159450</v>
      </c>
      <c r="M857" s="73">
        <f t="shared" si="395"/>
        <v>158390</v>
      </c>
      <c r="N857" s="31"/>
    </row>
    <row r="858" spans="1:20" ht="15" customHeight="1" x14ac:dyDescent="0.25">
      <c r="A858" s="366"/>
      <c r="B858" s="367"/>
      <c r="C858" s="74" t="s">
        <v>145</v>
      </c>
      <c r="D858" s="74">
        <f t="shared" ref="D858:E858" si="398">D735+D734+D560+D559+D523+D522+D412+D411+D368+D367+D311+D310+D218+D217+D216</f>
        <v>750000</v>
      </c>
      <c r="E858" s="74">
        <f t="shared" si="398"/>
        <v>750000</v>
      </c>
      <c r="F858" s="74">
        <f>F735+F734+F560+F559+F523+F522+F412+F411+F368+F367+F311+F310+F218+F217+F216</f>
        <v>0</v>
      </c>
      <c r="G858" s="74">
        <f t="shared" ref="G858:M858" si="399">G735+G734+G560+G559+G523+G522+G412+G411+G368+G367+G311+G310+G218+G217+G216</f>
        <v>0</v>
      </c>
      <c r="H858" s="74">
        <f t="shared" si="399"/>
        <v>0</v>
      </c>
      <c r="I858" s="74">
        <f t="shared" si="399"/>
        <v>0</v>
      </c>
      <c r="J858" s="74">
        <f t="shared" ref="J858" si="400">J735+J734+J560+J559+J523+J522+J412+J411+J368+J367+J311+J310+J218+J217+J216</f>
        <v>0</v>
      </c>
      <c r="K858" s="74">
        <f t="shared" si="399"/>
        <v>0</v>
      </c>
      <c r="L858" s="74">
        <f t="shared" si="399"/>
        <v>750000</v>
      </c>
      <c r="M858" s="197">
        <f t="shared" si="399"/>
        <v>745015</v>
      </c>
      <c r="N858" s="31"/>
    </row>
    <row r="859" spans="1:20" ht="15" customHeight="1" x14ac:dyDescent="0.25">
      <c r="A859" s="366"/>
      <c r="B859" s="367"/>
      <c r="C859" s="77" t="s">
        <v>174</v>
      </c>
      <c r="D859" s="77">
        <f>D805+D785+D744+D703+D676+D639+D605+D571+D535+D502+D480+D449+D416+D382+D320+D285+D253</f>
        <v>271483850</v>
      </c>
      <c r="E859" s="77">
        <f t="shared" ref="E859:K859" si="401">E805+E785+E744+E703+E676+E639+E605+E571+E535+E502+E480+E449+E416+E382+E320+E285+E253</f>
        <v>277238292</v>
      </c>
      <c r="F859" s="77">
        <f>F805+F785+F744+F703+F676+F639+F605+F571+F535+F502+F480+F449+F416+F382+F320+F285+F253</f>
        <v>0</v>
      </c>
      <c r="G859" s="77">
        <f t="shared" si="401"/>
        <v>5336017</v>
      </c>
      <c r="H859" s="77">
        <f t="shared" si="401"/>
        <v>-3081582</v>
      </c>
      <c r="I859" s="77">
        <f t="shared" si="401"/>
        <v>797976</v>
      </c>
      <c r="J859" s="77">
        <f t="shared" ref="J859" si="402">J805+J785+J744+J703+J676+J639+J605+J571+J535+J502+J480+J449+J416+J382+J320+J285+J253</f>
        <v>90000</v>
      </c>
      <c r="K859" s="77">
        <f t="shared" si="401"/>
        <v>528000</v>
      </c>
      <c r="L859" s="77">
        <f>L805+L785+L744+L703+L676+L639+L605+L571+L535+L502+L480+L449+L416+L382+L320+L285+L253</f>
        <v>280908703</v>
      </c>
      <c r="M859" s="199">
        <f>M805+M785+M744+M703+M676+M639+M605+M571+M535+M502+M480+M449+M416+M382+M320+M285+M253</f>
        <v>159097573</v>
      </c>
      <c r="N859" s="31"/>
    </row>
    <row r="860" spans="1:20" x14ac:dyDescent="0.25">
      <c r="B860" s="2"/>
      <c r="C860" s="31"/>
      <c r="D860" s="114"/>
      <c r="E860" s="31"/>
      <c r="F860" s="31"/>
      <c r="G860" s="31"/>
      <c r="H860" s="31"/>
      <c r="I860" s="31"/>
      <c r="J860" s="31"/>
      <c r="K860" s="31"/>
      <c r="L860" s="31"/>
      <c r="M860" s="179"/>
      <c r="N860" s="31"/>
    </row>
    <row r="861" spans="1:20" x14ac:dyDescent="0.25">
      <c r="A861" s="8" t="s">
        <v>126</v>
      </c>
      <c r="C861" s="31"/>
      <c r="D861" s="31"/>
      <c r="E861" s="31"/>
      <c r="F861" s="31"/>
      <c r="G861" s="31"/>
      <c r="H861" s="31"/>
      <c r="I861" s="31"/>
      <c r="J861" s="31"/>
      <c r="K861" s="31"/>
      <c r="L861" s="31"/>
      <c r="M861"/>
      <c r="N861"/>
      <c r="O861"/>
    </row>
    <row r="862" spans="1:20" x14ac:dyDescent="0.25">
      <c r="A862" s="2"/>
      <c r="C862" s="31"/>
      <c r="D862" s="31"/>
      <c r="E862" s="31"/>
      <c r="F862" s="31"/>
      <c r="G862" s="31"/>
      <c r="H862" s="31"/>
      <c r="I862" s="31"/>
      <c r="J862" s="31"/>
      <c r="K862" s="31"/>
      <c r="L862" s="31"/>
      <c r="M862"/>
      <c r="N862"/>
      <c r="O862"/>
    </row>
    <row r="863" spans="1:20" x14ac:dyDescent="0.25">
      <c r="A863" s="7" t="s">
        <v>116</v>
      </c>
      <c r="B863" s="7"/>
      <c r="C863" s="33"/>
      <c r="D863" s="33"/>
      <c r="E863" s="33"/>
      <c r="F863" s="33">
        <v>0</v>
      </c>
      <c r="G863" s="33"/>
      <c r="H863" s="33"/>
      <c r="I863" s="33"/>
      <c r="J863" s="33"/>
      <c r="K863" s="33"/>
      <c r="L863" s="33"/>
      <c r="M863" s="7"/>
      <c r="N863" s="7"/>
      <c r="O863" s="7"/>
      <c r="P863" s="7"/>
      <c r="Q863" s="7"/>
      <c r="R863" s="7"/>
      <c r="S863" s="7"/>
      <c r="T863" s="7"/>
    </row>
    <row r="864" spans="1:20" x14ac:dyDescent="0.25">
      <c r="A864" s="7" t="s">
        <v>117</v>
      </c>
      <c r="B864" s="7"/>
      <c r="C864" s="33"/>
      <c r="D864" s="33"/>
      <c r="E864" s="33"/>
      <c r="F864" s="260">
        <f>G8</f>
        <v>8593000</v>
      </c>
      <c r="G864" s="33"/>
      <c r="H864" s="33"/>
      <c r="I864" s="33"/>
      <c r="J864" s="33"/>
      <c r="K864" s="33"/>
      <c r="L864" s="33"/>
      <c r="M864" s="7"/>
      <c r="N864" s="7"/>
      <c r="O864" s="7"/>
      <c r="P864" s="7"/>
      <c r="Q864" s="7"/>
      <c r="R864" s="7"/>
      <c r="S864" s="7"/>
      <c r="T864" s="7"/>
    </row>
    <row r="865" spans="1:22" x14ac:dyDescent="0.25">
      <c r="A865" s="448" t="s">
        <v>118</v>
      </c>
      <c r="B865" s="448"/>
      <c r="C865" s="448"/>
      <c r="D865" s="448"/>
      <c r="E865" s="448"/>
      <c r="F865" s="260">
        <f>SUM(G5:I5,I26,H29,I34,I41,H41,I48,I51,G69:I69,I82,I85,H92,H100,J82)</f>
        <v>-5450589</v>
      </c>
      <c r="G865" s="34"/>
      <c r="H865" s="34"/>
      <c r="I865" s="34"/>
      <c r="J865" s="34"/>
      <c r="K865" s="34"/>
      <c r="L865" s="34"/>
      <c r="M865" s="256"/>
      <c r="N865" s="256"/>
      <c r="O865" s="256"/>
      <c r="P865" s="256"/>
      <c r="Q865" s="256"/>
      <c r="R865" s="256"/>
      <c r="S865" s="256"/>
      <c r="T865" s="256"/>
    </row>
    <row r="866" spans="1:22" x14ac:dyDescent="0.25">
      <c r="A866" s="448" t="s">
        <v>119</v>
      </c>
      <c r="B866" s="448"/>
      <c r="C866" s="448"/>
      <c r="D866" s="448"/>
      <c r="E866" s="448"/>
      <c r="F866" s="34">
        <v>0</v>
      </c>
      <c r="G866" s="34"/>
      <c r="H866" s="34"/>
      <c r="I866" s="34"/>
      <c r="J866" s="34"/>
      <c r="K866" s="34"/>
      <c r="L866" s="34"/>
      <c r="M866" s="256"/>
      <c r="N866" s="256"/>
      <c r="O866" s="256"/>
      <c r="P866" s="256"/>
      <c r="Q866" s="256"/>
      <c r="R866" s="256"/>
      <c r="S866" s="256"/>
      <c r="T866" s="256"/>
    </row>
    <row r="867" spans="1:22" x14ac:dyDescent="0.25">
      <c r="A867" s="448" t="s">
        <v>120</v>
      </c>
      <c r="B867" s="448"/>
      <c r="C867" s="448"/>
      <c r="D867" s="448"/>
      <c r="E867" s="448"/>
      <c r="F867" s="34">
        <v>0</v>
      </c>
      <c r="G867" s="34"/>
      <c r="H867" s="34"/>
      <c r="I867" s="34"/>
      <c r="J867" s="34"/>
      <c r="K867" s="34"/>
      <c r="L867" s="34"/>
      <c r="M867" s="256"/>
      <c r="N867" s="256"/>
      <c r="O867" s="256"/>
      <c r="P867" s="256"/>
      <c r="Q867" s="256"/>
      <c r="R867" s="256"/>
      <c r="S867" s="256"/>
      <c r="T867" s="256"/>
    </row>
    <row r="868" spans="1:22" x14ac:dyDescent="0.25">
      <c r="A868" s="7" t="s">
        <v>121</v>
      </c>
      <c r="B868" s="7"/>
      <c r="C868" s="33"/>
      <c r="D868" s="33"/>
      <c r="E868" s="33"/>
      <c r="F868" s="33">
        <v>0</v>
      </c>
      <c r="G868" s="33"/>
      <c r="H868" s="33"/>
      <c r="I868" s="33"/>
      <c r="J868" s="33"/>
      <c r="K868" s="33"/>
      <c r="L868" s="33"/>
      <c r="M868" s="7"/>
      <c r="N868" s="7"/>
      <c r="O868" s="7"/>
      <c r="P868" s="7"/>
      <c r="Q868" s="7"/>
      <c r="R868" s="7"/>
      <c r="S868" s="7"/>
      <c r="T868" s="7"/>
    </row>
    <row r="869" spans="1:22" x14ac:dyDescent="0.25">
      <c r="A869" s="256" t="s">
        <v>122</v>
      </c>
      <c r="B869" s="256"/>
      <c r="C869" s="34"/>
      <c r="D869" s="34"/>
      <c r="E869" s="34"/>
      <c r="F869" s="34">
        <v>0</v>
      </c>
      <c r="G869" s="34"/>
      <c r="H869" s="34"/>
      <c r="I869" s="34"/>
      <c r="J869" s="34"/>
      <c r="K869" s="34"/>
      <c r="L869" s="34"/>
      <c r="M869" s="256"/>
      <c r="N869" s="256"/>
      <c r="O869" s="256"/>
      <c r="P869" s="256"/>
      <c r="Q869" s="256"/>
      <c r="R869" s="256"/>
      <c r="S869" s="256"/>
      <c r="T869" s="256"/>
    </row>
    <row r="870" spans="1:22" x14ac:dyDescent="0.25">
      <c r="A870" s="448" t="s">
        <v>123</v>
      </c>
      <c r="B870" s="448"/>
      <c r="C870" s="448"/>
      <c r="D870" s="448"/>
      <c r="E870" s="448"/>
      <c r="F870" s="34">
        <f>SUM(K37,K28,K50,K53,K60,K63,K67,K71,K84,K88,K90)</f>
        <v>528000</v>
      </c>
      <c r="G870" s="34"/>
      <c r="H870" s="34"/>
      <c r="I870" s="34"/>
      <c r="J870" s="34"/>
      <c r="K870" s="34"/>
      <c r="L870" s="34"/>
      <c r="M870" s="256"/>
      <c r="N870" s="256"/>
      <c r="O870" s="256"/>
      <c r="P870" s="256"/>
      <c r="Q870" s="256"/>
      <c r="R870" s="256"/>
      <c r="S870" s="256"/>
      <c r="T870" s="256"/>
    </row>
    <row r="871" spans="1:22" x14ac:dyDescent="0.25">
      <c r="A871" s="257" t="s">
        <v>124</v>
      </c>
      <c r="B871" s="257"/>
      <c r="C871" s="35"/>
      <c r="D871" s="35"/>
      <c r="E871" s="35"/>
      <c r="F871" s="35">
        <v>0</v>
      </c>
      <c r="G871" s="35"/>
      <c r="H871" s="35"/>
      <c r="I871" s="35"/>
      <c r="J871" s="35"/>
      <c r="K871" s="35"/>
      <c r="L871" s="35"/>
      <c r="M871" s="257"/>
      <c r="N871" s="257"/>
      <c r="O871" s="257"/>
      <c r="P871" s="257"/>
      <c r="Q871" s="257"/>
      <c r="R871" s="257"/>
      <c r="S871" s="257"/>
      <c r="T871" s="257"/>
    </row>
    <row r="872" spans="1:22" x14ac:dyDescent="0.25">
      <c r="A872" s="448" t="s">
        <v>125</v>
      </c>
      <c r="B872" s="448"/>
      <c r="C872" s="448"/>
      <c r="D872" s="448"/>
      <c r="E872" s="448"/>
      <c r="F872" s="34">
        <f>SUM(F863:F871)</f>
        <v>3670411</v>
      </c>
      <c r="G872" s="34"/>
      <c r="H872" s="34"/>
      <c r="I872" s="34"/>
      <c r="J872" s="34"/>
      <c r="K872" s="34"/>
      <c r="L872" s="34"/>
      <c r="M872" s="256"/>
      <c r="N872" s="256"/>
      <c r="O872" s="256"/>
      <c r="P872" s="256"/>
      <c r="Q872" s="256"/>
      <c r="R872" s="256"/>
      <c r="S872" s="256"/>
      <c r="T872" s="256"/>
    </row>
    <row r="873" spans="1:22" x14ac:dyDescent="0.25">
      <c r="A873" s="2"/>
      <c r="C873" s="31"/>
      <c r="D873" s="31"/>
      <c r="E873" s="31"/>
      <c r="F873" s="31"/>
      <c r="G873" s="31"/>
      <c r="H873" s="31"/>
      <c r="I873" s="31"/>
      <c r="J873" s="31"/>
      <c r="K873" s="31"/>
      <c r="L873" s="31"/>
      <c r="M873"/>
      <c r="N873"/>
      <c r="O873"/>
    </row>
    <row r="874" spans="1:22" x14ac:dyDescent="0.25">
      <c r="A874" s="2"/>
      <c r="C874" s="31"/>
      <c r="D874" s="31"/>
      <c r="E874" s="31"/>
      <c r="F874" s="31"/>
      <c r="G874" s="31"/>
      <c r="H874" s="31"/>
      <c r="I874" s="31"/>
      <c r="J874" s="31"/>
      <c r="K874" s="31"/>
      <c r="L874" s="31"/>
      <c r="M874"/>
      <c r="N874"/>
      <c r="O874"/>
    </row>
    <row r="875" spans="1:22" x14ac:dyDescent="0.25">
      <c r="A875" s="2"/>
      <c r="C875" s="31"/>
      <c r="D875" s="31"/>
      <c r="E875" s="31"/>
      <c r="F875" s="31"/>
      <c r="G875" s="31"/>
      <c r="H875" s="31"/>
      <c r="I875" s="31"/>
      <c r="J875" s="31"/>
      <c r="K875" s="31"/>
      <c r="L875" s="31"/>
      <c r="M875"/>
      <c r="N875"/>
      <c r="O875"/>
    </row>
    <row r="876" spans="1:22" x14ac:dyDescent="0.25">
      <c r="A876" s="8" t="s">
        <v>135</v>
      </c>
      <c r="C876" s="31"/>
      <c r="D876" s="31"/>
      <c r="E876" s="31"/>
      <c r="F876" s="31"/>
      <c r="G876" s="31"/>
      <c r="H876" s="31"/>
      <c r="I876" s="31"/>
      <c r="J876" s="31"/>
      <c r="K876" s="31"/>
      <c r="L876" s="31"/>
      <c r="M876"/>
      <c r="N876"/>
      <c r="O876"/>
    </row>
    <row r="877" spans="1:22" x14ac:dyDescent="0.25">
      <c r="A877" s="2"/>
      <c r="C877" s="31"/>
      <c r="D877" s="31"/>
      <c r="E877" s="31"/>
      <c r="F877" s="31"/>
      <c r="G877" s="31"/>
      <c r="H877" s="31"/>
      <c r="I877" s="31"/>
      <c r="J877" s="31"/>
      <c r="K877" s="31"/>
      <c r="L877" s="31"/>
      <c r="M877"/>
      <c r="N877"/>
      <c r="O877"/>
    </row>
    <row r="878" spans="1:22" x14ac:dyDescent="0.25">
      <c r="A878" s="448" t="s">
        <v>127</v>
      </c>
      <c r="B878" s="448"/>
      <c r="C878" s="448"/>
      <c r="D878" s="448"/>
      <c r="E878" s="448"/>
      <c r="F878" s="34"/>
      <c r="G878" s="34"/>
      <c r="H878" s="34"/>
      <c r="I878" s="34"/>
      <c r="J878" s="34"/>
      <c r="K878" s="34"/>
      <c r="L878" s="34"/>
      <c r="M878" s="256"/>
      <c r="N878" s="256"/>
      <c r="O878" s="256"/>
      <c r="P878" s="256"/>
      <c r="Q878" s="256"/>
      <c r="R878" s="256"/>
      <c r="S878" s="256"/>
      <c r="T878" s="256"/>
      <c r="U878" s="256"/>
      <c r="V878" s="256"/>
    </row>
    <row r="879" spans="1:22" x14ac:dyDescent="0.25">
      <c r="A879" s="256" t="s">
        <v>128</v>
      </c>
      <c r="B879" s="256"/>
      <c r="C879" s="34"/>
      <c r="D879" s="34"/>
      <c r="E879" s="34"/>
      <c r="F879" s="34">
        <v>0</v>
      </c>
      <c r="G879" s="34"/>
      <c r="H879" s="34"/>
      <c r="I879" s="34"/>
      <c r="J879" s="34"/>
      <c r="K879" s="34"/>
      <c r="L879" s="34"/>
      <c r="M879" s="256"/>
      <c r="N879" s="256"/>
      <c r="O879" s="256"/>
      <c r="P879" s="256"/>
      <c r="Q879" s="256"/>
      <c r="R879" s="256"/>
      <c r="S879" s="256"/>
      <c r="T879" s="256"/>
      <c r="U879" s="256"/>
      <c r="V879" s="256"/>
    </row>
    <row r="880" spans="1:22" x14ac:dyDescent="0.25">
      <c r="A880" s="448" t="s">
        <v>129</v>
      </c>
      <c r="B880" s="448"/>
      <c r="C880" s="448"/>
      <c r="D880" s="448"/>
      <c r="E880" s="448"/>
      <c r="F880" s="34">
        <f>SUM(I705,J688,I677,I573,G787,G750,G714,G650,G612,G541,G504,G482,G459,I451,G427,I418,G393,I384,G351,G329,I321,H294,G294,G264,I255,H198,I105)</f>
        <v>4469226</v>
      </c>
      <c r="G880" s="34"/>
      <c r="H880" s="34"/>
      <c r="I880" s="34"/>
      <c r="J880" s="34"/>
      <c r="K880" s="34"/>
      <c r="L880" s="34"/>
      <c r="M880" s="256"/>
      <c r="N880" s="256"/>
      <c r="O880" s="256"/>
      <c r="P880" s="256"/>
      <c r="Q880" s="256"/>
      <c r="R880" s="256"/>
      <c r="S880" s="256"/>
      <c r="T880" s="256"/>
      <c r="U880" s="256"/>
      <c r="V880" s="256"/>
    </row>
    <row r="881" spans="1:22" x14ac:dyDescent="0.25">
      <c r="A881" s="448" t="s">
        <v>130</v>
      </c>
      <c r="B881" s="448"/>
      <c r="C881" s="448"/>
      <c r="D881" s="448"/>
      <c r="E881" s="448"/>
      <c r="F881" s="34">
        <f>SUM(G793,G757,G720,I708,J702,J690,I683,G657,G620,I576,G547,G510,G488,G465,I454,G434,I421,G399,I387,G357,G337,I324,H300,G300,G271,I258,H201,I108)</f>
        <v>792618</v>
      </c>
      <c r="G881" s="34"/>
      <c r="H881" s="34"/>
      <c r="I881" s="34"/>
      <c r="J881" s="34"/>
      <c r="K881" s="34"/>
      <c r="L881" s="34"/>
      <c r="M881" s="256"/>
      <c r="N881" s="256"/>
      <c r="O881" s="256"/>
      <c r="P881" s="256"/>
      <c r="Q881" s="256"/>
      <c r="R881" s="256"/>
      <c r="S881" s="256"/>
      <c r="T881" s="256"/>
      <c r="U881" s="256"/>
      <c r="V881" s="256"/>
    </row>
    <row r="882" spans="1:22" x14ac:dyDescent="0.25">
      <c r="A882" s="448" t="s">
        <v>131</v>
      </c>
      <c r="B882" s="448"/>
      <c r="C882" s="448"/>
      <c r="D882" s="448"/>
      <c r="E882" s="448"/>
      <c r="F882" s="34">
        <f>SUM(H802,H769,K741,K733,K700,K602,H602,K558,K530,K521,K475,K446,H410,K366,K350,K282)</f>
        <v>-1591433</v>
      </c>
      <c r="G882" s="34"/>
      <c r="H882" s="34"/>
      <c r="I882" s="34"/>
      <c r="J882" s="34"/>
      <c r="K882" s="34"/>
      <c r="L882" s="34"/>
      <c r="M882" s="256"/>
      <c r="N882" s="256"/>
      <c r="O882" s="256"/>
      <c r="P882" s="256"/>
      <c r="Q882" s="256"/>
      <c r="R882" s="256"/>
      <c r="S882" s="256"/>
      <c r="T882" s="256"/>
      <c r="U882" s="256"/>
      <c r="V882" s="256"/>
    </row>
    <row r="883" spans="1:22" x14ac:dyDescent="0.25">
      <c r="A883" s="256" t="s">
        <v>132</v>
      </c>
      <c r="B883" s="256"/>
      <c r="C883" s="34"/>
      <c r="D883" s="34"/>
      <c r="E883" s="34"/>
      <c r="F883" s="34">
        <v>0</v>
      </c>
      <c r="G883" s="34"/>
      <c r="H883" s="34"/>
      <c r="I883" s="34"/>
      <c r="J883" s="34"/>
      <c r="K883" s="34"/>
      <c r="L883" s="34"/>
      <c r="M883" s="256"/>
      <c r="N883" s="256"/>
      <c r="O883" s="256"/>
      <c r="P883" s="256"/>
      <c r="Q883" s="256"/>
      <c r="R883" s="256"/>
      <c r="S883" s="256"/>
      <c r="T883" s="256"/>
      <c r="U883" s="256"/>
      <c r="V883" s="256"/>
    </row>
    <row r="884" spans="1:22" x14ac:dyDescent="0.25">
      <c r="A884" s="256" t="s">
        <v>133</v>
      </c>
      <c r="B884" s="256"/>
      <c r="C884" s="34"/>
      <c r="D884" s="34"/>
      <c r="E884" s="34"/>
      <c r="F884" s="34">
        <v>0</v>
      </c>
      <c r="G884" s="34"/>
      <c r="H884" s="34"/>
      <c r="I884" s="34"/>
      <c r="J884" s="34"/>
      <c r="K884" s="34"/>
      <c r="L884" s="34"/>
      <c r="M884" s="256"/>
      <c r="N884" s="256"/>
      <c r="O884" s="256"/>
      <c r="P884" s="256"/>
      <c r="Q884" s="256"/>
      <c r="R884" s="256"/>
      <c r="S884" s="256"/>
      <c r="T884" s="256"/>
      <c r="U884" s="256"/>
      <c r="V884" s="256"/>
    </row>
    <row r="885" spans="1:22" x14ac:dyDescent="0.25">
      <c r="A885" s="9" t="s">
        <v>134</v>
      </c>
      <c r="B885" s="9"/>
      <c r="C885" s="36"/>
      <c r="D885" s="36"/>
      <c r="E885" s="37"/>
      <c r="F885" s="37">
        <v>0</v>
      </c>
      <c r="G885" s="37"/>
      <c r="H885" s="37"/>
      <c r="I885" s="37"/>
      <c r="J885" s="37"/>
      <c r="K885" s="37"/>
      <c r="L885" s="37"/>
      <c r="M885" s="10"/>
      <c r="N885" s="10"/>
      <c r="O885" s="10"/>
      <c r="P885" s="10"/>
      <c r="Q885" s="10"/>
      <c r="R885" s="10"/>
      <c r="S885" s="10"/>
      <c r="T885" s="10"/>
      <c r="U885" s="10"/>
      <c r="V885" s="10"/>
    </row>
    <row r="886" spans="1:22" x14ac:dyDescent="0.25">
      <c r="A886" s="457" t="s">
        <v>125</v>
      </c>
      <c r="B886" s="457"/>
      <c r="C886" s="457"/>
      <c r="D886" s="457"/>
      <c r="E886" s="457"/>
      <c r="F886" s="34">
        <f>SUM(F878:F885)</f>
        <v>3670411</v>
      </c>
      <c r="G886" s="34"/>
      <c r="H886" s="34"/>
      <c r="I886" s="34"/>
      <c r="J886" s="34"/>
      <c r="K886" s="34"/>
      <c r="L886" s="34"/>
      <c r="M886" s="256"/>
      <c r="N886" s="256"/>
      <c r="O886" s="256"/>
      <c r="P886" s="256"/>
      <c r="Q886" s="256"/>
      <c r="R886" s="256"/>
      <c r="S886" s="256"/>
      <c r="T886" s="256"/>
      <c r="U886" s="256"/>
      <c r="V886" s="256"/>
    </row>
    <row r="887" spans="1:22" x14ac:dyDescent="0.25">
      <c r="A887" s="256"/>
      <c r="B887" s="7"/>
      <c r="C887" s="38"/>
      <c r="D887" s="38"/>
      <c r="E887" s="39"/>
      <c r="F887" s="39"/>
      <c r="G887" s="39"/>
      <c r="H887" s="39"/>
      <c r="I887" s="39"/>
      <c r="J887" s="39"/>
      <c r="K887" s="39"/>
      <c r="L887" s="39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pans="1:22" x14ac:dyDescent="0.25">
      <c r="A888" s="2"/>
      <c r="C888" s="31"/>
      <c r="D888" s="31"/>
      <c r="E888" s="31"/>
      <c r="F888" s="31"/>
      <c r="G888" s="31"/>
      <c r="H888" s="31"/>
      <c r="I888" s="31"/>
      <c r="J888" s="31"/>
      <c r="K888" s="31"/>
      <c r="L888" s="31"/>
      <c r="M888"/>
      <c r="N888"/>
      <c r="O888"/>
    </row>
    <row r="889" spans="1:22" x14ac:dyDescent="0.25">
      <c r="A889" s="2"/>
      <c r="C889" s="31"/>
      <c r="D889" s="31"/>
      <c r="E889" s="31"/>
      <c r="F889" s="31"/>
      <c r="G889" s="31"/>
      <c r="H889" s="31"/>
      <c r="I889" s="31"/>
      <c r="J889" s="31"/>
      <c r="K889" s="31"/>
      <c r="L889" s="31"/>
      <c r="M889"/>
      <c r="N889"/>
      <c r="O889"/>
    </row>
    <row r="890" spans="1:22" x14ac:dyDescent="0.25">
      <c r="A890" s="8" t="s">
        <v>136</v>
      </c>
      <c r="C890" s="31"/>
      <c r="D890" s="31"/>
      <c r="E890" s="31"/>
      <c r="F890" s="31"/>
      <c r="G890" s="31"/>
      <c r="H890" s="31"/>
      <c r="I890" s="31"/>
      <c r="J890" s="31"/>
      <c r="K890" s="31"/>
      <c r="L890" s="31"/>
      <c r="M890"/>
      <c r="N890"/>
      <c r="O890"/>
    </row>
    <row r="891" spans="1:22" x14ac:dyDescent="0.25">
      <c r="A891" s="12"/>
      <c r="B891" s="12"/>
      <c r="C891" s="38"/>
      <c r="D891" s="38"/>
      <c r="E891" s="39"/>
      <c r="F891" s="39"/>
      <c r="G891" s="39"/>
      <c r="H891" s="39"/>
      <c r="I891" s="39"/>
      <c r="J891" s="39"/>
      <c r="K891" s="39"/>
      <c r="L891" s="39"/>
      <c r="M891" s="11"/>
      <c r="N891" s="11"/>
      <c r="O891" s="11"/>
      <c r="P891" s="11"/>
      <c r="Q891" s="11"/>
      <c r="R891" s="11"/>
      <c r="S891" s="11"/>
      <c r="T891" s="11"/>
    </row>
    <row r="892" spans="1:22" x14ac:dyDescent="0.25">
      <c r="A892" s="7" t="s">
        <v>116</v>
      </c>
      <c r="B892" s="7"/>
      <c r="C892" s="33"/>
      <c r="D892" s="33"/>
      <c r="E892" s="33"/>
      <c r="F892" s="33">
        <v>0</v>
      </c>
      <c r="G892" s="33"/>
      <c r="H892" s="33"/>
      <c r="I892" s="33"/>
      <c r="J892" s="33"/>
      <c r="K892" s="33"/>
      <c r="L892" s="33"/>
      <c r="M892" s="7"/>
      <c r="N892" s="7"/>
      <c r="O892" s="7"/>
      <c r="P892" s="7"/>
      <c r="Q892" s="7"/>
      <c r="R892" s="7"/>
      <c r="S892" s="7"/>
      <c r="T892" s="7"/>
    </row>
    <row r="893" spans="1:22" x14ac:dyDescent="0.25">
      <c r="A893" s="7" t="s">
        <v>117</v>
      </c>
      <c r="B893" s="7"/>
      <c r="C893" s="33"/>
      <c r="D893" s="33"/>
      <c r="E893" s="33"/>
      <c r="F893" s="33">
        <v>0</v>
      </c>
      <c r="G893" s="33"/>
      <c r="H893" s="33"/>
      <c r="I893" s="33"/>
      <c r="J893" s="33"/>
      <c r="K893" s="33"/>
      <c r="L893" s="33"/>
      <c r="M893" s="7"/>
      <c r="N893" s="7"/>
      <c r="O893" s="7"/>
      <c r="P893" s="7"/>
      <c r="Q893" s="7"/>
      <c r="R893" s="7"/>
      <c r="S893" s="7"/>
      <c r="T893" s="7"/>
    </row>
    <row r="894" spans="1:22" x14ac:dyDescent="0.25">
      <c r="A894" s="448" t="s">
        <v>118</v>
      </c>
      <c r="B894" s="448"/>
      <c r="C894" s="448"/>
      <c r="D894" s="448"/>
      <c r="E894" s="448"/>
      <c r="F894" s="34">
        <v>0</v>
      </c>
      <c r="G894" s="34"/>
      <c r="H894" s="34"/>
      <c r="I894" s="34"/>
      <c r="J894" s="34"/>
      <c r="K894" s="34"/>
      <c r="L894" s="34"/>
      <c r="M894" s="256"/>
      <c r="N894" s="256"/>
      <c r="O894" s="256"/>
      <c r="P894" s="256"/>
      <c r="Q894" s="256"/>
      <c r="R894" s="256"/>
      <c r="S894" s="256"/>
      <c r="T894" s="256"/>
    </row>
    <row r="895" spans="1:22" x14ac:dyDescent="0.25">
      <c r="A895" s="448" t="s">
        <v>119</v>
      </c>
      <c r="B895" s="448"/>
      <c r="C895" s="448"/>
      <c r="D895" s="448"/>
      <c r="E895" s="448"/>
      <c r="F895" s="34">
        <v>0</v>
      </c>
      <c r="G895" s="34"/>
      <c r="H895" s="34"/>
      <c r="I895" s="34"/>
      <c r="J895" s="34"/>
      <c r="K895" s="34"/>
      <c r="L895" s="34"/>
      <c r="M895" s="256"/>
      <c r="N895" s="256"/>
      <c r="O895" s="256"/>
      <c r="P895" s="256"/>
      <c r="Q895" s="256"/>
      <c r="R895" s="256"/>
      <c r="S895" s="256"/>
      <c r="T895" s="256"/>
    </row>
    <row r="896" spans="1:22" x14ac:dyDescent="0.25">
      <c r="A896" s="448" t="s">
        <v>120</v>
      </c>
      <c r="B896" s="448"/>
      <c r="C896" s="448"/>
      <c r="D896" s="448"/>
      <c r="E896" s="448"/>
      <c r="F896" s="34">
        <v>0</v>
      </c>
      <c r="G896" s="34"/>
      <c r="H896" s="34"/>
      <c r="I896" s="34"/>
      <c r="J896" s="34"/>
      <c r="K896" s="34"/>
      <c r="L896" s="34"/>
      <c r="M896" s="256"/>
      <c r="N896" s="256"/>
      <c r="O896" s="256"/>
      <c r="P896" s="256"/>
      <c r="Q896" s="256"/>
      <c r="R896" s="256"/>
      <c r="S896" s="256"/>
      <c r="T896" s="256"/>
    </row>
    <row r="897" spans="1:20" x14ac:dyDescent="0.25">
      <c r="A897" s="7" t="s">
        <v>121</v>
      </c>
      <c r="B897" s="7"/>
      <c r="C897" s="33"/>
      <c r="D897" s="33"/>
      <c r="E897" s="33"/>
      <c r="F897" s="33">
        <v>0</v>
      </c>
      <c r="G897" s="33"/>
      <c r="H897" s="33"/>
      <c r="I897" s="33"/>
      <c r="J897" s="33"/>
      <c r="K897" s="33"/>
      <c r="L897" s="33"/>
      <c r="M897" s="7"/>
      <c r="N897" s="7"/>
      <c r="O897" s="7"/>
      <c r="P897" s="7"/>
      <c r="Q897" s="7"/>
      <c r="R897" s="7"/>
      <c r="S897" s="7"/>
      <c r="T897" s="7"/>
    </row>
    <row r="898" spans="1:20" x14ac:dyDescent="0.25">
      <c r="A898" s="256" t="s">
        <v>122</v>
      </c>
      <c r="B898" s="256"/>
      <c r="C898" s="34"/>
      <c r="D898" s="34"/>
      <c r="E898" s="34"/>
      <c r="F898" s="34">
        <v>0</v>
      </c>
      <c r="G898" s="34"/>
      <c r="H898" s="34"/>
      <c r="I898" s="34"/>
      <c r="J898" s="34"/>
      <c r="K898" s="34"/>
      <c r="L898" s="34"/>
      <c r="M898" s="256"/>
      <c r="N898" s="256"/>
      <c r="O898" s="256"/>
      <c r="P898" s="256"/>
      <c r="Q898" s="256"/>
      <c r="R898" s="256"/>
      <c r="S898" s="256"/>
      <c r="T898" s="256"/>
    </row>
    <row r="899" spans="1:20" x14ac:dyDescent="0.25">
      <c r="A899" s="458" t="s">
        <v>123</v>
      </c>
      <c r="B899" s="458"/>
      <c r="C899" s="458"/>
      <c r="D899" s="458"/>
      <c r="E899" s="458"/>
      <c r="F899" s="35">
        <f>SUM(F98,F97,F96,F95,F94,F90,F88,F63,F62,F60,F33,F32,F25,F24,F23,F22,F21,F19,F18,F16)</f>
        <v>0</v>
      </c>
      <c r="G899" s="35"/>
      <c r="H899" s="35"/>
      <c r="I899" s="35"/>
      <c r="J899" s="35"/>
      <c r="K899" s="35"/>
      <c r="L899" s="35"/>
      <c r="M899" s="257"/>
      <c r="N899" s="257"/>
      <c r="O899" s="257"/>
      <c r="P899" s="257"/>
      <c r="Q899" s="257"/>
      <c r="R899" s="257"/>
      <c r="S899" s="257"/>
      <c r="T899" s="257"/>
    </row>
    <row r="900" spans="1:20" x14ac:dyDescent="0.25">
      <c r="A900" s="457" t="s">
        <v>125</v>
      </c>
      <c r="B900" s="457"/>
      <c r="C900" s="457"/>
      <c r="D900" s="457"/>
      <c r="E900" s="457"/>
      <c r="F900" s="34">
        <f>SUM(F892:F899)</f>
        <v>0</v>
      </c>
      <c r="G900" s="34"/>
      <c r="H900" s="34"/>
      <c r="I900" s="34"/>
      <c r="J900" s="34"/>
      <c r="K900" s="34"/>
      <c r="L900" s="34"/>
      <c r="M900" s="256"/>
      <c r="N900" s="256"/>
      <c r="O900" s="256"/>
      <c r="P900" s="256"/>
      <c r="Q900" s="256"/>
      <c r="R900" s="256"/>
      <c r="S900" s="256"/>
      <c r="T900" s="256"/>
    </row>
    <row r="901" spans="1:20" x14ac:dyDescent="0.25">
      <c r="A901" s="2"/>
      <c r="C901" s="31"/>
      <c r="D901" s="31"/>
      <c r="E901" s="31"/>
      <c r="F901" s="31"/>
      <c r="G901" s="31"/>
      <c r="H901" s="31"/>
      <c r="I901" s="31"/>
      <c r="J901" s="31"/>
      <c r="K901" s="31"/>
      <c r="L901" s="31"/>
      <c r="M901"/>
      <c r="N901"/>
      <c r="O901"/>
    </row>
    <row r="902" spans="1:20" x14ac:dyDescent="0.25">
      <c r="A902" s="2"/>
      <c r="C902" s="31"/>
      <c r="D902" s="31"/>
      <c r="E902" s="31"/>
      <c r="F902" s="31"/>
      <c r="G902" s="31"/>
      <c r="H902" s="31"/>
      <c r="I902" s="31"/>
      <c r="J902" s="31"/>
      <c r="K902" s="31"/>
      <c r="L902" s="31"/>
      <c r="M902"/>
      <c r="N902"/>
      <c r="O902"/>
    </row>
    <row r="903" spans="1:20" x14ac:dyDescent="0.25">
      <c r="A903" s="2"/>
      <c r="C903" s="31"/>
      <c r="D903" s="31"/>
      <c r="E903" s="31"/>
      <c r="F903" s="31"/>
      <c r="G903" s="31"/>
      <c r="H903" s="31"/>
      <c r="I903" s="31"/>
      <c r="J903" s="31"/>
      <c r="K903" s="31"/>
      <c r="L903" s="31"/>
      <c r="M903"/>
      <c r="N903"/>
      <c r="O903"/>
    </row>
    <row r="904" spans="1:20" x14ac:dyDescent="0.25">
      <c r="A904" s="2" t="s">
        <v>137</v>
      </c>
      <c r="C904" s="31"/>
      <c r="D904" s="31"/>
      <c r="E904" s="31"/>
      <c r="F904" s="31"/>
      <c r="G904" s="31"/>
      <c r="H904" s="31"/>
      <c r="I904" s="31"/>
      <c r="J904" s="31"/>
      <c r="K904" s="31"/>
      <c r="L904" s="31"/>
      <c r="M904"/>
      <c r="N904"/>
      <c r="O904"/>
    </row>
    <row r="905" spans="1:20" x14ac:dyDescent="0.25">
      <c r="A905" s="2"/>
      <c r="C905" s="31"/>
      <c r="D905" s="31"/>
      <c r="E905" s="31"/>
      <c r="F905" s="31"/>
      <c r="G905" s="31"/>
      <c r="H905" s="31"/>
      <c r="I905" s="31"/>
      <c r="J905" s="31"/>
      <c r="K905" s="31"/>
      <c r="L905" s="31"/>
      <c r="M905"/>
      <c r="N905"/>
      <c r="O905"/>
    </row>
    <row r="906" spans="1:20" x14ac:dyDescent="0.25">
      <c r="A906" s="448" t="s">
        <v>127</v>
      </c>
      <c r="B906" s="448"/>
      <c r="C906" s="448"/>
      <c r="D906" s="448"/>
      <c r="E906" s="448"/>
      <c r="F906" s="34">
        <v>0</v>
      </c>
      <c r="G906" s="34"/>
      <c r="H906" s="34"/>
      <c r="I906" s="34"/>
      <c r="J906" s="34"/>
      <c r="K906" s="34"/>
      <c r="L906" s="34"/>
      <c r="M906" s="256"/>
      <c r="N906" s="256"/>
      <c r="O906" s="256"/>
      <c r="P906" s="256"/>
      <c r="Q906" s="256"/>
      <c r="R906" s="256"/>
      <c r="S906" s="256"/>
      <c r="T906" s="256"/>
    </row>
    <row r="907" spans="1:20" x14ac:dyDescent="0.25">
      <c r="A907" s="256" t="s">
        <v>138</v>
      </c>
      <c r="B907" s="256"/>
      <c r="C907" s="34"/>
      <c r="D907" s="34"/>
      <c r="E907" s="34"/>
      <c r="F907" s="34">
        <v>0</v>
      </c>
      <c r="G907" s="34"/>
      <c r="H907" s="34"/>
      <c r="I907" s="34"/>
      <c r="J907" s="34"/>
      <c r="K907" s="34"/>
      <c r="L907" s="34"/>
      <c r="M907" s="256"/>
      <c r="N907" s="256"/>
      <c r="O907" s="256"/>
      <c r="P907" s="256"/>
      <c r="Q907" s="256"/>
      <c r="R907" s="256"/>
      <c r="S907" s="256"/>
      <c r="T907" s="256"/>
    </row>
    <row r="908" spans="1:20" x14ac:dyDescent="0.25">
      <c r="A908" s="448" t="s">
        <v>129</v>
      </c>
      <c r="B908" s="448"/>
      <c r="C908" s="448"/>
      <c r="D908" s="448"/>
      <c r="E908" s="448"/>
      <c r="F908" s="34">
        <f>SUM(F701,F688,F677,F653,F641,F640,F588,F586,F582,F574,F573,F572,F432,F430,F427,F418,F417,F162,F140)</f>
        <v>0</v>
      </c>
      <c r="G908" s="34"/>
      <c r="H908" s="34"/>
      <c r="I908" s="34"/>
      <c r="J908" s="34"/>
      <c r="K908" s="34"/>
      <c r="L908" s="34"/>
      <c r="M908" s="256"/>
      <c r="N908" s="256"/>
      <c r="O908" s="256"/>
      <c r="P908" s="256"/>
      <c r="Q908" s="256"/>
      <c r="R908" s="256"/>
      <c r="S908" s="256"/>
      <c r="T908" s="256"/>
    </row>
    <row r="909" spans="1:20" x14ac:dyDescent="0.25">
      <c r="A909" s="448" t="s">
        <v>130</v>
      </c>
      <c r="B909" s="448"/>
      <c r="C909" s="448"/>
      <c r="D909" s="448"/>
      <c r="E909" s="448"/>
      <c r="F909" s="34">
        <f>SUM(F702,F690,F683)</f>
        <v>0</v>
      </c>
      <c r="G909" s="34"/>
      <c r="H909" s="34"/>
      <c r="I909" s="34"/>
      <c r="J909" s="34"/>
      <c r="K909" s="34"/>
      <c r="L909" s="34"/>
      <c r="M909" s="256"/>
      <c r="N909" s="256"/>
      <c r="O909" s="256"/>
      <c r="P909" s="256"/>
      <c r="Q909" s="256"/>
      <c r="R909" s="256"/>
      <c r="S909" s="256"/>
      <c r="T909" s="256"/>
    </row>
    <row r="910" spans="1:20" x14ac:dyDescent="0.25">
      <c r="A910" s="448" t="s">
        <v>131</v>
      </c>
      <c r="B910" s="448"/>
      <c r="C910" s="448"/>
      <c r="D910" s="448"/>
      <c r="E910" s="448"/>
      <c r="F910" s="34">
        <f>SUM(F802,F782,F769,F749,F741,F733,F713,F700,F687,F673,F667,F649,F636,F631,F611,F602,F581,F566,F558,F530,F521,F499,F475,F458,F446,F426,F410,F392,F375,F366,F350,F328,F317,F309,F293,F282,F263,F232,F215,F191,F177,F156,F134,F113)</f>
        <v>0</v>
      </c>
      <c r="G910" s="34"/>
      <c r="H910" s="34"/>
      <c r="I910" s="34"/>
      <c r="J910" s="34"/>
      <c r="K910" s="34"/>
      <c r="L910" s="34"/>
      <c r="M910" s="256"/>
      <c r="N910" s="256"/>
      <c r="O910" s="256"/>
      <c r="P910" s="256"/>
      <c r="Q910" s="256"/>
      <c r="R910" s="256"/>
      <c r="S910" s="256"/>
      <c r="T910" s="256"/>
    </row>
    <row r="911" spans="1:20" x14ac:dyDescent="0.25">
      <c r="A911" s="256" t="s">
        <v>139</v>
      </c>
      <c r="B911" s="256"/>
      <c r="C911" s="34"/>
      <c r="D911" s="34"/>
      <c r="E911" s="34"/>
      <c r="F911" s="34">
        <f>SUM(F369)</f>
        <v>0</v>
      </c>
      <c r="G911" s="34"/>
      <c r="H911" s="34"/>
      <c r="I911" s="34"/>
      <c r="J911" s="34"/>
      <c r="K911" s="34"/>
      <c r="L911" s="34"/>
      <c r="M911" s="256"/>
      <c r="N911" s="256"/>
      <c r="O911" s="256"/>
      <c r="P911" s="256"/>
      <c r="Q911" s="256"/>
      <c r="R911" s="256"/>
      <c r="S911" s="256"/>
      <c r="T911" s="256"/>
    </row>
    <row r="912" spans="1:20" x14ac:dyDescent="0.25">
      <c r="A912" s="256" t="s">
        <v>140</v>
      </c>
      <c r="B912" s="256"/>
      <c r="C912" s="34"/>
      <c r="D912" s="34"/>
      <c r="E912" s="34"/>
      <c r="F912" s="34">
        <v>0</v>
      </c>
      <c r="G912" s="34"/>
      <c r="H912" s="34"/>
      <c r="I912" s="34"/>
      <c r="J912" s="34"/>
      <c r="K912" s="34"/>
      <c r="L912" s="34"/>
      <c r="M912" s="256"/>
      <c r="N912" s="256"/>
      <c r="O912" s="256"/>
      <c r="P912" s="256"/>
      <c r="Q912" s="256"/>
      <c r="R912" s="256"/>
      <c r="S912" s="256"/>
      <c r="T912" s="256"/>
    </row>
    <row r="913" spans="1:20" x14ac:dyDescent="0.25">
      <c r="A913" s="9" t="s">
        <v>134</v>
      </c>
      <c r="B913" s="9"/>
      <c r="C913" s="36"/>
      <c r="D913" s="36"/>
      <c r="E913" s="37"/>
      <c r="F913" s="37">
        <v>0</v>
      </c>
      <c r="G913" s="37"/>
      <c r="H913" s="37"/>
      <c r="I913" s="37"/>
      <c r="J913" s="37"/>
      <c r="K913" s="37"/>
      <c r="L913" s="37"/>
      <c r="M913" s="10"/>
      <c r="N913" s="10"/>
      <c r="O913" s="10"/>
      <c r="P913" s="10"/>
      <c r="Q913" s="10"/>
      <c r="R913" s="10"/>
      <c r="S913" s="10"/>
      <c r="T913" s="10"/>
    </row>
    <row r="914" spans="1:20" x14ac:dyDescent="0.25">
      <c r="A914" s="457" t="s">
        <v>125</v>
      </c>
      <c r="B914" s="457"/>
      <c r="C914" s="457"/>
      <c r="D914" s="457"/>
      <c r="E914" s="457"/>
      <c r="F914" s="34">
        <f>SUM(F906:F913)</f>
        <v>0</v>
      </c>
      <c r="G914" s="34"/>
      <c r="H914" s="34"/>
      <c r="I914" s="34"/>
      <c r="J914" s="34"/>
      <c r="K914" s="34"/>
      <c r="L914" s="34"/>
      <c r="M914" s="256"/>
      <c r="N914" s="256"/>
      <c r="O914" s="256"/>
      <c r="P914" s="256"/>
      <c r="Q914" s="256"/>
      <c r="R914" s="256"/>
      <c r="S914" s="256"/>
      <c r="T914" s="256"/>
    </row>
    <row r="915" spans="1:20" x14ac:dyDescent="0.25">
      <c r="A915" s="2"/>
      <c r="C915" s="31"/>
      <c r="D915" s="31"/>
      <c r="E915" s="31"/>
      <c r="F915" s="31"/>
      <c r="G915" s="31"/>
      <c r="H915" s="31"/>
      <c r="I915" s="31"/>
      <c r="J915" s="31"/>
      <c r="K915" s="31"/>
      <c r="L915" s="31"/>
      <c r="M915"/>
      <c r="N915"/>
      <c r="O915"/>
    </row>
    <row r="916" spans="1:20" x14ac:dyDescent="0.25">
      <c r="A916" s="2"/>
      <c r="C916" s="31"/>
      <c r="D916" s="31"/>
      <c r="E916" s="31"/>
      <c r="F916" s="31"/>
      <c r="G916" s="31"/>
      <c r="H916" s="31"/>
      <c r="I916" s="31"/>
      <c r="J916" s="31"/>
      <c r="K916" s="31"/>
      <c r="L916" s="31"/>
      <c r="M916"/>
      <c r="N916"/>
      <c r="O916"/>
    </row>
    <row r="917" spans="1:20" x14ac:dyDescent="0.25">
      <c r="A917" s="2"/>
      <c r="C917" s="31"/>
      <c r="D917" s="31"/>
      <c r="E917" s="31"/>
      <c r="F917" s="31"/>
      <c r="G917" s="31"/>
      <c r="H917" s="31"/>
      <c r="I917" s="31"/>
      <c r="J917" s="31"/>
      <c r="K917" s="31"/>
      <c r="L917" s="31"/>
      <c r="M917"/>
      <c r="N917"/>
      <c r="O917"/>
    </row>
    <row r="918" spans="1:20" x14ac:dyDescent="0.25">
      <c r="A918" s="16" t="s">
        <v>141</v>
      </c>
      <c r="C918" s="31"/>
      <c r="D918" s="31"/>
      <c r="E918" s="31"/>
      <c r="F918" s="31"/>
      <c r="G918" s="31"/>
      <c r="H918" s="31"/>
      <c r="I918" s="31"/>
      <c r="J918" s="31"/>
      <c r="K918" s="31"/>
      <c r="L918" s="31"/>
      <c r="M918"/>
      <c r="N918"/>
      <c r="O918"/>
    </row>
    <row r="919" spans="1:20" x14ac:dyDescent="0.25">
      <c r="A919" s="2"/>
      <c r="C919" s="31"/>
      <c r="D919" s="31"/>
      <c r="E919" s="31"/>
      <c r="F919" s="31"/>
      <c r="G919" s="31"/>
      <c r="H919" s="31"/>
      <c r="I919" s="31"/>
      <c r="J919" s="31"/>
      <c r="K919" s="31"/>
      <c r="L919" s="31"/>
      <c r="M919"/>
      <c r="N919"/>
      <c r="O919"/>
    </row>
    <row r="920" spans="1:20" x14ac:dyDescent="0.25">
      <c r="A920" s="14" t="s">
        <v>116</v>
      </c>
      <c r="B920" s="14"/>
      <c r="C920" s="40"/>
      <c r="D920" s="40"/>
      <c r="E920" s="40"/>
      <c r="F920" s="40">
        <v>0</v>
      </c>
      <c r="G920" s="40"/>
      <c r="H920" s="40"/>
      <c r="I920" s="40"/>
      <c r="J920" s="40"/>
      <c r="K920" s="40"/>
      <c r="L920" s="40"/>
      <c r="M920" s="14"/>
      <c r="N920" s="14"/>
      <c r="O920" s="14"/>
      <c r="P920" s="14"/>
      <c r="Q920" s="14"/>
      <c r="R920" s="14"/>
      <c r="S920" s="14"/>
      <c r="T920" s="14"/>
    </row>
    <row r="921" spans="1:20" x14ac:dyDescent="0.25">
      <c r="A921" s="14" t="s">
        <v>117</v>
      </c>
      <c r="B921" s="14"/>
      <c r="C921" s="40"/>
      <c r="D921" s="40"/>
      <c r="E921" s="40"/>
      <c r="F921" s="40">
        <f>SUM(F864+F892)</f>
        <v>8593000</v>
      </c>
      <c r="G921" s="40"/>
      <c r="H921" s="40"/>
      <c r="I921" s="40"/>
      <c r="J921" s="40"/>
      <c r="K921" s="40"/>
      <c r="L921" s="40"/>
      <c r="M921" s="14"/>
      <c r="N921" s="14"/>
      <c r="O921" s="14"/>
      <c r="P921" s="14"/>
      <c r="Q921" s="14"/>
      <c r="R921" s="14"/>
      <c r="S921" s="14"/>
      <c r="T921" s="14"/>
    </row>
    <row r="922" spans="1:20" x14ac:dyDescent="0.25">
      <c r="A922" s="452" t="s">
        <v>118</v>
      </c>
      <c r="B922" s="452"/>
      <c r="C922" s="452"/>
      <c r="D922" s="452"/>
      <c r="E922" s="452"/>
      <c r="F922" s="41">
        <f>SUM(F865)</f>
        <v>-5450589</v>
      </c>
      <c r="G922" s="41"/>
      <c r="H922" s="41"/>
      <c r="I922" s="41"/>
      <c r="J922" s="41"/>
      <c r="K922" s="41"/>
      <c r="L922" s="41"/>
      <c r="M922" s="255"/>
      <c r="N922" s="255"/>
      <c r="O922" s="255"/>
      <c r="P922" s="255"/>
      <c r="Q922" s="255"/>
      <c r="R922" s="255"/>
      <c r="S922" s="255"/>
      <c r="T922" s="255"/>
    </row>
    <row r="923" spans="1:20" x14ac:dyDescent="0.25">
      <c r="A923" s="452" t="s">
        <v>119</v>
      </c>
      <c r="B923" s="452"/>
      <c r="C923" s="452"/>
      <c r="D923" s="452"/>
      <c r="E923" s="452"/>
      <c r="F923" s="41">
        <v>0</v>
      </c>
      <c r="G923" s="41"/>
      <c r="H923" s="41"/>
      <c r="I923" s="41"/>
      <c r="J923" s="41"/>
      <c r="K923" s="41"/>
      <c r="L923" s="41"/>
      <c r="M923" s="255"/>
      <c r="N923" s="255"/>
      <c r="O923" s="255"/>
      <c r="P923" s="255"/>
      <c r="Q923" s="255"/>
      <c r="R923" s="255"/>
      <c r="S923" s="255"/>
      <c r="T923" s="255"/>
    </row>
    <row r="924" spans="1:20" x14ac:dyDescent="0.25">
      <c r="A924" s="452" t="s">
        <v>120</v>
      </c>
      <c r="B924" s="452"/>
      <c r="C924" s="452"/>
      <c r="D924" s="452"/>
      <c r="E924" s="452"/>
      <c r="F924" s="41">
        <v>0</v>
      </c>
      <c r="G924" s="41"/>
      <c r="H924" s="41"/>
      <c r="I924" s="41"/>
      <c r="J924" s="41"/>
      <c r="K924" s="41"/>
      <c r="L924" s="41"/>
      <c r="M924" s="255"/>
      <c r="N924" s="255"/>
      <c r="O924" s="255"/>
      <c r="P924" s="255"/>
      <c r="Q924" s="255"/>
      <c r="R924" s="255"/>
      <c r="S924" s="255"/>
      <c r="T924" s="255"/>
    </row>
    <row r="925" spans="1:20" x14ac:dyDescent="0.25">
      <c r="A925" s="14" t="s">
        <v>121</v>
      </c>
      <c r="B925" s="14"/>
      <c r="C925" s="40"/>
      <c r="D925" s="40"/>
      <c r="E925" s="40"/>
      <c r="F925" s="40">
        <v>0</v>
      </c>
      <c r="G925" s="40"/>
      <c r="H925" s="40"/>
      <c r="I925" s="40"/>
      <c r="J925" s="40"/>
      <c r="K925" s="40"/>
      <c r="L925" s="40"/>
      <c r="M925" s="14"/>
      <c r="N925" s="14"/>
      <c r="O925" s="14"/>
      <c r="P925" s="14"/>
      <c r="Q925" s="14"/>
      <c r="R925" s="14"/>
      <c r="S925" s="14"/>
      <c r="T925" s="14"/>
    </row>
    <row r="926" spans="1:20" x14ac:dyDescent="0.25">
      <c r="A926" s="255" t="s">
        <v>122</v>
      </c>
      <c r="B926" s="255"/>
      <c r="C926" s="41"/>
      <c r="D926" s="41"/>
      <c r="E926" s="41"/>
      <c r="F926" s="41">
        <v>0</v>
      </c>
      <c r="G926" s="41"/>
      <c r="H926" s="41"/>
      <c r="I926" s="41"/>
      <c r="J926" s="41"/>
      <c r="K926" s="41"/>
      <c r="L926" s="41"/>
      <c r="M926" s="255"/>
      <c r="N926" s="255"/>
      <c r="O926" s="255"/>
      <c r="P926" s="255"/>
      <c r="Q926" s="255"/>
      <c r="R926" s="255"/>
      <c r="S926" s="255"/>
      <c r="T926" s="255"/>
    </row>
    <row r="927" spans="1:20" x14ac:dyDescent="0.25">
      <c r="A927" s="452" t="s">
        <v>123</v>
      </c>
      <c r="B927" s="452"/>
      <c r="C927" s="452"/>
      <c r="D927" s="452"/>
      <c r="E927" s="452"/>
      <c r="F927" s="41">
        <f>F870</f>
        <v>528000</v>
      </c>
      <c r="G927" s="41"/>
      <c r="H927" s="41"/>
      <c r="I927" s="41"/>
      <c r="J927" s="41"/>
      <c r="K927" s="41"/>
      <c r="L927" s="41"/>
      <c r="M927" s="255"/>
      <c r="N927" s="255"/>
      <c r="O927" s="255"/>
      <c r="P927" s="255"/>
      <c r="Q927" s="255"/>
      <c r="R927" s="255"/>
      <c r="S927" s="255"/>
      <c r="T927" s="255"/>
    </row>
    <row r="928" spans="1:20" x14ac:dyDescent="0.25">
      <c r="A928" s="15" t="s">
        <v>124</v>
      </c>
      <c r="B928" s="15"/>
      <c r="C928" s="42"/>
      <c r="D928" s="42"/>
      <c r="E928" s="42"/>
      <c r="F928" s="42">
        <v>0</v>
      </c>
      <c r="G928" s="42"/>
      <c r="H928" s="42"/>
      <c r="I928" s="42"/>
      <c r="J928" s="42"/>
      <c r="K928" s="42"/>
      <c r="L928" s="42"/>
      <c r="M928" s="15"/>
      <c r="N928" s="15"/>
      <c r="O928" s="15"/>
      <c r="P928" s="15"/>
      <c r="Q928" s="15"/>
      <c r="R928" s="15"/>
      <c r="S928" s="15"/>
      <c r="T928" s="15"/>
    </row>
    <row r="929" spans="1:20" x14ac:dyDescent="0.25">
      <c r="A929" s="452" t="s">
        <v>125</v>
      </c>
      <c r="B929" s="452"/>
      <c r="C929" s="452"/>
      <c r="D929" s="452"/>
      <c r="E929" s="452"/>
      <c r="F929" s="41">
        <f>SUM(F920:F928)</f>
        <v>3670411</v>
      </c>
      <c r="G929" s="41"/>
      <c r="H929" s="41"/>
      <c r="I929" s="41"/>
      <c r="J929" s="41"/>
      <c r="K929" s="41"/>
      <c r="L929" s="41"/>
      <c r="M929" s="255"/>
      <c r="N929" s="255"/>
      <c r="O929" s="255"/>
      <c r="P929" s="255"/>
      <c r="Q929" s="255"/>
      <c r="R929" s="255"/>
      <c r="S929" s="255"/>
      <c r="T929" s="255"/>
    </row>
    <row r="930" spans="1:20" x14ac:dyDescent="0.25">
      <c r="A930" s="2"/>
      <c r="C930" s="31"/>
      <c r="D930" s="31"/>
      <c r="E930" s="31"/>
      <c r="F930" s="31"/>
      <c r="G930" s="31"/>
      <c r="H930" s="31"/>
      <c r="I930" s="31"/>
      <c r="J930" s="31"/>
      <c r="K930" s="31"/>
      <c r="L930" s="31"/>
      <c r="M930"/>
      <c r="N930"/>
      <c r="O930"/>
    </row>
    <row r="931" spans="1:20" x14ac:dyDescent="0.25">
      <c r="A931" s="2"/>
      <c r="C931" s="31"/>
      <c r="D931" s="31"/>
      <c r="E931" s="31"/>
      <c r="F931" s="31"/>
      <c r="G931" s="31"/>
      <c r="H931" s="31"/>
      <c r="I931" s="31"/>
      <c r="J931" s="31"/>
      <c r="K931" s="31"/>
      <c r="L931" s="31"/>
      <c r="M931"/>
      <c r="N931"/>
      <c r="O931"/>
    </row>
    <row r="932" spans="1:20" x14ac:dyDescent="0.25">
      <c r="A932" s="2"/>
      <c r="C932" s="31"/>
      <c r="D932" s="31"/>
      <c r="E932" s="31"/>
      <c r="F932" s="31"/>
      <c r="G932" s="31"/>
      <c r="H932" s="31"/>
      <c r="I932" s="31"/>
      <c r="J932" s="31"/>
      <c r="K932" s="31"/>
      <c r="L932" s="31"/>
      <c r="M932"/>
      <c r="N932"/>
      <c r="O932"/>
    </row>
    <row r="933" spans="1:20" x14ac:dyDescent="0.25">
      <c r="A933" s="16" t="s">
        <v>142</v>
      </c>
      <c r="C933" s="31"/>
      <c r="D933" s="31"/>
      <c r="E933" s="31"/>
      <c r="F933" s="31"/>
      <c r="G933" s="31"/>
      <c r="H933" s="31"/>
      <c r="I933" s="31"/>
      <c r="J933" s="31"/>
      <c r="K933" s="31"/>
      <c r="L933" s="31"/>
      <c r="M933"/>
      <c r="N933"/>
      <c r="O933"/>
    </row>
    <row r="934" spans="1:20" x14ac:dyDescent="0.25">
      <c r="A934" s="2"/>
      <c r="C934" s="31"/>
      <c r="D934" s="31"/>
      <c r="E934" s="31"/>
      <c r="F934" s="31"/>
      <c r="G934" s="31"/>
      <c r="H934" s="31"/>
      <c r="I934" s="31"/>
      <c r="J934" s="31"/>
      <c r="K934" s="31"/>
      <c r="L934" s="31"/>
      <c r="M934"/>
      <c r="N934"/>
      <c r="O934"/>
    </row>
    <row r="935" spans="1:20" x14ac:dyDescent="0.25">
      <c r="A935" s="452" t="s">
        <v>127</v>
      </c>
      <c r="B935" s="452"/>
      <c r="C935" s="452"/>
      <c r="D935" s="452"/>
      <c r="E935" s="452"/>
      <c r="F935" s="164">
        <v>0</v>
      </c>
      <c r="G935" s="31"/>
      <c r="H935" s="31"/>
      <c r="I935" s="31"/>
      <c r="J935" s="31"/>
      <c r="K935" s="31"/>
      <c r="L935" s="31"/>
      <c r="M935"/>
      <c r="N935"/>
      <c r="O935"/>
    </row>
    <row r="936" spans="1:20" x14ac:dyDescent="0.25">
      <c r="A936" s="255" t="s">
        <v>138</v>
      </c>
      <c r="B936" s="255"/>
      <c r="C936" s="41"/>
      <c r="D936" s="41"/>
      <c r="E936" s="41"/>
      <c r="F936" s="164">
        <v>0</v>
      </c>
      <c r="G936" s="31"/>
      <c r="H936" s="31"/>
      <c r="I936" s="31"/>
      <c r="J936" s="31"/>
      <c r="K936" s="31"/>
      <c r="L936" s="31"/>
      <c r="M936"/>
      <c r="N936"/>
      <c r="O936"/>
    </row>
    <row r="937" spans="1:20" x14ac:dyDescent="0.25">
      <c r="A937" s="452" t="s">
        <v>129</v>
      </c>
      <c r="B937" s="452"/>
      <c r="C937" s="452"/>
      <c r="D937" s="452"/>
      <c r="E937" s="452"/>
      <c r="F937" s="164">
        <f>SUM(F880,F908)</f>
        <v>4469226</v>
      </c>
      <c r="G937" s="31"/>
      <c r="H937" s="31"/>
      <c r="I937" s="31"/>
      <c r="J937" s="31"/>
      <c r="K937" s="31"/>
      <c r="L937" s="31"/>
      <c r="M937"/>
      <c r="N937"/>
      <c r="O937"/>
    </row>
    <row r="938" spans="1:20" x14ac:dyDescent="0.25">
      <c r="A938" s="452" t="s">
        <v>130</v>
      </c>
      <c r="B938" s="452"/>
      <c r="C938" s="452"/>
      <c r="D938" s="452"/>
      <c r="E938" s="452"/>
      <c r="F938" s="164">
        <f>SUM(F881)</f>
        <v>792618</v>
      </c>
      <c r="G938" s="31"/>
      <c r="H938" s="31"/>
      <c r="I938" s="31"/>
      <c r="J938" s="31"/>
      <c r="K938" s="31"/>
      <c r="L938" s="31"/>
      <c r="M938"/>
      <c r="N938"/>
      <c r="O938"/>
    </row>
    <row r="939" spans="1:20" x14ac:dyDescent="0.25">
      <c r="A939" s="452" t="s">
        <v>131</v>
      </c>
      <c r="B939" s="452"/>
      <c r="C939" s="452"/>
      <c r="D939" s="452"/>
      <c r="E939" s="452"/>
      <c r="F939" s="164">
        <f>SUM(F882,F910)</f>
        <v>-1591433</v>
      </c>
      <c r="G939" s="31"/>
      <c r="H939" s="31"/>
      <c r="I939" s="31"/>
      <c r="J939" s="31"/>
      <c r="K939" s="31"/>
      <c r="L939" s="31"/>
      <c r="M939"/>
      <c r="N939"/>
      <c r="O939"/>
    </row>
    <row r="940" spans="1:20" x14ac:dyDescent="0.25">
      <c r="A940" s="255" t="s">
        <v>139</v>
      </c>
      <c r="B940" s="255"/>
      <c r="C940" s="41"/>
      <c r="D940" s="41"/>
      <c r="E940" s="41"/>
      <c r="F940" s="164">
        <v>0</v>
      </c>
      <c r="G940" s="31"/>
      <c r="H940" s="31"/>
      <c r="I940" s="31"/>
      <c r="J940" s="31"/>
      <c r="K940" s="31"/>
      <c r="L940" s="31"/>
      <c r="M940"/>
      <c r="N940"/>
      <c r="O940"/>
    </row>
    <row r="941" spans="1:20" x14ac:dyDescent="0.25">
      <c r="A941" s="255" t="s">
        <v>140</v>
      </c>
      <c r="B941" s="255"/>
      <c r="C941" s="41"/>
      <c r="D941" s="41"/>
      <c r="E941" s="41"/>
      <c r="F941" s="164">
        <v>0</v>
      </c>
      <c r="G941" s="31"/>
      <c r="H941" s="31"/>
      <c r="I941" s="31"/>
      <c r="J941" s="31"/>
      <c r="K941" s="31"/>
      <c r="L941" s="31"/>
      <c r="M941"/>
      <c r="N941"/>
      <c r="O941"/>
    </row>
    <row r="942" spans="1:20" s="167" customFormat="1" x14ac:dyDescent="0.25">
      <c r="A942" s="17" t="s">
        <v>134</v>
      </c>
      <c r="B942" s="17"/>
      <c r="C942" s="43"/>
      <c r="D942" s="43"/>
      <c r="E942" s="44"/>
      <c r="F942" s="165">
        <v>0</v>
      </c>
      <c r="G942" s="166"/>
      <c r="H942" s="166"/>
      <c r="I942" s="166"/>
      <c r="J942" s="166"/>
      <c r="K942" s="166"/>
      <c r="L942" s="166"/>
    </row>
    <row r="943" spans="1:20" x14ac:dyDescent="0.25">
      <c r="A943" s="453" t="s">
        <v>125</v>
      </c>
      <c r="B943" s="453"/>
      <c r="C943" s="453"/>
      <c r="D943" s="453"/>
      <c r="E943" s="453"/>
      <c r="F943" s="164">
        <f>SUM(F935:F942)</f>
        <v>3670411</v>
      </c>
      <c r="G943" s="31"/>
      <c r="H943" s="31"/>
      <c r="I943" s="31"/>
      <c r="J943" s="31"/>
      <c r="K943" s="31"/>
      <c r="L943" s="31"/>
      <c r="M943"/>
      <c r="N943"/>
      <c r="O943"/>
    </row>
  </sheetData>
  <mergeCells count="230">
    <mergeCell ref="A938:E938"/>
    <mergeCell ref="A939:E939"/>
    <mergeCell ref="A943:E943"/>
    <mergeCell ref="A923:E923"/>
    <mergeCell ref="A924:E924"/>
    <mergeCell ref="A927:E927"/>
    <mergeCell ref="A929:E929"/>
    <mergeCell ref="A935:E935"/>
    <mergeCell ref="A937:E937"/>
    <mergeCell ref="A906:E906"/>
    <mergeCell ref="A908:E908"/>
    <mergeCell ref="A909:E909"/>
    <mergeCell ref="A910:E910"/>
    <mergeCell ref="A914:E914"/>
    <mergeCell ref="A922:E922"/>
    <mergeCell ref="A886:E886"/>
    <mergeCell ref="A894:E894"/>
    <mergeCell ref="A895:E895"/>
    <mergeCell ref="A896:E896"/>
    <mergeCell ref="A899:E899"/>
    <mergeCell ref="A900:E900"/>
    <mergeCell ref="A870:E870"/>
    <mergeCell ref="A872:E872"/>
    <mergeCell ref="A878:E878"/>
    <mergeCell ref="A880:E880"/>
    <mergeCell ref="A881:E881"/>
    <mergeCell ref="A882:E882"/>
    <mergeCell ref="A805:C805"/>
    <mergeCell ref="A806:C806"/>
    <mergeCell ref="A812:B859"/>
    <mergeCell ref="A865:E865"/>
    <mergeCell ref="A866:E866"/>
    <mergeCell ref="A867:E867"/>
    <mergeCell ref="A783:A784"/>
    <mergeCell ref="B783:B784"/>
    <mergeCell ref="A785:C785"/>
    <mergeCell ref="A786:A802"/>
    <mergeCell ref="B787:B802"/>
    <mergeCell ref="A803:A804"/>
    <mergeCell ref="B803:B804"/>
    <mergeCell ref="A742:A743"/>
    <mergeCell ref="B742:B743"/>
    <mergeCell ref="A744:C744"/>
    <mergeCell ref="A745:A782"/>
    <mergeCell ref="B745:B749"/>
    <mergeCell ref="B750:B769"/>
    <mergeCell ref="B770:B782"/>
    <mergeCell ref="A701:A702"/>
    <mergeCell ref="B701:B702"/>
    <mergeCell ref="A703:C703"/>
    <mergeCell ref="A704:A741"/>
    <mergeCell ref="B705:B713"/>
    <mergeCell ref="B714:B736"/>
    <mergeCell ref="B737:B741"/>
    <mergeCell ref="A674:A675"/>
    <mergeCell ref="B674:B675"/>
    <mergeCell ref="A676:C676"/>
    <mergeCell ref="A677:A700"/>
    <mergeCell ref="B677:B687"/>
    <mergeCell ref="B688:B700"/>
    <mergeCell ref="A637:A638"/>
    <mergeCell ref="B637:B638"/>
    <mergeCell ref="A639:C639"/>
    <mergeCell ref="A640:A673"/>
    <mergeCell ref="B640:B649"/>
    <mergeCell ref="B650:B667"/>
    <mergeCell ref="B668:B673"/>
    <mergeCell ref="A603:A604"/>
    <mergeCell ref="B603:B604"/>
    <mergeCell ref="A605:C605"/>
    <mergeCell ref="A606:A636"/>
    <mergeCell ref="B607:B611"/>
    <mergeCell ref="B612:B631"/>
    <mergeCell ref="B632:B636"/>
    <mergeCell ref="A567:A568"/>
    <mergeCell ref="B567:B568"/>
    <mergeCell ref="A569:A570"/>
    <mergeCell ref="B569:B570"/>
    <mergeCell ref="A571:C571"/>
    <mergeCell ref="A572:A602"/>
    <mergeCell ref="B572:B581"/>
    <mergeCell ref="B582:B602"/>
    <mergeCell ref="A533:A534"/>
    <mergeCell ref="B533:B534"/>
    <mergeCell ref="A535:C535"/>
    <mergeCell ref="A536:A566"/>
    <mergeCell ref="B537:B540"/>
    <mergeCell ref="B541:B561"/>
    <mergeCell ref="B562:B566"/>
    <mergeCell ref="A502:C502"/>
    <mergeCell ref="A503:A530"/>
    <mergeCell ref="B504:B524"/>
    <mergeCell ref="B525:B530"/>
    <mergeCell ref="A531:A532"/>
    <mergeCell ref="B531:B532"/>
    <mergeCell ref="A478:A479"/>
    <mergeCell ref="B478:B479"/>
    <mergeCell ref="A480:C480"/>
    <mergeCell ref="A481:A499"/>
    <mergeCell ref="B482:B499"/>
    <mergeCell ref="A500:A501"/>
    <mergeCell ref="B500:B501"/>
    <mergeCell ref="A449:C449"/>
    <mergeCell ref="A450:A475"/>
    <mergeCell ref="B451:B458"/>
    <mergeCell ref="B459:B475"/>
    <mergeCell ref="A476:A477"/>
    <mergeCell ref="B476:B477"/>
    <mergeCell ref="A416:C416"/>
    <mergeCell ref="A417:A446"/>
    <mergeCell ref="B417:B426"/>
    <mergeCell ref="B427:B446"/>
    <mergeCell ref="A447:A448"/>
    <mergeCell ref="B447:B448"/>
    <mergeCell ref="A382:C382"/>
    <mergeCell ref="A383:A413"/>
    <mergeCell ref="B384:B392"/>
    <mergeCell ref="B393:B413"/>
    <mergeCell ref="A414:A415"/>
    <mergeCell ref="B414:B415"/>
    <mergeCell ref="A376:A377"/>
    <mergeCell ref="B376:B377"/>
    <mergeCell ref="A378:A379"/>
    <mergeCell ref="B378:B379"/>
    <mergeCell ref="A380:A381"/>
    <mergeCell ref="B380:B381"/>
    <mergeCell ref="A318:A319"/>
    <mergeCell ref="B318:B319"/>
    <mergeCell ref="A320:C320"/>
    <mergeCell ref="A321:A375"/>
    <mergeCell ref="B321:B328"/>
    <mergeCell ref="B329:B350"/>
    <mergeCell ref="B351:B369"/>
    <mergeCell ref="B370:B375"/>
    <mergeCell ref="A283:A284"/>
    <mergeCell ref="B283:B284"/>
    <mergeCell ref="A285:C285"/>
    <mergeCell ref="A286:A317"/>
    <mergeCell ref="B287:B293"/>
    <mergeCell ref="B294:B312"/>
    <mergeCell ref="B313:B317"/>
    <mergeCell ref="A251:A252"/>
    <mergeCell ref="B251:B252"/>
    <mergeCell ref="A253:C253"/>
    <mergeCell ref="A254:A282"/>
    <mergeCell ref="B255:B263"/>
    <mergeCell ref="B264:B282"/>
    <mergeCell ref="A245:A246"/>
    <mergeCell ref="B245:B246"/>
    <mergeCell ref="A247:A248"/>
    <mergeCell ref="B247:B248"/>
    <mergeCell ref="A249:A250"/>
    <mergeCell ref="B249:B250"/>
    <mergeCell ref="A239:A240"/>
    <mergeCell ref="B239:B240"/>
    <mergeCell ref="A241:A242"/>
    <mergeCell ref="B241:B242"/>
    <mergeCell ref="A243:A244"/>
    <mergeCell ref="B243:B244"/>
    <mergeCell ref="B220:B232"/>
    <mergeCell ref="A233:A234"/>
    <mergeCell ref="B233:B234"/>
    <mergeCell ref="A235:A236"/>
    <mergeCell ref="B235:B236"/>
    <mergeCell ref="A237:A238"/>
    <mergeCell ref="B237:B238"/>
    <mergeCell ref="A100:A103"/>
    <mergeCell ref="B100:B101"/>
    <mergeCell ref="A104:C104"/>
    <mergeCell ref="A105:A232"/>
    <mergeCell ref="B105:B113"/>
    <mergeCell ref="B114:B134"/>
    <mergeCell ref="B135:B156"/>
    <mergeCell ref="B157:B177"/>
    <mergeCell ref="B178:B191"/>
    <mergeCell ref="B192:B219"/>
    <mergeCell ref="A82:A84"/>
    <mergeCell ref="B82:B83"/>
    <mergeCell ref="A85:A91"/>
    <mergeCell ref="B85:B87"/>
    <mergeCell ref="B89:B91"/>
    <mergeCell ref="A92:A99"/>
    <mergeCell ref="B92:B93"/>
    <mergeCell ref="B94:B96"/>
    <mergeCell ref="B97:B99"/>
    <mergeCell ref="A69:A71"/>
    <mergeCell ref="B69:B70"/>
    <mergeCell ref="A72:A75"/>
    <mergeCell ref="B72:B73"/>
    <mergeCell ref="A76:A81"/>
    <mergeCell ref="B76:B77"/>
    <mergeCell ref="B79:B81"/>
    <mergeCell ref="A54:A56"/>
    <mergeCell ref="B54:B55"/>
    <mergeCell ref="A57:A63"/>
    <mergeCell ref="B57:B59"/>
    <mergeCell ref="B61:B63"/>
    <mergeCell ref="A64:A68"/>
    <mergeCell ref="B64:B66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29:A33"/>
    <mergeCell ref="B29:B31"/>
    <mergeCell ref="A34:A40"/>
    <mergeCell ref="B34:B36"/>
    <mergeCell ref="B39:B40"/>
    <mergeCell ref="A5:A25"/>
    <mergeCell ref="B5:B8"/>
    <mergeCell ref="B10:B11"/>
    <mergeCell ref="B12:B14"/>
    <mergeCell ref="B15:B17"/>
    <mergeCell ref="B18:B22"/>
    <mergeCell ref="B23:B25"/>
    <mergeCell ref="A1:N1"/>
    <mergeCell ref="A3:A4"/>
    <mergeCell ref="B3:B4"/>
    <mergeCell ref="C3:C4"/>
    <mergeCell ref="D3:D4"/>
    <mergeCell ref="E3:E4"/>
    <mergeCell ref="F3:K3"/>
    <mergeCell ref="L3:L4"/>
    <mergeCell ref="M3:M4"/>
    <mergeCell ref="N3:N4"/>
  </mergeCells>
  <pageMargins left="0.7" right="0.7" top="0.75" bottom="0.75" header="0.3" footer="0.3"/>
  <pageSetup paperSize="9" scale="39" orientation="portrait" r:id="rId1"/>
  <rowBreaks count="8" manualBreakCount="8">
    <brk id="104" max="16383" man="1"/>
    <brk id="232" max="14" man="1"/>
    <brk id="320" max="16383" man="1"/>
    <brk id="416" max="16383" man="1"/>
    <brk id="535" max="16383" man="1"/>
    <brk id="639" max="16383" man="1"/>
    <brk id="744" max="16383" man="1"/>
    <brk id="860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28D7B-842A-4373-93D0-ABBF33BED918}">
  <dimension ref="A1:O861"/>
  <sheetViews>
    <sheetView zoomScaleNormal="100" workbookViewId="0">
      <pane xSplit="3" ySplit="4" topLeftCell="E791" activePane="bottomRight" state="frozen"/>
      <selection pane="topRight" activeCell="D1" sqref="D1"/>
      <selection pane="bottomLeft" activeCell="A5" sqref="A5"/>
      <selection pane="bottomRight" activeCell="F203" sqref="F203"/>
    </sheetView>
  </sheetViews>
  <sheetFormatPr defaultRowHeight="15" x14ac:dyDescent="0.25"/>
  <cols>
    <col min="1" max="1" width="38.7109375" customWidth="1"/>
    <col min="2" max="2" width="8.42578125" customWidth="1"/>
    <col min="3" max="3" width="7.5703125" customWidth="1"/>
    <col min="4" max="4" width="14.28515625" style="99" customWidth="1"/>
    <col min="5" max="5" width="15.140625" customWidth="1"/>
    <col min="6" max="6" width="10.85546875" customWidth="1"/>
    <col min="7" max="7" width="12.28515625" customWidth="1"/>
    <col min="8" max="11" width="10.85546875" customWidth="1"/>
    <col min="12" max="12" width="15" bestFit="1" customWidth="1"/>
    <col min="13" max="13" width="15.85546875" style="200" customWidth="1"/>
    <col min="14" max="14" width="15.5703125" style="88" customWidth="1"/>
    <col min="15" max="15" width="10.140625" style="99" bestFit="1" customWidth="1"/>
  </cols>
  <sheetData>
    <row r="1" spans="1:15" ht="15.75" customHeight="1" x14ac:dyDescent="0.25">
      <c r="A1" s="482" t="s">
        <v>0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  <c r="N1" s="482"/>
    </row>
    <row r="2" spans="1:15" x14ac:dyDescent="0.25">
      <c r="B2" s="2"/>
      <c r="E2" s="31"/>
      <c r="F2" s="31"/>
      <c r="G2" s="31"/>
      <c r="H2" s="31"/>
      <c r="I2" s="31"/>
      <c r="J2" s="31"/>
      <c r="K2" s="31"/>
      <c r="L2" s="31"/>
      <c r="M2" s="179"/>
      <c r="N2" s="31"/>
    </row>
    <row r="3" spans="1:15" ht="15" customHeight="1" x14ac:dyDescent="0.25">
      <c r="A3" s="478" t="s">
        <v>1</v>
      </c>
      <c r="B3" s="480" t="s">
        <v>2</v>
      </c>
      <c r="C3" s="478" t="s">
        <v>3</v>
      </c>
      <c r="D3" s="460" t="s">
        <v>4</v>
      </c>
      <c r="E3" s="462" t="s">
        <v>209</v>
      </c>
      <c r="F3" s="464" t="s">
        <v>220</v>
      </c>
      <c r="G3" s="465"/>
      <c r="H3" s="465"/>
      <c r="I3" s="465"/>
      <c r="J3" s="465"/>
      <c r="K3" s="466"/>
      <c r="L3" s="462" t="s">
        <v>212</v>
      </c>
      <c r="M3" s="467" t="s">
        <v>221</v>
      </c>
      <c r="N3" s="468" t="s">
        <v>222</v>
      </c>
    </row>
    <row r="4" spans="1:15" s="120" customFormat="1" ht="58.5" customHeight="1" x14ac:dyDescent="0.25">
      <c r="A4" s="479"/>
      <c r="B4" s="481"/>
      <c r="C4" s="479"/>
      <c r="D4" s="461"/>
      <c r="E4" s="463"/>
      <c r="F4" s="266" t="s">
        <v>6</v>
      </c>
      <c r="G4" s="249" t="s">
        <v>216</v>
      </c>
      <c r="H4" s="259" t="s">
        <v>217</v>
      </c>
      <c r="I4" s="259" t="s">
        <v>218</v>
      </c>
      <c r="J4" s="259" t="s">
        <v>219</v>
      </c>
      <c r="K4" s="259" t="s">
        <v>192</v>
      </c>
      <c r="L4" s="463"/>
      <c r="M4" s="467"/>
      <c r="N4" s="468"/>
      <c r="O4" s="173"/>
    </row>
    <row r="5" spans="1:15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41460242</v>
      </c>
      <c r="F5" s="45"/>
      <c r="G5" s="45">
        <v>-3105216</v>
      </c>
      <c r="H5" s="45">
        <v>-691920</v>
      </c>
      <c r="I5" s="45">
        <v>88664</v>
      </c>
      <c r="J5" s="45"/>
      <c r="K5" s="64"/>
      <c r="L5" s="45">
        <f>E5+F5+G5+H5+I5+K5+J5</f>
        <v>37751770</v>
      </c>
      <c r="M5" s="95">
        <v>27250788</v>
      </c>
      <c r="N5" s="78">
        <f>L5-M5</f>
        <v>10500982</v>
      </c>
    </row>
    <row r="6" spans="1:15" x14ac:dyDescent="0.25">
      <c r="A6" s="363"/>
      <c r="B6" s="359"/>
      <c r="C6" s="4" t="s">
        <v>167</v>
      </c>
      <c r="D6" s="100">
        <v>120000</v>
      </c>
      <c r="E6" s="45">
        <v>120000</v>
      </c>
      <c r="F6" s="45"/>
      <c r="G6" s="45"/>
      <c r="H6" s="45"/>
      <c r="I6" s="45"/>
      <c r="J6" s="45"/>
      <c r="K6" s="45"/>
      <c r="L6" s="45">
        <f t="shared" ref="L6:L69" si="0">E6+F6+G6+H6+I6+K6+J6</f>
        <v>120000</v>
      </c>
      <c r="M6" s="95">
        <v>0</v>
      </c>
      <c r="N6" s="45">
        <f t="shared" ref="N6:N71" si="1">L6-M6</f>
        <v>120000</v>
      </c>
    </row>
    <row r="7" spans="1:15" x14ac:dyDescent="0.25">
      <c r="A7" s="363"/>
      <c r="B7" s="359"/>
      <c r="C7" s="4" t="s">
        <v>11</v>
      </c>
      <c r="D7" s="100">
        <v>19046295</v>
      </c>
      <c r="E7" s="45">
        <v>19046295</v>
      </c>
      <c r="F7" s="45"/>
      <c r="G7" s="45"/>
      <c r="H7" s="45"/>
      <c r="I7" s="45"/>
      <c r="J7" s="45"/>
      <c r="K7" s="45"/>
      <c r="L7" s="45">
        <f t="shared" si="0"/>
        <v>19046295</v>
      </c>
      <c r="M7" s="95">
        <v>19046295</v>
      </c>
      <c r="N7" s="45">
        <f t="shared" si="1"/>
        <v>0</v>
      </c>
    </row>
    <row r="8" spans="1:15" x14ac:dyDescent="0.25">
      <c r="A8" s="363"/>
      <c r="B8" s="359"/>
      <c r="C8" s="4" t="s">
        <v>12</v>
      </c>
      <c r="D8" s="100">
        <v>153952569</v>
      </c>
      <c r="E8" s="45">
        <v>159496049</v>
      </c>
      <c r="F8" s="45"/>
      <c r="G8" s="94">
        <v>8593000</v>
      </c>
      <c r="H8" s="94"/>
      <c r="I8" s="45"/>
      <c r="J8" s="45"/>
      <c r="K8" s="45"/>
      <c r="L8" s="45">
        <f t="shared" si="0"/>
        <v>168089049</v>
      </c>
      <c r="M8" s="95">
        <v>117590123</v>
      </c>
      <c r="N8" s="45">
        <f t="shared" si="1"/>
        <v>50498926</v>
      </c>
    </row>
    <row r="9" spans="1:15" x14ac:dyDescent="0.25">
      <c r="A9" s="363"/>
      <c r="B9" s="262" t="s">
        <v>13</v>
      </c>
      <c r="C9" s="4" t="s">
        <v>14</v>
      </c>
      <c r="D9" s="100">
        <v>220000</v>
      </c>
      <c r="E9" s="45">
        <v>220000</v>
      </c>
      <c r="F9" s="45"/>
      <c r="G9" s="45"/>
      <c r="H9" s="45"/>
      <c r="I9" s="45"/>
      <c r="J9" s="45"/>
      <c r="K9" s="45"/>
      <c r="L9" s="45">
        <f t="shared" si="0"/>
        <v>220000</v>
      </c>
      <c r="M9" s="95">
        <v>144615</v>
      </c>
      <c r="N9" s="45">
        <f t="shared" si="1"/>
        <v>75385</v>
      </c>
    </row>
    <row r="10" spans="1:15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/>
      <c r="G10" s="45"/>
      <c r="H10" s="45"/>
      <c r="I10" s="45"/>
      <c r="J10" s="45"/>
      <c r="K10" s="45"/>
      <c r="L10" s="45">
        <f t="shared" si="0"/>
        <v>55500</v>
      </c>
      <c r="M10" s="95">
        <v>55500</v>
      </c>
      <c r="N10" s="45">
        <f t="shared" si="1"/>
        <v>0</v>
      </c>
    </row>
    <row r="11" spans="1:15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/>
      <c r="G11" s="45"/>
      <c r="H11" s="45"/>
      <c r="I11" s="45"/>
      <c r="J11" s="45"/>
      <c r="K11" s="45"/>
      <c r="L11" s="45">
        <f t="shared" si="0"/>
        <v>1381300</v>
      </c>
      <c r="M11" s="95">
        <v>736755</v>
      </c>
      <c r="N11" s="45">
        <f t="shared" si="1"/>
        <v>644545</v>
      </c>
    </row>
    <row r="12" spans="1:15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/>
      <c r="G12" s="45"/>
      <c r="H12" s="45"/>
      <c r="I12" s="45"/>
      <c r="J12" s="45"/>
      <c r="K12" s="45"/>
      <c r="L12" s="45">
        <f t="shared" si="0"/>
        <v>3000000</v>
      </c>
      <c r="M12" s="95">
        <v>2887210</v>
      </c>
      <c r="N12" s="45">
        <f t="shared" si="1"/>
        <v>112790</v>
      </c>
    </row>
    <row r="13" spans="1:15" x14ac:dyDescent="0.25">
      <c r="A13" s="363"/>
      <c r="B13" s="359"/>
      <c r="C13" s="4" t="s">
        <v>17</v>
      </c>
      <c r="D13" s="100">
        <v>0</v>
      </c>
      <c r="E13" s="45">
        <v>0</v>
      </c>
      <c r="F13" s="45"/>
      <c r="G13" s="45"/>
      <c r="H13" s="45"/>
      <c r="I13" s="45"/>
      <c r="J13" s="45"/>
      <c r="K13" s="45"/>
      <c r="L13" s="45">
        <f t="shared" si="0"/>
        <v>0</v>
      </c>
      <c r="M13" s="95">
        <v>0</v>
      </c>
      <c r="N13" s="45">
        <f t="shared" si="1"/>
        <v>0</v>
      </c>
    </row>
    <row r="14" spans="1:15" x14ac:dyDescent="0.25">
      <c r="A14" s="363"/>
      <c r="B14" s="359"/>
      <c r="C14" s="4" t="s">
        <v>18</v>
      </c>
      <c r="D14" s="100">
        <v>0</v>
      </c>
      <c r="E14" s="45">
        <v>0</v>
      </c>
      <c r="F14" s="45"/>
      <c r="G14" s="45"/>
      <c r="H14" s="45"/>
      <c r="I14" s="45"/>
      <c r="J14" s="45"/>
      <c r="K14" s="45"/>
      <c r="L14" s="45">
        <f t="shared" si="0"/>
        <v>0</v>
      </c>
      <c r="M14" s="95">
        <v>0</v>
      </c>
      <c r="N14" s="45">
        <f t="shared" si="1"/>
        <v>0</v>
      </c>
    </row>
    <row r="15" spans="1:15" x14ac:dyDescent="0.25">
      <c r="A15" s="363"/>
      <c r="B15" s="359" t="s">
        <v>19</v>
      </c>
      <c r="C15" s="4" t="s">
        <v>14</v>
      </c>
      <c r="D15" s="100">
        <v>5142240</v>
      </c>
      <c r="E15" s="45">
        <v>5142240</v>
      </c>
      <c r="F15" s="45">
        <v>-5000</v>
      </c>
      <c r="G15" s="45"/>
      <c r="H15" s="45"/>
      <c r="I15" s="45"/>
      <c r="J15" s="45"/>
      <c r="K15" s="45"/>
      <c r="L15" s="45">
        <f t="shared" si="0"/>
        <v>5137240</v>
      </c>
      <c r="M15" s="95">
        <v>4401692</v>
      </c>
      <c r="N15" s="45">
        <f t="shared" si="1"/>
        <v>735548</v>
      </c>
    </row>
    <row r="16" spans="1:15" x14ac:dyDescent="0.25">
      <c r="A16" s="363"/>
      <c r="B16" s="359"/>
      <c r="C16" s="4" t="s">
        <v>17</v>
      </c>
      <c r="D16" s="100">
        <v>1388404</v>
      </c>
      <c r="E16" s="45">
        <v>1378397</v>
      </c>
      <c r="F16" s="45"/>
      <c r="G16" s="45"/>
      <c r="H16" s="45"/>
      <c r="I16" s="45"/>
      <c r="J16" s="45"/>
      <c r="K16" s="45"/>
      <c r="L16" s="45">
        <f t="shared" si="0"/>
        <v>1378397</v>
      </c>
      <c r="M16" s="95">
        <v>1188438</v>
      </c>
      <c r="N16" s="45">
        <f t="shared" si="1"/>
        <v>189959</v>
      </c>
    </row>
    <row r="17" spans="1:14" x14ac:dyDescent="0.25">
      <c r="A17" s="363"/>
      <c r="B17" s="359"/>
      <c r="C17" s="4" t="s">
        <v>20</v>
      </c>
      <c r="D17" s="100">
        <v>800000</v>
      </c>
      <c r="E17" s="45">
        <v>800000</v>
      </c>
      <c r="F17" s="45"/>
      <c r="G17" s="45"/>
      <c r="H17" s="45"/>
      <c r="I17" s="45"/>
      <c r="J17" s="45"/>
      <c r="K17" s="45"/>
      <c r="L17" s="45">
        <f t="shared" si="0"/>
        <v>800000</v>
      </c>
      <c r="M17" s="95"/>
      <c r="N17" s="45">
        <f t="shared" si="1"/>
        <v>800000</v>
      </c>
    </row>
    <row r="18" spans="1:14" x14ac:dyDescent="0.25">
      <c r="A18" s="363"/>
      <c r="B18" s="359" t="s">
        <v>21</v>
      </c>
      <c r="C18" s="4" t="s">
        <v>22</v>
      </c>
      <c r="D18" s="100">
        <v>12000</v>
      </c>
      <c r="E18" s="45">
        <v>6560</v>
      </c>
      <c r="F18" s="95">
        <v>5000</v>
      </c>
      <c r="G18" s="45"/>
      <c r="H18" s="45"/>
      <c r="I18" s="45"/>
      <c r="J18" s="45"/>
      <c r="K18" s="45"/>
      <c r="L18" s="45">
        <f t="shared" si="0"/>
        <v>11560</v>
      </c>
      <c r="M18" s="95">
        <v>7380</v>
      </c>
      <c r="N18" s="64">
        <f t="shared" si="1"/>
        <v>4180</v>
      </c>
    </row>
    <row r="19" spans="1:14" x14ac:dyDescent="0.25">
      <c r="A19" s="363"/>
      <c r="B19" s="359"/>
      <c r="C19" s="4" t="s">
        <v>14</v>
      </c>
      <c r="D19" s="100">
        <v>4620000</v>
      </c>
      <c r="E19" s="45">
        <v>4620867</v>
      </c>
      <c r="F19" s="95">
        <v>-187</v>
      </c>
      <c r="G19" s="45"/>
      <c r="H19" s="45"/>
      <c r="I19" s="45"/>
      <c r="J19" s="45"/>
      <c r="K19" s="45"/>
      <c r="L19" s="45">
        <f t="shared" si="0"/>
        <v>4620680</v>
      </c>
      <c r="M19" s="95">
        <v>3816420</v>
      </c>
      <c r="N19" s="45">
        <f t="shared" si="1"/>
        <v>804260</v>
      </c>
    </row>
    <row r="20" spans="1:14" x14ac:dyDescent="0.25">
      <c r="A20" s="363"/>
      <c r="B20" s="359"/>
      <c r="C20" s="4" t="s">
        <v>17</v>
      </c>
      <c r="D20" s="100">
        <v>3240</v>
      </c>
      <c r="E20" s="45">
        <v>3240</v>
      </c>
      <c r="F20" s="95"/>
      <c r="G20" s="45"/>
      <c r="H20" s="45"/>
      <c r="I20" s="45"/>
      <c r="J20" s="45"/>
      <c r="K20" s="45"/>
      <c r="L20" s="45">
        <f t="shared" si="0"/>
        <v>3240</v>
      </c>
      <c r="M20" s="95">
        <v>1989</v>
      </c>
      <c r="N20" s="45">
        <f t="shared" si="1"/>
        <v>1251</v>
      </c>
    </row>
    <row r="21" spans="1:14" x14ac:dyDescent="0.25">
      <c r="A21" s="363"/>
      <c r="B21" s="359"/>
      <c r="C21" s="4" t="s">
        <v>23</v>
      </c>
      <c r="D21" s="100">
        <v>2432</v>
      </c>
      <c r="E21" s="45">
        <v>1287</v>
      </c>
      <c r="F21" s="95">
        <v>187</v>
      </c>
      <c r="G21" s="45"/>
      <c r="H21" s="45"/>
      <c r="I21" s="45"/>
      <c r="J21" s="45"/>
      <c r="K21" s="45"/>
      <c r="L21" s="45">
        <f t="shared" si="0"/>
        <v>1474</v>
      </c>
      <c r="M21" s="95">
        <v>1474</v>
      </c>
      <c r="N21" s="64">
        <f t="shared" si="1"/>
        <v>0</v>
      </c>
    </row>
    <row r="22" spans="1:14" x14ac:dyDescent="0.25">
      <c r="A22" s="363"/>
      <c r="B22" s="359"/>
      <c r="C22" s="4" t="s">
        <v>18</v>
      </c>
      <c r="D22" s="100">
        <v>0</v>
      </c>
      <c r="E22" s="45">
        <v>5278</v>
      </c>
      <c r="F22" s="95"/>
      <c r="G22" s="45"/>
      <c r="H22" s="45"/>
      <c r="I22" s="45"/>
      <c r="J22" s="45"/>
      <c r="K22" s="45"/>
      <c r="L22" s="45">
        <f t="shared" si="0"/>
        <v>5278</v>
      </c>
      <c r="M22" s="95">
        <v>3738</v>
      </c>
      <c r="N22" s="64">
        <f t="shared" si="1"/>
        <v>1540</v>
      </c>
    </row>
    <row r="23" spans="1:14" x14ac:dyDescent="0.25">
      <c r="A23" s="363"/>
      <c r="B23" s="359" t="s">
        <v>24</v>
      </c>
      <c r="C23" s="4" t="s">
        <v>22</v>
      </c>
      <c r="D23" s="100">
        <v>70000</v>
      </c>
      <c r="E23" s="45">
        <v>45063</v>
      </c>
      <c r="F23" s="95"/>
      <c r="G23" s="45"/>
      <c r="H23" s="45"/>
      <c r="I23" s="45"/>
      <c r="J23" s="45"/>
      <c r="K23" s="45"/>
      <c r="L23" s="45">
        <f t="shared" si="0"/>
        <v>45063</v>
      </c>
      <c r="M23" s="95">
        <v>45063</v>
      </c>
      <c r="N23" s="45">
        <f t="shared" si="1"/>
        <v>0</v>
      </c>
    </row>
    <row r="24" spans="1:14" x14ac:dyDescent="0.25">
      <c r="A24" s="363"/>
      <c r="B24" s="359"/>
      <c r="C24" s="4" t="s">
        <v>14</v>
      </c>
      <c r="D24" s="100">
        <v>1220000</v>
      </c>
      <c r="E24" s="45">
        <v>1243217</v>
      </c>
      <c r="F24" s="45"/>
      <c r="G24" s="45"/>
      <c r="H24" s="45"/>
      <c r="I24" s="45"/>
      <c r="J24" s="45"/>
      <c r="K24" s="45"/>
      <c r="L24" s="45">
        <f t="shared" si="0"/>
        <v>1243217</v>
      </c>
      <c r="M24" s="95">
        <v>1089170</v>
      </c>
      <c r="N24" s="45">
        <f t="shared" si="1"/>
        <v>154047</v>
      </c>
    </row>
    <row r="25" spans="1:14" ht="15.75" thickBot="1" x14ac:dyDescent="0.3">
      <c r="A25" s="381"/>
      <c r="B25" s="379"/>
      <c r="C25" s="25" t="s">
        <v>17</v>
      </c>
      <c r="D25" s="101">
        <v>0</v>
      </c>
      <c r="E25" s="46">
        <v>12167</v>
      </c>
      <c r="F25" s="46"/>
      <c r="G25" s="46"/>
      <c r="H25" s="46"/>
      <c r="I25" s="46"/>
      <c r="J25" s="46"/>
      <c r="K25" s="46"/>
      <c r="L25" s="46">
        <f t="shared" si="0"/>
        <v>12167</v>
      </c>
      <c r="M25" s="180">
        <v>12167</v>
      </c>
      <c r="N25" s="65">
        <f t="shared" si="1"/>
        <v>0</v>
      </c>
    </row>
    <row r="26" spans="1:14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1069674</v>
      </c>
      <c r="F26" s="47"/>
      <c r="G26" s="47"/>
      <c r="H26" s="47"/>
      <c r="I26" s="47">
        <v>88664</v>
      </c>
      <c r="J26" s="48"/>
      <c r="K26" s="48"/>
      <c r="L26" s="48">
        <f t="shared" si="0"/>
        <v>1158338</v>
      </c>
      <c r="M26" s="181">
        <v>809660</v>
      </c>
      <c r="N26" s="48">
        <f t="shared" si="1"/>
        <v>348678</v>
      </c>
    </row>
    <row r="27" spans="1:14" x14ac:dyDescent="0.25">
      <c r="A27" s="363"/>
      <c r="B27" s="359"/>
      <c r="C27" s="4" t="s">
        <v>11</v>
      </c>
      <c r="D27" s="100">
        <v>634424</v>
      </c>
      <c r="E27" s="45">
        <v>634424</v>
      </c>
      <c r="F27" s="45"/>
      <c r="G27" s="45"/>
      <c r="H27" s="45"/>
      <c r="I27" s="45"/>
      <c r="J27" s="45"/>
      <c r="K27" s="45"/>
      <c r="L27" s="45">
        <f t="shared" si="0"/>
        <v>634424</v>
      </c>
      <c r="M27" s="95">
        <v>634424</v>
      </c>
      <c r="N27" s="45">
        <f t="shared" si="1"/>
        <v>0</v>
      </c>
    </row>
    <row r="28" spans="1:14" ht="15.75" thickBot="1" x14ac:dyDescent="0.3">
      <c r="A28" s="381"/>
      <c r="B28" s="264" t="s">
        <v>21</v>
      </c>
      <c r="C28" s="25" t="s">
        <v>14</v>
      </c>
      <c r="D28" s="101">
        <v>650000</v>
      </c>
      <c r="E28" s="46">
        <v>650000</v>
      </c>
      <c r="F28" s="46"/>
      <c r="G28" s="46"/>
      <c r="H28" s="46"/>
      <c r="I28" s="46"/>
      <c r="J28" s="46"/>
      <c r="K28" s="46">
        <f>90000+10000</f>
        <v>100000</v>
      </c>
      <c r="L28" s="46">
        <f t="shared" si="0"/>
        <v>750000</v>
      </c>
      <c r="M28" s="180">
        <v>694525</v>
      </c>
      <c r="N28" s="65">
        <f t="shared" si="1"/>
        <v>55475</v>
      </c>
    </row>
    <row r="29" spans="1:14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360306</v>
      </c>
      <c r="F29" s="48"/>
      <c r="G29" s="48"/>
      <c r="H29" s="48">
        <v>-270229</v>
      </c>
      <c r="I29" s="48"/>
      <c r="J29" s="48"/>
      <c r="K29" s="48"/>
      <c r="L29" s="48">
        <f t="shared" si="0"/>
        <v>90077</v>
      </c>
      <c r="M29" s="182">
        <v>90077</v>
      </c>
      <c r="N29" s="48">
        <f t="shared" si="1"/>
        <v>0</v>
      </c>
    </row>
    <row r="30" spans="1:14" x14ac:dyDescent="0.25">
      <c r="A30" s="356"/>
      <c r="B30" s="358"/>
      <c r="C30" s="23" t="s">
        <v>167</v>
      </c>
      <c r="D30" s="103">
        <v>70000</v>
      </c>
      <c r="E30" s="48">
        <v>70000</v>
      </c>
      <c r="F30" s="48"/>
      <c r="G30" s="48"/>
      <c r="H30" s="48"/>
      <c r="I30" s="48"/>
      <c r="J30" s="48"/>
      <c r="K30" s="48"/>
      <c r="L30" s="45">
        <f t="shared" si="0"/>
        <v>70000</v>
      </c>
      <c r="M30" s="182">
        <v>52500</v>
      </c>
      <c r="N30" s="45">
        <f t="shared" si="1"/>
        <v>17500</v>
      </c>
    </row>
    <row r="31" spans="1:14" x14ac:dyDescent="0.25">
      <c r="A31" s="363"/>
      <c r="B31" s="359"/>
      <c r="C31" s="4" t="s">
        <v>11</v>
      </c>
      <c r="D31" s="100">
        <v>557124</v>
      </c>
      <c r="E31" s="45">
        <v>557124</v>
      </c>
      <c r="F31" s="45"/>
      <c r="G31" s="45"/>
      <c r="H31" s="45"/>
      <c r="I31" s="45"/>
      <c r="J31" s="45"/>
      <c r="K31" s="45"/>
      <c r="L31" s="45">
        <f t="shared" si="0"/>
        <v>557124</v>
      </c>
      <c r="M31" s="95">
        <v>557124</v>
      </c>
      <c r="N31" s="45">
        <f t="shared" si="1"/>
        <v>0</v>
      </c>
    </row>
    <row r="32" spans="1:14" x14ac:dyDescent="0.25">
      <c r="A32" s="363"/>
      <c r="B32" s="262" t="s">
        <v>21</v>
      </c>
      <c r="C32" s="4" t="s">
        <v>14</v>
      </c>
      <c r="D32" s="100">
        <v>100000</v>
      </c>
      <c r="E32" s="45">
        <v>295585</v>
      </c>
      <c r="F32" s="45"/>
      <c r="G32" s="45"/>
      <c r="H32" s="45"/>
      <c r="I32" s="64"/>
      <c r="J32" s="64"/>
      <c r="K32" s="45"/>
      <c r="L32" s="45">
        <f t="shared" si="0"/>
        <v>295585</v>
      </c>
      <c r="M32" s="95">
        <v>196125</v>
      </c>
      <c r="N32" s="45">
        <f t="shared" si="1"/>
        <v>99460</v>
      </c>
    </row>
    <row r="33" spans="1:14" ht="15.75" thickBot="1" x14ac:dyDescent="0.3">
      <c r="A33" s="355"/>
      <c r="B33" s="261" t="s">
        <v>24</v>
      </c>
      <c r="C33" s="13" t="s">
        <v>14</v>
      </c>
      <c r="D33" s="104">
        <v>28000</v>
      </c>
      <c r="E33" s="49">
        <v>32415</v>
      </c>
      <c r="F33" s="49"/>
      <c r="G33" s="49"/>
      <c r="H33" s="49"/>
      <c r="I33" s="49"/>
      <c r="J33" s="49"/>
      <c r="K33" s="49"/>
      <c r="L33" s="46">
        <f t="shared" si="0"/>
        <v>32415</v>
      </c>
      <c r="M33" s="90">
        <v>32415</v>
      </c>
      <c r="N33" s="46">
        <f t="shared" si="1"/>
        <v>0</v>
      </c>
    </row>
    <row r="34" spans="1:14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4642359</v>
      </c>
      <c r="F34" s="47"/>
      <c r="G34" s="47"/>
      <c r="H34" s="47"/>
      <c r="I34" s="47">
        <v>88664</v>
      </c>
      <c r="J34" s="47"/>
      <c r="K34" s="47"/>
      <c r="L34" s="48">
        <f t="shared" si="0"/>
        <v>4731023</v>
      </c>
      <c r="M34" s="181">
        <v>3490522</v>
      </c>
      <c r="N34" s="48">
        <f t="shared" si="1"/>
        <v>1240501</v>
      </c>
    </row>
    <row r="35" spans="1:14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/>
      <c r="G35" s="48"/>
      <c r="H35" s="48"/>
      <c r="I35" s="48"/>
      <c r="J35" s="48"/>
      <c r="K35" s="48"/>
      <c r="L35" s="45">
        <f t="shared" si="0"/>
        <v>140000</v>
      </c>
      <c r="M35" s="182">
        <v>105000</v>
      </c>
      <c r="N35" s="45">
        <f t="shared" si="1"/>
        <v>35000</v>
      </c>
    </row>
    <row r="36" spans="1:14" x14ac:dyDescent="0.25">
      <c r="A36" s="363"/>
      <c r="B36" s="359"/>
      <c r="C36" s="4" t="s">
        <v>11</v>
      </c>
      <c r="D36" s="100">
        <v>84464</v>
      </c>
      <c r="E36" s="45">
        <v>84464</v>
      </c>
      <c r="F36" s="45"/>
      <c r="G36" s="45"/>
      <c r="H36" s="45"/>
      <c r="I36" s="45"/>
      <c r="J36" s="45"/>
      <c r="K36" s="45"/>
      <c r="L36" s="45">
        <f t="shared" si="0"/>
        <v>84464</v>
      </c>
      <c r="M36" s="95">
        <v>84464</v>
      </c>
      <c r="N36" s="45">
        <f t="shared" si="1"/>
        <v>0</v>
      </c>
    </row>
    <row r="37" spans="1:14" x14ac:dyDescent="0.25">
      <c r="A37" s="363"/>
      <c r="B37" s="262" t="s">
        <v>13</v>
      </c>
      <c r="C37" s="4" t="s">
        <v>14</v>
      </c>
      <c r="D37" s="100">
        <v>330000</v>
      </c>
      <c r="E37" s="45">
        <v>330000</v>
      </c>
      <c r="F37" s="45"/>
      <c r="G37" s="45"/>
      <c r="H37" s="45"/>
      <c r="I37" s="45"/>
      <c r="J37" s="45"/>
      <c r="K37" s="45">
        <v>20000</v>
      </c>
      <c r="L37" s="45">
        <f t="shared" si="0"/>
        <v>350000</v>
      </c>
      <c r="M37" s="95">
        <v>336005</v>
      </c>
      <c r="N37" s="64">
        <f t="shared" si="1"/>
        <v>13995</v>
      </c>
    </row>
    <row r="38" spans="1:14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/>
      <c r="G38" s="45"/>
      <c r="H38" s="45"/>
      <c r="I38" s="45"/>
      <c r="J38" s="45"/>
      <c r="K38" s="45"/>
      <c r="L38" s="45">
        <f t="shared" si="0"/>
        <v>720000</v>
      </c>
      <c r="M38" s="95">
        <v>679050</v>
      </c>
      <c r="N38" s="45">
        <f t="shared" si="1"/>
        <v>40950</v>
      </c>
    </row>
    <row r="39" spans="1:14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/>
      <c r="G39" s="45"/>
      <c r="H39" s="45"/>
      <c r="I39" s="45"/>
      <c r="J39" s="45"/>
      <c r="K39" s="45"/>
      <c r="L39" s="45">
        <f t="shared" si="0"/>
        <v>0</v>
      </c>
      <c r="M39" s="95">
        <v>0</v>
      </c>
      <c r="N39" s="45">
        <f t="shared" si="1"/>
        <v>0</v>
      </c>
    </row>
    <row r="40" spans="1:14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/>
      <c r="G40" s="46"/>
      <c r="H40" s="46"/>
      <c r="I40" s="46"/>
      <c r="J40" s="46"/>
      <c r="K40" s="46"/>
      <c r="L40" s="46">
        <f t="shared" si="0"/>
        <v>0</v>
      </c>
      <c r="M40" s="180">
        <v>0</v>
      </c>
      <c r="N40" s="46">
        <f t="shared" si="1"/>
        <v>0</v>
      </c>
    </row>
    <row r="41" spans="1:14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1164504</v>
      </c>
      <c r="F41" s="47"/>
      <c r="G41" s="47"/>
      <c r="H41" s="47">
        <v>-71122</v>
      </c>
      <c r="I41" s="47">
        <v>88664</v>
      </c>
      <c r="J41" s="48"/>
      <c r="K41" s="48"/>
      <c r="L41" s="48">
        <f t="shared" si="0"/>
        <v>1182046</v>
      </c>
      <c r="M41" s="181">
        <v>833369</v>
      </c>
      <c r="N41" s="48">
        <f t="shared" si="1"/>
        <v>348677</v>
      </c>
    </row>
    <row r="42" spans="1:14" x14ac:dyDescent="0.25">
      <c r="A42" s="356"/>
      <c r="B42" s="358"/>
      <c r="C42" s="23" t="s">
        <v>167</v>
      </c>
      <c r="D42" s="103">
        <v>70000</v>
      </c>
      <c r="E42" s="48">
        <v>70000</v>
      </c>
      <c r="F42" s="48"/>
      <c r="G42" s="48"/>
      <c r="H42" s="48"/>
      <c r="I42" s="48"/>
      <c r="J42" s="48"/>
      <c r="K42" s="48"/>
      <c r="L42" s="45">
        <f t="shared" si="0"/>
        <v>70000</v>
      </c>
      <c r="M42" s="182">
        <v>52500</v>
      </c>
      <c r="N42" s="45">
        <f t="shared" si="1"/>
        <v>17500</v>
      </c>
    </row>
    <row r="43" spans="1:14" x14ac:dyDescent="0.25">
      <c r="A43" s="363"/>
      <c r="B43" s="359"/>
      <c r="C43" s="4" t="s">
        <v>11</v>
      </c>
      <c r="D43" s="100">
        <v>512783</v>
      </c>
      <c r="E43" s="45">
        <v>512783</v>
      </c>
      <c r="F43" s="45"/>
      <c r="G43" s="45"/>
      <c r="H43" s="45"/>
      <c r="I43" s="45"/>
      <c r="J43" s="45"/>
      <c r="K43" s="45"/>
      <c r="L43" s="45">
        <f t="shared" si="0"/>
        <v>512783</v>
      </c>
      <c r="M43" s="95">
        <v>512783</v>
      </c>
      <c r="N43" s="45">
        <f t="shared" si="1"/>
        <v>0</v>
      </c>
    </row>
    <row r="44" spans="1:14" x14ac:dyDescent="0.25">
      <c r="A44" s="363"/>
      <c r="B44" s="262" t="s">
        <v>21</v>
      </c>
      <c r="C44" s="4" t="s">
        <v>14</v>
      </c>
      <c r="D44" s="100">
        <v>350000</v>
      </c>
      <c r="E44" s="45">
        <v>350000</v>
      </c>
      <c r="F44" s="45"/>
      <c r="G44" s="45"/>
      <c r="H44" s="45"/>
      <c r="I44" s="45"/>
      <c r="J44" s="45"/>
      <c r="K44" s="45"/>
      <c r="L44" s="45">
        <f t="shared" si="0"/>
        <v>350000</v>
      </c>
      <c r="M44" s="95">
        <v>346225</v>
      </c>
      <c r="N44" s="45">
        <f t="shared" si="1"/>
        <v>3775</v>
      </c>
    </row>
    <row r="45" spans="1:14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/>
      <c r="G45" s="45"/>
      <c r="H45" s="45"/>
      <c r="I45" s="45"/>
      <c r="J45" s="45"/>
      <c r="K45" s="45"/>
      <c r="L45" s="45">
        <f t="shared" si="0"/>
        <v>0</v>
      </c>
      <c r="M45" s="95">
        <v>0</v>
      </c>
      <c r="N45" s="45">
        <f t="shared" si="1"/>
        <v>0</v>
      </c>
    </row>
    <row r="46" spans="1:14" x14ac:dyDescent="0.25">
      <c r="A46" s="363"/>
      <c r="B46" s="359"/>
      <c r="C46" s="4" t="s">
        <v>14</v>
      </c>
      <c r="D46" s="100">
        <v>0</v>
      </c>
      <c r="E46" s="45">
        <v>0</v>
      </c>
      <c r="F46" s="45"/>
      <c r="G46" s="45"/>
      <c r="H46" s="45"/>
      <c r="I46" s="45"/>
      <c r="J46" s="45"/>
      <c r="K46" s="45"/>
      <c r="L46" s="45">
        <f t="shared" si="0"/>
        <v>0</v>
      </c>
      <c r="M46" s="95">
        <v>0</v>
      </c>
      <c r="N46" s="45">
        <f t="shared" si="1"/>
        <v>0</v>
      </c>
    </row>
    <row r="47" spans="1:14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/>
      <c r="G47" s="46"/>
      <c r="H47" s="46"/>
      <c r="I47" s="46"/>
      <c r="J47" s="46"/>
      <c r="K47" s="46"/>
      <c r="L47" s="46">
        <f t="shared" si="0"/>
        <v>0</v>
      </c>
      <c r="M47" s="180">
        <v>0</v>
      </c>
      <c r="N47" s="46">
        <f t="shared" si="1"/>
        <v>0</v>
      </c>
    </row>
    <row r="48" spans="1:14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1140954</v>
      </c>
      <c r="F48" s="48"/>
      <c r="G48" s="48"/>
      <c r="H48" s="48"/>
      <c r="I48" s="48">
        <v>88664</v>
      </c>
      <c r="J48" s="48"/>
      <c r="K48" s="48"/>
      <c r="L48" s="48">
        <f t="shared" si="0"/>
        <v>1229618</v>
      </c>
      <c r="M48" s="182">
        <v>857175</v>
      </c>
      <c r="N48" s="48">
        <f t="shared" si="1"/>
        <v>372443</v>
      </c>
    </row>
    <row r="49" spans="1:14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/>
      <c r="G49" s="45"/>
      <c r="H49" s="45"/>
      <c r="I49" s="45"/>
      <c r="J49" s="45"/>
      <c r="K49" s="45"/>
      <c r="L49" s="45">
        <f t="shared" si="0"/>
        <v>1197415</v>
      </c>
      <c r="M49" s="95">
        <v>1197415</v>
      </c>
      <c r="N49" s="45">
        <f t="shared" si="1"/>
        <v>0</v>
      </c>
    </row>
    <row r="50" spans="1:14" ht="15.75" thickBot="1" x14ac:dyDescent="0.3">
      <c r="A50" s="355"/>
      <c r="B50" s="265" t="s">
        <v>21</v>
      </c>
      <c r="C50" s="13" t="s">
        <v>14</v>
      </c>
      <c r="D50" s="104">
        <v>320000</v>
      </c>
      <c r="E50" s="49">
        <v>320000</v>
      </c>
      <c r="F50" s="49"/>
      <c r="G50" s="49"/>
      <c r="H50" s="49"/>
      <c r="I50" s="49"/>
      <c r="J50" s="49"/>
      <c r="K50" s="49">
        <v>60000</v>
      </c>
      <c r="L50" s="46">
        <f t="shared" si="0"/>
        <v>380000</v>
      </c>
      <c r="M50" s="90">
        <v>355288</v>
      </c>
      <c r="N50" s="65">
        <f t="shared" si="1"/>
        <v>24712</v>
      </c>
    </row>
    <row r="51" spans="1:14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1069674</v>
      </c>
      <c r="F51" s="47"/>
      <c r="G51" s="47"/>
      <c r="H51" s="47"/>
      <c r="I51" s="47">
        <v>88664</v>
      </c>
      <c r="J51" s="47"/>
      <c r="K51" s="47"/>
      <c r="L51" s="48">
        <f t="shared" si="0"/>
        <v>1158338</v>
      </c>
      <c r="M51" s="181">
        <v>809661</v>
      </c>
      <c r="N51" s="48">
        <f t="shared" si="1"/>
        <v>348677</v>
      </c>
    </row>
    <row r="52" spans="1:14" x14ac:dyDescent="0.25">
      <c r="A52" s="363"/>
      <c r="B52" s="359"/>
      <c r="C52" s="4" t="s">
        <v>11</v>
      </c>
      <c r="D52" s="100">
        <v>631636</v>
      </c>
      <c r="E52" s="45">
        <v>631636</v>
      </c>
      <c r="F52" s="45"/>
      <c r="G52" s="45"/>
      <c r="H52" s="45"/>
      <c r="I52" s="45"/>
      <c r="J52" s="45"/>
      <c r="K52" s="45"/>
      <c r="L52" s="45">
        <f t="shared" si="0"/>
        <v>631636</v>
      </c>
      <c r="M52" s="95">
        <v>631636</v>
      </c>
      <c r="N52" s="45">
        <f t="shared" si="1"/>
        <v>0</v>
      </c>
    </row>
    <row r="53" spans="1:14" ht="15.75" thickBot="1" x14ac:dyDescent="0.3">
      <c r="A53" s="381"/>
      <c r="B53" s="264" t="s">
        <v>21</v>
      </c>
      <c r="C53" s="25" t="s">
        <v>14</v>
      </c>
      <c r="D53" s="101">
        <v>400000</v>
      </c>
      <c r="E53" s="46">
        <v>400000</v>
      </c>
      <c r="F53" s="46"/>
      <c r="G53" s="46"/>
      <c r="H53" s="46"/>
      <c r="I53" s="46"/>
      <c r="J53" s="46"/>
      <c r="K53" s="46">
        <f>30000+20000</f>
        <v>50000</v>
      </c>
      <c r="L53" s="46">
        <f t="shared" si="0"/>
        <v>450000</v>
      </c>
      <c r="M53" s="180">
        <v>412051</v>
      </c>
      <c r="N53" s="65">
        <f t="shared" si="1"/>
        <v>37949</v>
      </c>
    </row>
    <row r="54" spans="1:14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/>
      <c r="G54" s="48"/>
      <c r="H54" s="48"/>
      <c r="I54" s="48"/>
      <c r="J54" s="48"/>
      <c r="K54" s="48"/>
      <c r="L54" s="48">
        <f t="shared" si="0"/>
        <v>0</v>
      </c>
      <c r="M54" s="182">
        <v>0</v>
      </c>
      <c r="N54" s="48">
        <f t="shared" si="1"/>
        <v>0</v>
      </c>
    </row>
    <row r="55" spans="1:14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/>
      <c r="G55" s="45"/>
      <c r="H55" s="45"/>
      <c r="I55" s="45"/>
      <c r="J55" s="45"/>
      <c r="K55" s="45"/>
      <c r="L55" s="45">
        <f t="shared" si="0"/>
        <v>1192001</v>
      </c>
      <c r="M55" s="95">
        <v>1192001</v>
      </c>
      <c r="N55" s="45">
        <f t="shared" si="1"/>
        <v>0</v>
      </c>
    </row>
    <row r="56" spans="1:14" ht="15.75" thickBot="1" x14ac:dyDescent="0.3">
      <c r="A56" s="355"/>
      <c r="B56" s="261" t="s">
        <v>21</v>
      </c>
      <c r="C56" s="13" t="s">
        <v>14</v>
      </c>
      <c r="D56" s="104">
        <v>500000</v>
      </c>
      <c r="E56" s="49">
        <v>500000</v>
      </c>
      <c r="F56" s="49"/>
      <c r="G56" s="49"/>
      <c r="H56" s="49"/>
      <c r="I56" s="49"/>
      <c r="J56" s="49"/>
      <c r="K56" s="49"/>
      <c r="L56" s="46">
        <f t="shared" si="0"/>
        <v>500000</v>
      </c>
      <c r="M56" s="90">
        <v>410885</v>
      </c>
      <c r="N56" s="46">
        <f t="shared" si="1"/>
        <v>89115</v>
      </c>
    </row>
    <row r="57" spans="1:14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/>
      <c r="G57" s="47"/>
      <c r="H57" s="47"/>
      <c r="I57" s="47"/>
      <c r="J57" s="47"/>
      <c r="K57" s="47"/>
      <c r="L57" s="48">
        <f t="shared" si="0"/>
        <v>204579</v>
      </c>
      <c r="M57" s="181">
        <v>102290</v>
      </c>
      <c r="N57" s="48">
        <f t="shared" si="1"/>
        <v>102289</v>
      </c>
    </row>
    <row r="58" spans="1:14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/>
      <c r="G58" s="48"/>
      <c r="H58" s="48"/>
      <c r="I58" s="48"/>
      <c r="J58" s="48"/>
      <c r="K58" s="48"/>
      <c r="L58" s="45">
        <f t="shared" si="0"/>
        <v>140000</v>
      </c>
      <c r="M58" s="182">
        <v>70000</v>
      </c>
      <c r="N58" s="45">
        <f t="shared" si="1"/>
        <v>70000</v>
      </c>
    </row>
    <row r="59" spans="1:14" x14ac:dyDescent="0.25">
      <c r="A59" s="363"/>
      <c r="B59" s="359"/>
      <c r="C59" s="4" t="s">
        <v>11</v>
      </c>
      <c r="D59" s="100">
        <v>424001</v>
      </c>
      <c r="E59" s="45">
        <v>424001</v>
      </c>
      <c r="F59" s="45"/>
      <c r="G59" s="45"/>
      <c r="H59" s="45"/>
      <c r="I59" s="45"/>
      <c r="J59" s="45"/>
      <c r="K59" s="45"/>
      <c r="L59" s="45">
        <f t="shared" si="0"/>
        <v>424001</v>
      </c>
      <c r="M59" s="95">
        <v>424001</v>
      </c>
      <c r="N59" s="45">
        <f t="shared" si="1"/>
        <v>0</v>
      </c>
    </row>
    <row r="60" spans="1:14" x14ac:dyDescent="0.25">
      <c r="A60" s="355"/>
      <c r="B60" s="262" t="s">
        <v>21</v>
      </c>
      <c r="C60" s="4" t="s">
        <v>14</v>
      </c>
      <c r="D60" s="100">
        <v>500000</v>
      </c>
      <c r="E60" s="45">
        <v>464775</v>
      </c>
      <c r="F60" s="49"/>
      <c r="G60" s="49"/>
      <c r="H60" s="49"/>
      <c r="I60" s="49"/>
      <c r="J60" s="49"/>
      <c r="K60" s="49">
        <v>60000</v>
      </c>
      <c r="L60" s="45">
        <f t="shared" si="0"/>
        <v>524775</v>
      </c>
      <c r="M60" s="90">
        <v>520930</v>
      </c>
      <c r="N60" s="64">
        <f t="shared" si="1"/>
        <v>3845</v>
      </c>
    </row>
    <row r="61" spans="1:14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/>
      <c r="G61" s="49"/>
      <c r="H61" s="49"/>
      <c r="I61" s="49"/>
      <c r="J61" s="49"/>
      <c r="K61" s="49"/>
      <c r="L61" s="45">
        <f t="shared" si="0"/>
        <v>4000</v>
      </c>
      <c r="M61" s="90">
        <v>4000</v>
      </c>
      <c r="N61" s="49">
        <f t="shared" si="1"/>
        <v>0</v>
      </c>
    </row>
    <row r="62" spans="1:14" x14ac:dyDescent="0.25">
      <c r="A62" s="355"/>
      <c r="B62" s="364"/>
      <c r="C62" s="93" t="s">
        <v>17</v>
      </c>
      <c r="D62" s="105">
        <v>0</v>
      </c>
      <c r="E62" s="49">
        <v>47980</v>
      </c>
      <c r="F62" s="49"/>
      <c r="G62" s="49"/>
      <c r="H62" s="49"/>
      <c r="I62" s="49"/>
      <c r="J62" s="49"/>
      <c r="K62" s="49"/>
      <c r="L62" s="45">
        <f t="shared" si="0"/>
        <v>47980</v>
      </c>
      <c r="M62" s="90">
        <v>1080</v>
      </c>
      <c r="N62" s="176">
        <f t="shared" si="1"/>
        <v>46900</v>
      </c>
    </row>
    <row r="63" spans="1:14" ht="15.75" thickBot="1" x14ac:dyDescent="0.3">
      <c r="A63" s="381"/>
      <c r="B63" s="385"/>
      <c r="C63" s="25" t="s">
        <v>14</v>
      </c>
      <c r="D63" s="101">
        <v>42000</v>
      </c>
      <c r="E63" s="46">
        <v>25245</v>
      </c>
      <c r="F63" s="46"/>
      <c r="G63" s="46"/>
      <c r="H63" s="46"/>
      <c r="I63" s="46"/>
      <c r="J63" s="46"/>
      <c r="K63" s="46">
        <f>8000+7000</f>
        <v>15000</v>
      </c>
      <c r="L63" s="46">
        <f t="shared" si="0"/>
        <v>40245</v>
      </c>
      <c r="M63" s="180">
        <v>27570</v>
      </c>
      <c r="N63" s="65">
        <f t="shared" si="1"/>
        <v>12675</v>
      </c>
    </row>
    <row r="64" spans="1:14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/>
      <c r="G64" s="48"/>
      <c r="H64" s="48"/>
      <c r="I64" s="48"/>
      <c r="J64" s="48"/>
      <c r="K64" s="48"/>
      <c r="L64" s="48">
        <f t="shared" si="0"/>
        <v>0</v>
      </c>
      <c r="M64" s="182">
        <v>0</v>
      </c>
      <c r="N64" s="48">
        <f t="shared" si="1"/>
        <v>0</v>
      </c>
    </row>
    <row r="65" spans="1:15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/>
      <c r="G65" s="48"/>
      <c r="H65" s="48"/>
      <c r="I65" s="48"/>
      <c r="J65" s="48"/>
      <c r="K65" s="48"/>
      <c r="L65" s="45">
        <f t="shared" si="0"/>
        <v>140000</v>
      </c>
      <c r="M65" s="182">
        <v>105000</v>
      </c>
      <c r="N65" s="45">
        <f t="shared" si="1"/>
        <v>35000</v>
      </c>
    </row>
    <row r="66" spans="1:15" x14ac:dyDescent="0.25">
      <c r="A66" s="363"/>
      <c r="B66" s="359"/>
      <c r="C66" s="4" t="s">
        <v>11</v>
      </c>
      <c r="D66" s="100">
        <v>966236</v>
      </c>
      <c r="E66" s="45">
        <v>966236</v>
      </c>
      <c r="F66" s="45"/>
      <c r="G66" s="45"/>
      <c r="H66" s="45"/>
      <c r="I66" s="45"/>
      <c r="J66" s="45"/>
      <c r="K66" s="45"/>
      <c r="L66" s="45">
        <f t="shared" si="0"/>
        <v>966236</v>
      </c>
      <c r="M66" s="95">
        <v>966236</v>
      </c>
      <c r="N66" s="45">
        <f t="shared" si="1"/>
        <v>0</v>
      </c>
    </row>
    <row r="67" spans="1:15" x14ac:dyDescent="0.25">
      <c r="A67" s="363"/>
      <c r="B67" s="6" t="s">
        <v>21</v>
      </c>
      <c r="C67" s="4" t="s">
        <v>14</v>
      </c>
      <c r="D67" s="100">
        <v>530000</v>
      </c>
      <c r="E67" s="45">
        <v>530000</v>
      </c>
      <c r="F67" s="45"/>
      <c r="G67" s="45"/>
      <c r="H67" s="45"/>
      <c r="I67" s="45"/>
      <c r="J67" s="45"/>
      <c r="K67" s="45">
        <v>10000</v>
      </c>
      <c r="L67" s="45">
        <f t="shared" si="0"/>
        <v>540000</v>
      </c>
      <c r="M67" s="95">
        <v>534140</v>
      </c>
      <c r="N67" s="64">
        <f t="shared" si="1"/>
        <v>5860</v>
      </c>
    </row>
    <row r="68" spans="1:15" ht="15.75" thickBot="1" x14ac:dyDescent="0.3">
      <c r="A68" s="355"/>
      <c r="B68" s="265" t="s">
        <v>24</v>
      </c>
      <c r="C68" s="13" t="s">
        <v>14</v>
      </c>
      <c r="D68" s="104">
        <v>80000</v>
      </c>
      <c r="E68" s="49">
        <v>80000</v>
      </c>
      <c r="F68" s="49"/>
      <c r="G68" s="49"/>
      <c r="H68" s="49"/>
      <c r="I68" s="49"/>
      <c r="J68" s="49"/>
      <c r="K68" s="49"/>
      <c r="L68" s="46">
        <f t="shared" si="0"/>
        <v>80000</v>
      </c>
      <c r="M68" s="90">
        <v>70600</v>
      </c>
      <c r="N68" s="46">
        <f t="shared" si="1"/>
        <v>9400</v>
      </c>
    </row>
    <row r="69" spans="1:15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2845475</v>
      </c>
      <c r="F69" s="47"/>
      <c r="G69" s="47">
        <v>-151767</v>
      </c>
      <c r="H69" s="47">
        <v>-1287000</v>
      </c>
      <c r="I69" s="47">
        <v>88664</v>
      </c>
      <c r="J69" s="47"/>
      <c r="K69" s="47"/>
      <c r="L69" s="48">
        <f t="shared" si="0"/>
        <v>1495372</v>
      </c>
      <c r="M69" s="181">
        <v>856729</v>
      </c>
      <c r="N69" s="48">
        <f t="shared" si="1"/>
        <v>638643</v>
      </c>
    </row>
    <row r="70" spans="1:15" x14ac:dyDescent="0.25">
      <c r="A70" s="363"/>
      <c r="B70" s="359"/>
      <c r="C70" s="4" t="s">
        <v>11</v>
      </c>
      <c r="D70" s="100">
        <v>247863</v>
      </c>
      <c r="E70" s="45">
        <v>247863</v>
      </c>
      <c r="F70" s="45"/>
      <c r="G70" s="45"/>
      <c r="H70" s="45"/>
      <c r="I70" s="45"/>
      <c r="J70" s="45"/>
      <c r="K70" s="45"/>
      <c r="L70" s="45">
        <f t="shared" ref="L70:L103" si="2">E70+F70+G70+H70+I70+K70+J70</f>
        <v>247863</v>
      </c>
      <c r="M70" s="95">
        <v>247863</v>
      </c>
      <c r="N70" s="45">
        <f t="shared" si="1"/>
        <v>0</v>
      </c>
    </row>
    <row r="71" spans="1:15" ht="15.75" thickBot="1" x14ac:dyDescent="0.3">
      <c r="A71" s="381"/>
      <c r="B71" s="264" t="s">
        <v>21</v>
      </c>
      <c r="C71" s="25" t="s">
        <v>14</v>
      </c>
      <c r="D71" s="101">
        <v>500000</v>
      </c>
      <c r="E71" s="46">
        <v>657000</v>
      </c>
      <c r="F71" s="46"/>
      <c r="G71" s="46"/>
      <c r="H71" s="46"/>
      <c r="I71" s="46"/>
      <c r="J71" s="46"/>
      <c r="K71" s="46">
        <v>43000</v>
      </c>
      <c r="L71" s="46">
        <f t="shared" si="2"/>
        <v>700000</v>
      </c>
      <c r="M71" s="180">
        <v>582325</v>
      </c>
      <c r="N71" s="46">
        <f t="shared" si="1"/>
        <v>117675</v>
      </c>
    </row>
    <row r="72" spans="1:15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/>
      <c r="G72" s="47"/>
      <c r="H72" s="47"/>
      <c r="I72" s="47"/>
      <c r="J72" s="48"/>
      <c r="K72" s="48"/>
      <c r="L72" s="48">
        <f t="shared" si="2"/>
        <v>215698</v>
      </c>
      <c r="M72" s="181">
        <v>0</v>
      </c>
      <c r="N72" s="48">
        <f t="shared" ref="N72:N142" si="3">L72-M72</f>
        <v>215698</v>
      </c>
    </row>
    <row r="73" spans="1:15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/>
      <c r="G73" s="45"/>
      <c r="H73" s="45"/>
      <c r="I73" s="45"/>
      <c r="J73" s="45"/>
      <c r="K73" s="45"/>
      <c r="L73" s="45">
        <f t="shared" si="2"/>
        <v>1302014</v>
      </c>
      <c r="M73" s="95">
        <v>1302014</v>
      </c>
      <c r="N73" s="45">
        <f t="shared" si="3"/>
        <v>0</v>
      </c>
    </row>
    <row r="74" spans="1:15" s="277" customFormat="1" x14ac:dyDescent="0.25">
      <c r="A74" s="363"/>
      <c r="B74" s="279" t="s">
        <v>21</v>
      </c>
      <c r="C74" s="272" t="s">
        <v>14</v>
      </c>
      <c r="D74" s="273">
        <v>580000</v>
      </c>
      <c r="E74" s="274">
        <v>580000</v>
      </c>
      <c r="F74" s="275">
        <v>-10000</v>
      </c>
      <c r="G74" s="274"/>
      <c r="H74" s="274"/>
      <c r="I74" s="274"/>
      <c r="J74" s="274"/>
      <c r="K74" s="274"/>
      <c r="L74" s="274">
        <f t="shared" si="2"/>
        <v>570000</v>
      </c>
      <c r="M74" s="274">
        <v>456210</v>
      </c>
      <c r="N74" s="274">
        <f t="shared" si="3"/>
        <v>113790</v>
      </c>
      <c r="O74" s="276"/>
    </row>
    <row r="75" spans="1:15" s="277" customFormat="1" ht="15.75" thickBot="1" x14ac:dyDescent="0.3">
      <c r="A75" s="381"/>
      <c r="B75" s="280" t="s">
        <v>24</v>
      </c>
      <c r="C75" s="281" t="s">
        <v>14</v>
      </c>
      <c r="D75" s="282">
        <v>50000</v>
      </c>
      <c r="E75" s="283">
        <v>50000</v>
      </c>
      <c r="F75" s="284">
        <v>10000</v>
      </c>
      <c r="G75" s="283"/>
      <c r="H75" s="283"/>
      <c r="I75" s="283"/>
      <c r="J75" s="283"/>
      <c r="K75" s="283"/>
      <c r="L75" s="283">
        <f t="shared" si="2"/>
        <v>60000</v>
      </c>
      <c r="M75" s="283">
        <v>53940</v>
      </c>
      <c r="N75" s="284">
        <f t="shared" si="3"/>
        <v>6060</v>
      </c>
      <c r="O75" s="276"/>
    </row>
    <row r="76" spans="1:15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/>
      <c r="G76" s="48"/>
      <c r="H76" s="48"/>
      <c r="I76" s="48"/>
      <c r="J76" s="48"/>
      <c r="K76" s="48"/>
      <c r="L76" s="48">
        <f t="shared" si="2"/>
        <v>1069674</v>
      </c>
      <c r="M76" s="182">
        <v>837545</v>
      </c>
      <c r="N76" s="48">
        <f t="shared" si="3"/>
        <v>232129</v>
      </c>
    </row>
    <row r="77" spans="1:15" x14ac:dyDescent="0.25">
      <c r="A77" s="363"/>
      <c r="B77" s="359"/>
      <c r="C77" s="4" t="s">
        <v>11</v>
      </c>
      <c r="D77" s="100">
        <v>443024</v>
      </c>
      <c r="E77" s="45">
        <v>443024</v>
      </c>
      <c r="F77" s="45"/>
      <c r="G77" s="45"/>
      <c r="H77" s="45"/>
      <c r="I77" s="45"/>
      <c r="J77" s="45"/>
      <c r="K77" s="45"/>
      <c r="L77" s="45">
        <f t="shared" si="2"/>
        <v>443024</v>
      </c>
      <c r="M77" s="95">
        <v>443024</v>
      </c>
      <c r="N77" s="45">
        <f t="shared" si="3"/>
        <v>0</v>
      </c>
    </row>
    <row r="78" spans="1:15" x14ac:dyDescent="0.25">
      <c r="A78" s="363"/>
      <c r="B78" s="262" t="s">
        <v>21</v>
      </c>
      <c r="C78" s="4" t="s">
        <v>14</v>
      </c>
      <c r="D78" s="100">
        <v>560000</v>
      </c>
      <c r="E78" s="45">
        <v>560000</v>
      </c>
      <c r="F78" s="45"/>
      <c r="G78" s="45"/>
      <c r="H78" s="45"/>
      <c r="I78" s="45"/>
      <c r="J78" s="45"/>
      <c r="K78" s="45"/>
      <c r="L78" s="45">
        <f t="shared" si="2"/>
        <v>560000</v>
      </c>
      <c r="M78" s="95">
        <v>492589</v>
      </c>
      <c r="N78" s="45">
        <f t="shared" si="3"/>
        <v>67411</v>
      </c>
    </row>
    <row r="79" spans="1:15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/>
      <c r="G79" s="49"/>
      <c r="H79" s="49"/>
      <c r="I79" s="49"/>
      <c r="J79" s="49"/>
      <c r="K79" s="49"/>
      <c r="L79" s="45">
        <f t="shared" si="2"/>
        <v>4000</v>
      </c>
      <c r="M79" s="90">
        <v>4000</v>
      </c>
      <c r="N79" s="45">
        <f t="shared" si="3"/>
        <v>0</v>
      </c>
    </row>
    <row r="80" spans="1:15" x14ac:dyDescent="0.25">
      <c r="A80" s="355"/>
      <c r="B80" s="364"/>
      <c r="C80" s="13" t="s">
        <v>14</v>
      </c>
      <c r="D80" s="104">
        <v>25000</v>
      </c>
      <c r="E80" s="49">
        <v>19920</v>
      </c>
      <c r="F80" s="49"/>
      <c r="G80" s="49"/>
      <c r="H80" s="49"/>
      <c r="I80" s="49"/>
      <c r="J80" s="49"/>
      <c r="K80" s="49"/>
      <c r="L80" s="45">
        <f t="shared" si="2"/>
        <v>19920</v>
      </c>
      <c r="M80" s="90">
        <v>3565</v>
      </c>
      <c r="N80" s="45">
        <f t="shared" si="3"/>
        <v>16355</v>
      </c>
    </row>
    <row r="81" spans="1:14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/>
      <c r="G81" s="49"/>
      <c r="H81" s="49"/>
      <c r="I81" s="49"/>
      <c r="J81" s="49"/>
      <c r="K81" s="49"/>
      <c r="L81" s="46">
        <f t="shared" si="2"/>
        <v>1080</v>
      </c>
      <c r="M81" s="90">
        <v>1080</v>
      </c>
      <c r="N81" s="46">
        <f t="shared" si="3"/>
        <v>0</v>
      </c>
    </row>
    <row r="82" spans="1:14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1069674</v>
      </c>
      <c r="F82" s="47"/>
      <c r="G82" s="47"/>
      <c r="H82" s="47"/>
      <c r="I82" s="47">
        <v>88664</v>
      </c>
      <c r="J82" s="47">
        <v>90000</v>
      </c>
      <c r="K82" s="47"/>
      <c r="L82" s="48">
        <f t="shared" si="2"/>
        <v>1248338</v>
      </c>
      <c r="M82" s="181">
        <v>741987</v>
      </c>
      <c r="N82" s="48">
        <f t="shared" si="3"/>
        <v>506351</v>
      </c>
    </row>
    <row r="83" spans="1:14" x14ac:dyDescent="0.25">
      <c r="A83" s="392"/>
      <c r="B83" s="359"/>
      <c r="C83" s="4" t="s">
        <v>11</v>
      </c>
      <c r="D83" s="100">
        <v>564849</v>
      </c>
      <c r="E83" s="45">
        <v>564849</v>
      </c>
      <c r="F83" s="45"/>
      <c r="G83" s="45"/>
      <c r="H83" s="45"/>
      <c r="I83" s="45"/>
      <c r="J83" s="45"/>
      <c r="K83" s="45"/>
      <c r="L83" s="45">
        <f t="shared" si="2"/>
        <v>564849</v>
      </c>
      <c r="M83" s="95">
        <v>564849</v>
      </c>
      <c r="N83" s="45">
        <f t="shared" si="3"/>
        <v>0</v>
      </c>
    </row>
    <row r="84" spans="1:14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170000</v>
      </c>
      <c r="F84" s="46"/>
      <c r="G84" s="46"/>
      <c r="H84" s="46"/>
      <c r="I84" s="46"/>
      <c r="J84" s="46"/>
      <c r="K84" s="46">
        <v>-70000</v>
      </c>
      <c r="L84" s="46">
        <f t="shared" si="2"/>
        <v>100000</v>
      </c>
      <c r="M84" s="180">
        <v>50080</v>
      </c>
      <c r="N84" s="46">
        <f t="shared" si="3"/>
        <v>49920</v>
      </c>
    </row>
    <row r="85" spans="1:14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1069674</v>
      </c>
      <c r="F85" s="48"/>
      <c r="G85" s="48"/>
      <c r="H85" s="48"/>
      <c r="I85" s="48">
        <v>88664</v>
      </c>
      <c r="J85" s="48"/>
      <c r="K85" s="177"/>
      <c r="L85" s="48">
        <f t="shared" si="2"/>
        <v>1158338</v>
      </c>
      <c r="M85" s="182">
        <v>809661</v>
      </c>
      <c r="N85" s="48">
        <f t="shared" si="3"/>
        <v>348677</v>
      </c>
    </row>
    <row r="86" spans="1:14" x14ac:dyDescent="0.25">
      <c r="A86" s="365"/>
      <c r="B86" s="358"/>
      <c r="C86" s="23" t="s">
        <v>167</v>
      </c>
      <c r="D86" s="103">
        <v>70000</v>
      </c>
      <c r="E86" s="48">
        <v>70000</v>
      </c>
      <c r="F86" s="48"/>
      <c r="G86" s="48"/>
      <c r="H86" s="48"/>
      <c r="I86" s="48"/>
      <c r="J86" s="48"/>
      <c r="K86" s="48"/>
      <c r="L86" s="45">
        <f t="shared" si="2"/>
        <v>70000</v>
      </c>
      <c r="M86" s="182">
        <v>35000</v>
      </c>
      <c r="N86" s="45">
        <f t="shared" si="3"/>
        <v>35000</v>
      </c>
    </row>
    <row r="87" spans="1:14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/>
      <c r="G87" s="45"/>
      <c r="H87" s="45"/>
      <c r="I87" s="45"/>
      <c r="J87" s="45"/>
      <c r="K87" s="45"/>
      <c r="L87" s="45">
        <f t="shared" si="2"/>
        <v>1170142</v>
      </c>
      <c r="M87" s="95">
        <v>1170142</v>
      </c>
      <c r="N87" s="45">
        <f t="shared" si="3"/>
        <v>0</v>
      </c>
    </row>
    <row r="88" spans="1:14" x14ac:dyDescent="0.25">
      <c r="A88" s="365"/>
      <c r="B88" s="6" t="s">
        <v>21</v>
      </c>
      <c r="C88" s="4" t="s">
        <v>14</v>
      </c>
      <c r="D88" s="100">
        <v>740000</v>
      </c>
      <c r="E88" s="45">
        <v>707640</v>
      </c>
      <c r="F88" s="45"/>
      <c r="G88" s="45"/>
      <c r="H88" s="45"/>
      <c r="I88" s="45"/>
      <c r="J88" s="45"/>
      <c r="K88" s="45">
        <f>50000+28000</f>
        <v>78000</v>
      </c>
      <c r="L88" s="45">
        <f t="shared" si="2"/>
        <v>785640</v>
      </c>
      <c r="M88" s="95">
        <v>775115</v>
      </c>
      <c r="N88" s="64">
        <f t="shared" si="3"/>
        <v>10525</v>
      </c>
    </row>
    <row r="89" spans="1:14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/>
      <c r="G89" s="49"/>
      <c r="H89" s="49"/>
      <c r="I89" s="49"/>
      <c r="J89" s="49"/>
      <c r="K89" s="49"/>
      <c r="L89" s="45">
        <f t="shared" si="2"/>
        <v>5000</v>
      </c>
      <c r="M89" s="90">
        <v>5000</v>
      </c>
      <c r="N89" s="45">
        <f t="shared" si="3"/>
        <v>0</v>
      </c>
    </row>
    <row r="90" spans="1:14" x14ac:dyDescent="0.25">
      <c r="A90" s="365"/>
      <c r="B90" s="364"/>
      <c r="C90" s="13" t="s">
        <v>14</v>
      </c>
      <c r="D90" s="104">
        <v>0</v>
      </c>
      <c r="E90" s="49">
        <v>26010</v>
      </c>
      <c r="F90" s="49"/>
      <c r="G90" s="49"/>
      <c r="H90" s="49"/>
      <c r="I90" s="49"/>
      <c r="J90" s="49"/>
      <c r="K90" s="49">
        <v>5000</v>
      </c>
      <c r="L90" s="45">
        <f t="shared" si="2"/>
        <v>31010</v>
      </c>
      <c r="M90" s="90">
        <v>30970</v>
      </c>
      <c r="N90" s="94">
        <f t="shared" si="3"/>
        <v>40</v>
      </c>
    </row>
    <row r="91" spans="1:14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/>
      <c r="G91" s="46"/>
      <c r="H91" s="46"/>
      <c r="I91" s="46"/>
      <c r="J91" s="46"/>
      <c r="K91" s="46"/>
      <c r="L91" s="46">
        <f t="shared" si="2"/>
        <v>1350</v>
      </c>
      <c r="M91" s="180">
        <v>1350</v>
      </c>
      <c r="N91" s="46">
        <f t="shared" si="3"/>
        <v>0</v>
      </c>
    </row>
    <row r="92" spans="1:14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3488941</v>
      </c>
      <c r="F92" s="48"/>
      <c r="G92" s="48"/>
      <c r="H92" s="48">
        <v>-678000</v>
      </c>
      <c r="I92" s="48"/>
      <c r="J92" s="48"/>
      <c r="K92" s="48"/>
      <c r="L92" s="48">
        <f t="shared" si="2"/>
        <v>2810941</v>
      </c>
      <c r="M92" s="182">
        <v>1405471</v>
      </c>
      <c r="N92" s="48">
        <f t="shared" si="3"/>
        <v>1405470</v>
      </c>
    </row>
    <row r="93" spans="1:14" x14ac:dyDescent="0.25">
      <c r="A93" s="363"/>
      <c r="B93" s="359"/>
      <c r="C93" s="4" t="s">
        <v>11</v>
      </c>
      <c r="D93" s="100">
        <v>35259</v>
      </c>
      <c r="E93" s="45">
        <v>35259</v>
      </c>
      <c r="F93" s="45"/>
      <c r="G93" s="45"/>
      <c r="H93" s="45"/>
      <c r="I93" s="45"/>
      <c r="J93" s="45"/>
      <c r="K93" s="45"/>
      <c r="L93" s="45">
        <f t="shared" si="2"/>
        <v>35259</v>
      </c>
      <c r="M93" s="95">
        <v>35259</v>
      </c>
      <c r="N93" s="45">
        <f t="shared" si="3"/>
        <v>0</v>
      </c>
    </row>
    <row r="94" spans="1:14" x14ac:dyDescent="0.25">
      <c r="A94" s="363"/>
      <c r="B94" s="357" t="s">
        <v>21</v>
      </c>
      <c r="C94" s="92" t="s">
        <v>22</v>
      </c>
      <c r="D94" s="106">
        <v>0</v>
      </c>
      <c r="E94" s="45">
        <v>0</v>
      </c>
      <c r="F94" s="45"/>
      <c r="G94" s="45"/>
      <c r="H94" s="45"/>
      <c r="I94" s="45"/>
      <c r="J94" s="45"/>
      <c r="K94" s="45"/>
      <c r="L94" s="45">
        <f t="shared" si="2"/>
        <v>0</v>
      </c>
      <c r="M94" s="95">
        <v>0</v>
      </c>
      <c r="N94" s="45">
        <f t="shared" si="3"/>
        <v>0</v>
      </c>
    </row>
    <row r="95" spans="1:14" x14ac:dyDescent="0.25">
      <c r="A95" s="363"/>
      <c r="B95" s="364"/>
      <c r="C95" s="4" t="s">
        <v>14</v>
      </c>
      <c r="D95" s="100">
        <v>800000</v>
      </c>
      <c r="E95" s="45">
        <v>793840</v>
      </c>
      <c r="F95" s="45"/>
      <c r="G95" s="45"/>
      <c r="H95" s="45"/>
      <c r="I95" s="45"/>
      <c r="J95" s="45"/>
      <c r="K95" s="45"/>
      <c r="L95" s="45">
        <f t="shared" si="2"/>
        <v>793840</v>
      </c>
      <c r="M95" s="95">
        <v>728000</v>
      </c>
      <c r="N95" s="45">
        <f t="shared" si="3"/>
        <v>65840</v>
      </c>
    </row>
    <row r="96" spans="1:14" x14ac:dyDescent="0.25">
      <c r="A96" s="355"/>
      <c r="B96" s="358"/>
      <c r="C96" s="93" t="s">
        <v>17</v>
      </c>
      <c r="D96" s="105">
        <v>0</v>
      </c>
      <c r="E96" s="49">
        <v>1080</v>
      </c>
      <c r="F96" s="49"/>
      <c r="G96" s="49"/>
      <c r="H96" s="49"/>
      <c r="I96" s="49"/>
      <c r="J96" s="49"/>
      <c r="K96" s="49"/>
      <c r="L96" s="45">
        <f t="shared" si="2"/>
        <v>1080</v>
      </c>
      <c r="M96" s="90">
        <v>0</v>
      </c>
      <c r="N96" s="49">
        <f t="shared" si="3"/>
        <v>1080</v>
      </c>
    </row>
    <row r="97" spans="1:14" x14ac:dyDescent="0.25">
      <c r="A97" s="355"/>
      <c r="B97" s="357" t="s">
        <v>24</v>
      </c>
      <c r="C97" s="93" t="s">
        <v>22</v>
      </c>
      <c r="D97" s="105">
        <v>0</v>
      </c>
      <c r="E97" s="49">
        <v>12000</v>
      </c>
      <c r="F97" s="49"/>
      <c r="G97" s="49"/>
      <c r="H97" s="49"/>
      <c r="I97" s="49"/>
      <c r="J97" s="49"/>
      <c r="K97" s="49"/>
      <c r="L97" s="45">
        <f t="shared" si="2"/>
        <v>12000</v>
      </c>
      <c r="M97" s="90">
        <v>12000</v>
      </c>
      <c r="N97" s="176">
        <f t="shared" si="3"/>
        <v>0</v>
      </c>
    </row>
    <row r="98" spans="1:14" x14ac:dyDescent="0.25">
      <c r="A98" s="355"/>
      <c r="B98" s="364"/>
      <c r="C98" s="93" t="s">
        <v>17</v>
      </c>
      <c r="D98" s="105">
        <v>0</v>
      </c>
      <c r="E98" s="49">
        <v>3240</v>
      </c>
      <c r="F98" s="49"/>
      <c r="G98" s="49"/>
      <c r="H98" s="49"/>
      <c r="I98" s="49"/>
      <c r="J98" s="49"/>
      <c r="K98" s="49"/>
      <c r="L98" s="45">
        <f t="shared" si="2"/>
        <v>3240</v>
      </c>
      <c r="M98" s="90">
        <v>3240</v>
      </c>
      <c r="N98" s="176">
        <f t="shared" si="3"/>
        <v>0</v>
      </c>
    </row>
    <row r="99" spans="1:14" ht="15.75" thickBot="1" x14ac:dyDescent="0.3">
      <c r="A99" s="381"/>
      <c r="B99" s="385"/>
      <c r="C99" s="25" t="s">
        <v>14</v>
      </c>
      <c r="D99" s="101">
        <v>400000</v>
      </c>
      <c r="E99" s="46">
        <v>389840</v>
      </c>
      <c r="F99" s="46"/>
      <c r="G99" s="46"/>
      <c r="H99" s="46"/>
      <c r="I99" s="46"/>
      <c r="J99" s="46"/>
      <c r="K99" s="46"/>
      <c r="L99" s="46">
        <f t="shared" si="2"/>
        <v>389840</v>
      </c>
      <c r="M99" s="180">
        <v>375760</v>
      </c>
      <c r="N99" s="46">
        <f t="shared" si="3"/>
        <v>14080</v>
      </c>
    </row>
    <row r="100" spans="1:14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111081</v>
      </c>
      <c r="F100" s="47"/>
      <c r="G100" s="47"/>
      <c r="H100" s="47">
        <v>-83311</v>
      </c>
      <c r="I100" s="47"/>
      <c r="J100" s="48"/>
      <c r="K100" s="48"/>
      <c r="L100" s="48">
        <f t="shared" si="2"/>
        <v>27770</v>
      </c>
      <c r="M100" s="181">
        <v>27770</v>
      </c>
      <c r="N100" s="48">
        <f t="shared" si="3"/>
        <v>0</v>
      </c>
    </row>
    <row r="101" spans="1:14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/>
      <c r="G101" s="48"/>
      <c r="H101" s="48"/>
      <c r="I101" s="48"/>
      <c r="J101" s="48"/>
      <c r="K101" s="48"/>
      <c r="L101" s="45">
        <f t="shared" si="2"/>
        <v>270088</v>
      </c>
      <c r="M101" s="182">
        <v>270088</v>
      </c>
      <c r="N101" s="45">
        <f t="shared" si="3"/>
        <v>0</v>
      </c>
    </row>
    <row r="102" spans="1:14" x14ac:dyDescent="0.25">
      <c r="A102" s="365"/>
      <c r="B102" s="263" t="s">
        <v>24</v>
      </c>
      <c r="C102" s="91" t="s">
        <v>14</v>
      </c>
      <c r="D102" s="107">
        <v>0</v>
      </c>
      <c r="E102" s="81">
        <v>16050</v>
      </c>
      <c r="F102" s="81"/>
      <c r="G102" s="81"/>
      <c r="H102" s="81"/>
      <c r="I102" s="81"/>
      <c r="J102" s="81"/>
      <c r="K102" s="81"/>
      <c r="L102" s="45">
        <f t="shared" si="2"/>
        <v>16050</v>
      </c>
      <c r="M102" s="183">
        <v>12525</v>
      </c>
      <c r="N102" s="178">
        <f t="shared" si="3"/>
        <v>3525</v>
      </c>
    </row>
    <row r="103" spans="1:14" ht="15.75" thickBot="1" x14ac:dyDescent="0.3">
      <c r="A103" s="395"/>
      <c r="B103" s="264" t="s">
        <v>21</v>
      </c>
      <c r="C103" s="25" t="s">
        <v>14</v>
      </c>
      <c r="D103" s="101">
        <v>240000</v>
      </c>
      <c r="E103" s="46">
        <v>223950</v>
      </c>
      <c r="F103" s="46"/>
      <c r="G103" s="46"/>
      <c r="H103" s="46"/>
      <c r="I103" s="46"/>
      <c r="J103" s="46"/>
      <c r="K103" s="46"/>
      <c r="L103" s="46">
        <f t="shared" si="2"/>
        <v>223950</v>
      </c>
      <c r="M103" s="180">
        <v>187710</v>
      </c>
      <c r="N103" s="46">
        <f t="shared" si="3"/>
        <v>36240</v>
      </c>
    </row>
    <row r="104" spans="1:14" ht="34.5" customHeight="1" thickTop="1" x14ac:dyDescent="0.25">
      <c r="A104" s="469" t="s">
        <v>146</v>
      </c>
      <c r="B104" s="470"/>
      <c r="C104" s="471"/>
      <c r="D104" s="211">
        <f t="shared" ref="D104:N104" si="4">SUM(D5:D103)</f>
        <v>271483850</v>
      </c>
      <c r="E104" s="211">
        <f t="shared" si="4"/>
        <v>277395292</v>
      </c>
      <c r="F104" s="211">
        <f t="shared" si="4"/>
        <v>0</v>
      </c>
      <c r="G104" s="211">
        <f t="shared" si="4"/>
        <v>5336017</v>
      </c>
      <c r="H104" s="211">
        <f t="shared" si="4"/>
        <v>-3081582</v>
      </c>
      <c r="I104" s="211">
        <f t="shared" si="4"/>
        <v>797976</v>
      </c>
      <c r="J104" s="211">
        <f t="shared" si="4"/>
        <v>90000</v>
      </c>
      <c r="K104" s="211">
        <f t="shared" si="4"/>
        <v>371000</v>
      </c>
      <c r="L104" s="211">
        <f t="shared" ref="L104" si="5">E104+F104+G104+H104+I104+K104</f>
        <v>280818703</v>
      </c>
      <c r="M104" s="212">
        <f>SUM(M5:M103)</f>
        <v>209000405</v>
      </c>
      <c r="N104" s="213">
        <f t="shared" si="4"/>
        <v>71908298</v>
      </c>
    </row>
    <row r="105" spans="1:14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2002265</v>
      </c>
      <c r="F105" s="45"/>
      <c r="G105" s="45"/>
      <c r="H105" s="45"/>
      <c r="I105" s="45">
        <v>81530</v>
      </c>
      <c r="J105" s="45"/>
      <c r="K105" s="45"/>
      <c r="L105" s="45">
        <f t="shared" ref="L105:L106" si="6">E105+F105+G105+H105+I105+K105+J105</f>
        <v>2083795</v>
      </c>
      <c r="M105" s="95">
        <v>910902</v>
      </c>
      <c r="N105" s="45">
        <f t="shared" si="3"/>
        <v>1172893</v>
      </c>
    </row>
    <row r="106" spans="1:14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/>
      <c r="G106" s="45"/>
      <c r="H106" s="45"/>
      <c r="I106" s="45"/>
      <c r="J106" s="45"/>
      <c r="K106" s="45"/>
      <c r="L106" s="45">
        <f t="shared" si="6"/>
        <v>254755</v>
      </c>
      <c r="M106" s="95">
        <v>35540</v>
      </c>
      <c r="N106" s="45">
        <f t="shared" si="3"/>
        <v>219215</v>
      </c>
    </row>
    <row r="107" spans="1:14" x14ac:dyDescent="0.25">
      <c r="A107" s="397"/>
      <c r="B107" s="359"/>
      <c r="C107" s="18" t="s">
        <v>44</v>
      </c>
      <c r="D107" s="51">
        <f>SUM(D105:D106)</f>
        <v>2257020</v>
      </c>
      <c r="E107" s="51">
        <f>SUM(E105:E106)</f>
        <v>2257020</v>
      </c>
      <c r="F107" s="51">
        <f t="shared" ref="F107:N107" si="7">SUM(F105:F106)</f>
        <v>0</v>
      </c>
      <c r="G107" s="51">
        <f t="shared" si="7"/>
        <v>0</v>
      </c>
      <c r="H107" s="51">
        <f t="shared" si="7"/>
        <v>0</v>
      </c>
      <c r="I107" s="51">
        <f t="shared" si="7"/>
        <v>81530</v>
      </c>
      <c r="J107" s="51">
        <f t="shared" si="7"/>
        <v>0</v>
      </c>
      <c r="K107" s="51">
        <f t="shared" si="7"/>
        <v>0</v>
      </c>
      <c r="L107" s="51">
        <f>SUM(L105:L106)</f>
        <v>2338550</v>
      </c>
      <c r="M107" s="185">
        <f t="shared" si="7"/>
        <v>946442</v>
      </c>
      <c r="N107" s="51">
        <f t="shared" si="7"/>
        <v>1392108</v>
      </c>
    </row>
    <row r="108" spans="1:14" x14ac:dyDescent="0.25">
      <c r="A108" s="397"/>
      <c r="B108" s="359"/>
      <c r="C108" s="220" t="s">
        <v>45</v>
      </c>
      <c r="D108" s="215">
        <v>210655</v>
      </c>
      <c r="E108" s="215">
        <v>210655</v>
      </c>
      <c r="F108" s="215"/>
      <c r="G108" s="215"/>
      <c r="H108" s="215"/>
      <c r="I108" s="215">
        <v>7134</v>
      </c>
      <c r="J108" s="215"/>
      <c r="K108" s="215"/>
      <c r="L108" s="216">
        <f t="shared" ref="L108" si="8">E108+F108+G108+H108+I108+K108</f>
        <v>217789</v>
      </c>
      <c r="M108" s="217">
        <v>93230</v>
      </c>
      <c r="N108" s="216">
        <f t="shared" si="3"/>
        <v>124559</v>
      </c>
    </row>
    <row r="109" spans="1:14" x14ac:dyDescent="0.25">
      <c r="A109" s="397"/>
      <c r="B109" s="359"/>
      <c r="C109" s="4" t="s">
        <v>46</v>
      </c>
      <c r="D109" s="100">
        <v>0</v>
      </c>
      <c r="E109" s="45">
        <v>3181</v>
      </c>
      <c r="F109" s="45"/>
      <c r="G109" s="45"/>
      <c r="H109" s="45"/>
      <c r="I109" s="45"/>
      <c r="J109" s="45"/>
      <c r="K109" s="45"/>
      <c r="L109" s="45">
        <f t="shared" ref="L109:L112" si="9">E109+F109+G109+H109+I109+K109+J109</f>
        <v>3181</v>
      </c>
      <c r="M109" s="95">
        <v>3181</v>
      </c>
      <c r="N109" s="94">
        <f t="shared" si="3"/>
        <v>0</v>
      </c>
    </row>
    <row r="110" spans="1:14" x14ac:dyDescent="0.25">
      <c r="A110" s="397"/>
      <c r="B110" s="359"/>
      <c r="C110" s="4" t="s">
        <v>56</v>
      </c>
      <c r="D110" s="100">
        <v>0</v>
      </c>
      <c r="E110" s="45">
        <v>428</v>
      </c>
      <c r="F110" s="45"/>
      <c r="G110" s="45"/>
      <c r="H110" s="45"/>
      <c r="I110" s="45"/>
      <c r="J110" s="45"/>
      <c r="K110" s="45"/>
      <c r="L110" s="45">
        <f t="shared" si="9"/>
        <v>428</v>
      </c>
      <c r="M110" s="95">
        <v>428</v>
      </c>
      <c r="N110" s="94">
        <f t="shared" si="3"/>
        <v>0</v>
      </c>
    </row>
    <row r="111" spans="1:14" x14ac:dyDescent="0.25">
      <c r="A111" s="397"/>
      <c r="B111" s="359"/>
      <c r="C111" s="4" t="s">
        <v>47</v>
      </c>
      <c r="D111" s="100">
        <v>0</v>
      </c>
      <c r="E111" s="45">
        <v>1900</v>
      </c>
      <c r="F111" s="45"/>
      <c r="G111" s="45"/>
      <c r="H111" s="45"/>
      <c r="I111" s="45"/>
      <c r="J111" s="45"/>
      <c r="K111" s="45"/>
      <c r="L111" s="45">
        <f t="shared" si="9"/>
        <v>1900</v>
      </c>
      <c r="M111" s="95">
        <v>1900</v>
      </c>
      <c r="N111" s="94">
        <f t="shared" si="3"/>
        <v>0</v>
      </c>
    </row>
    <row r="112" spans="1:14" x14ac:dyDescent="0.25">
      <c r="A112" s="397"/>
      <c r="B112" s="359"/>
      <c r="C112" s="4" t="s">
        <v>48</v>
      </c>
      <c r="D112" s="100">
        <v>0</v>
      </c>
      <c r="E112" s="45">
        <v>975</v>
      </c>
      <c r="F112" s="45"/>
      <c r="G112" s="45"/>
      <c r="H112" s="45"/>
      <c r="I112" s="45"/>
      <c r="J112" s="45"/>
      <c r="K112" s="45"/>
      <c r="L112" s="45">
        <f t="shared" si="9"/>
        <v>975</v>
      </c>
      <c r="M112" s="95">
        <v>975</v>
      </c>
      <c r="N112" s="94">
        <f t="shared" si="3"/>
        <v>0</v>
      </c>
    </row>
    <row r="113" spans="1:14" x14ac:dyDescent="0.25">
      <c r="A113" s="397"/>
      <c r="B113" s="359"/>
      <c r="C113" s="18" t="s">
        <v>49</v>
      </c>
      <c r="D113" s="51">
        <f t="shared" ref="D113:N113" si="10">SUM(D109:D112)</f>
        <v>0</v>
      </c>
      <c r="E113" s="51">
        <f t="shared" si="10"/>
        <v>6484</v>
      </c>
      <c r="F113" s="51">
        <f t="shared" si="10"/>
        <v>0</v>
      </c>
      <c r="G113" s="51">
        <f t="shared" si="10"/>
        <v>0</v>
      </c>
      <c r="H113" s="51">
        <f t="shared" si="10"/>
        <v>0</v>
      </c>
      <c r="I113" s="51">
        <f t="shared" si="10"/>
        <v>0</v>
      </c>
      <c r="J113" s="51">
        <f t="shared" si="10"/>
        <v>0</v>
      </c>
      <c r="K113" s="51">
        <f t="shared" si="10"/>
        <v>0</v>
      </c>
      <c r="L113" s="51">
        <f t="shared" si="10"/>
        <v>6484</v>
      </c>
      <c r="M113" s="185">
        <f t="shared" si="10"/>
        <v>6484</v>
      </c>
      <c r="N113" s="96">
        <f t="shared" si="10"/>
        <v>0</v>
      </c>
    </row>
    <row r="114" spans="1:14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64"/>
      <c r="G114" s="45"/>
      <c r="H114" s="45"/>
      <c r="I114" s="45"/>
      <c r="J114" s="45"/>
      <c r="K114" s="45"/>
      <c r="L114" s="45">
        <f t="shared" ref="L114:L120" si="11">E114+F114+G114+H114+I114+K114+J114</f>
        <v>5152927</v>
      </c>
      <c r="M114" s="95">
        <v>3571107</v>
      </c>
      <c r="N114" s="45">
        <f t="shared" si="3"/>
        <v>1581820</v>
      </c>
    </row>
    <row r="115" spans="1:14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/>
      <c r="G115" s="45"/>
      <c r="H115" s="45"/>
      <c r="I115" s="45"/>
      <c r="J115" s="45"/>
      <c r="K115" s="45"/>
      <c r="L115" s="45">
        <f t="shared" si="11"/>
        <v>200000</v>
      </c>
      <c r="M115" s="95">
        <v>50000</v>
      </c>
      <c r="N115" s="45">
        <f t="shared" si="3"/>
        <v>150000</v>
      </c>
    </row>
    <row r="116" spans="1:14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/>
      <c r="G116" s="45"/>
      <c r="H116" s="45"/>
      <c r="I116" s="45"/>
      <c r="J116" s="45"/>
      <c r="K116" s="45"/>
      <c r="L116" s="45">
        <f t="shared" si="11"/>
        <v>10000</v>
      </c>
      <c r="M116" s="95">
        <v>0</v>
      </c>
      <c r="N116" s="45">
        <f t="shared" si="3"/>
        <v>10000</v>
      </c>
    </row>
    <row r="117" spans="1:14" x14ac:dyDescent="0.25">
      <c r="A117" s="397"/>
      <c r="B117" s="359"/>
      <c r="C117" s="4" t="s">
        <v>52</v>
      </c>
      <c r="D117" s="100">
        <v>0</v>
      </c>
      <c r="E117" s="45">
        <v>0</v>
      </c>
      <c r="F117" s="45"/>
      <c r="G117" s="45"/>
      <c r="H117" s="45"/>
      <c r="I117" s="45"/>
      <c r="J117" s="45"/>
      <c r="K117" s="45"/>
      <c r="L117" s="45">
        <f t="shared" si="11"/>
        <v>0</v>
      </c>
      <c r="M117" s="95">
        <v>0</v>
      </c>
      <c r="N117" s="45">
        <f t="shared" si="3"/>
        <v>0</v>
      </c>
    </row>
    <row r="118" spans="1:14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/>
      <c r="G118" s="45"/>
      <c r="H118" s="45"/>
      <c r="I118" s="45"/>
      <c r="J118" s="45"/>
      <c r="K118" s="45"/>
      <c r="L118" s="45">
        <f t="shared" si="11"/>
        <v>24000</v>
      </c>
      <c r="M118" s="95">
        <v>6000</v>
      </c>
      <c r="N118" s="45">
        <f t="shared" si="3"/>
        <v>18000</v>
      </c>
    </row>
    <row r="119" spans="1:14" x14ac:dyDescent="0.25">
      <c r="A119" s="397"/>
      <c r="B119" s="359"/>
      <c r="C119" s="4" t="s">
        <v>54</v>
      </c>
      <c r="D119" s="100">
        <v>0</v>
      </c>
      <c r="E119" s="45">
        <v>0</v>
      </c>
      <c r="F119" s="45"/>
      <c r="G119" s="45"/>
      <c r="H119" s="45"/>
      <c r="I119" s="45"/>
      <c r="J119" s="45"/>
      <c r="K119" s="45"/>
      <c r="L119" s="45">
        <f t="shared" si="11"/>
        <v>0</v>
      </c>
      <c r="M119" s="95">
        <v>0</v>
      </c>
      <c r="N119" s="45">
        <f t="shared" si="3"/>
        <v>0</v>
      </c>
    </row>
    <row r="120" spans="1:14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/>
      <c r="G120" s="45"/>
      <c r="H120" s="45"/>
      <c r="I120" s="45"/>
      <c r="J120" s="45"/>
      <c r="K120" s="45"/>
      <c r="L120" s="45">
        <f t="shared" si="11"/>
        <v>30000</v>
      </c>
      <c r="M120" s="95">
        <v>0</v>
      </c>
      <c r="N120" s="45">
        <f t="shared" si="3"/>
        <v>30000</v>
      </c>
    </row>
    <row r="121" spans="1:14" x14ac:dyDescent="0.25">
      <c r="A121" s="397"/>
      <c r="B121" s="359"/>
      <c r="C121" s="18" t="s">
        <v>44</v>
      </c>
      <c r="D121" s="51">
        <f t="shared" ref="D121:N121" si="12">SUM(D114:D120)</f>
        <v>5416927</v>
      </c>
      <c r="E121" s="51">
        <f t="shared" si="12"/>
        <v>5416927</v>
      </c>
      <c r="F121" s="51">
        <f t="shared" si="12"/>
        <v>0</v>
      </c>
      <c r="G121" s="51">
        <f t="shared" si="12"/>
        <v>0</v>
      </c>
      <c r="H121" s="51">
        <f t="shared" si="12"/>
        <v>0</v>
      </c>
      <c r="I121" s="51">
        <f t="shared" si="12"/>
        <v>0</v>
      </c>
      <c r="J121" s="51">
        <f t="shared" si="12"/>
        <v>0</v>
      </c>
      <c r="K121" s="51">
        <f t="shared" si="12"/>
        <v>0</v>
      </c>
      <c r="L121" s="51">
        <f t="shared" si="12"/>
        <v>5416927</v>
      </c>
      <c r="M121" s="185">
        <f t="shared" si="12"/>
        <v>3627107</v>
      </c>
      <c r="N121" s="83">
        <f t="shared" si="12"/>
        <v>1789820</v>
      </c>
    </row>
    <row r="122" spans="1:14" x14ac:dyDescent="0.25">
      <c r="A122" s="397"/>
      <c r="B122" s="359"/>
      <c r="C122" s="220" t="s">
        <v>45</v>
      </c>
      <c r="D122" s="215">
        <v>1054431</v>
      </c>
      <c r="E122" s="215">
        <v>1054431</v>
      </c>
      <c r="F122" s="215"/>
      <c r="G122" s="215"/>
      <c r="H122" s="215"/>
      <c r="I122" s="215"/>
      <c r="J122" s="215"/>
      <c r="K122" s="215"/>
      <c r="L122" s="216">
        <f>E122+F122+G122+H122+I122+K122</f>
        <v>1054431</v>
      </c>
      <c r="M122" s="217">
        <v>742268</v>
      </c>
      <c r="N122" s="216">
        <f t="shared" si="3"/>
        <v>312163</v>
      </c>
    </row>
    <row r="123" spans="1:14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/>
      <c r="G123" s="45"/>
      <c r="H123" s="45"/>
      <c r="I123" s="45"/>
      <c r="J123" s="45"/>
      <c r="K123" s="45"/>
      <c r="L123" s="45">
        <f t="shared" ref="L123:L133" si="13">E123+F123+G123+H123+I123+K123+J123</f>
        <v>86819</v>
      </c>
      <c r="M123" s="95">
        <v>21950</v>
      </c>
      <c r="N123" s="45">
        <f t="shared" si="3"/>
        <v>64869</v>
      </c>
    </row>
    <row r="124" spans="1:14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/>
      <c r="G124" s="45"/>
      <c r="H124" s="45"/>
      <c r="I124" s="45"/>
      <c r="J124" s="45"/>
      <c r="K124" s="45"/>
      <c r="L124" s="45">
        <f t="shared" si="13"/>
        <v>228358</v>
      </c>
      <c r="M124" s="95">
        <v>118675</v>
      </c>
      <c r="N124" s="45">
        <f t="shared" si="3"/>
        <v>109683</v>
      </c>
    </row>
    <row r="125" spans="1:14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/>
      <c r="G125" s="45"/>
      <c r="H125" s="45"/>
      <c r="I125" s="45"/>
      <c r="J125" s="45"/>
      <c r="K125" s="45"/>
      <c r="L125" s="45">
        <f t="shared" si="13"/>
        <v>72648</v>
      </c>
      <c r="M125" s="95">
        <v>54198</v>
      </c>
      <c r="N125" s="45">
        <f t="shared" si="3"/>
        <v>18450</v>
      </c>
    </row>
    <row r="126" spans="1:14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/>
      <c r="G126" s="45"/>
      <c r="H126" s="45"/>
      <c r="I126" s="45"/>
      <c r="J126" s="45"/>
      <c r="K126" s="45"/>
      <c r="L126" s="45">
        <f t="shared" si="13"/>
        <v>61188</v>
      </c>
      <c r="M126" s="95">
        <v>42978</v>
      </c>
      <c r="N126" s="45">
        <f t="shared" si="3"/>
        <v>18210</v>
      </c>
    </row>
    <row r="127" spans="1:14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/>
      <c r="G127" s="45"/>
      <c r="H127" s="45"/>
      <c r="I127" s="45"/>
      <c r="J127" s="45"/>
      <c r="K127" s="45"/>
      <c r="L127" s="45">
        <f t="shared" si="13"/>
        <v>819301</v>
      </c>
      <c r="M127" s="95">
        <v>529913</v>
      </c>
      <c r="N127" s="45">
        <f t="shared" si="3"/>
        <v>289388</v>
      </c>
    </row>
    <row r="128" spans="1:14" x14ac:dyDescent="0.25">
      <c r="A128" s="397"/>
      <c r="B128" s="359"/>
      <c r="C128" s="4" t="s">
        <v>60</v>
      </c>
      <c r="D128" s="100">
        <v>24000</v>
      </c>
      <c r="E128" s="45">
        <v>35293</v>
      </c>
      <c r="F128" s="45"/>
      <c r="G128" s="45"/>
      <c r="H128" s="45"/>
      <c r="I128" s="45"/>
      <c r="J128" s="45"/>
      <c r="K128" s="45"/>
      <c r="L128" s="45">
        <f t="shared" si="13"/>
        <v>35293</v>
      </c>
      <c r="M128" s="95">
        <v>35293</v>
      </c>
      <c r="N128" s="64">
        <f t="shared" si="3"/>
        <v>0</v>
      </c>
    </row>
    <row r="129" spans="1:15" x14ac:dyDescent="0.25">
      <c r="A129" s="397"/>
      <c r="B129" s="359"/>
      <c r="C129" s="4" t="s">
        <v>47</v>
      </c>
      <c r="D129" s="100">
        <v>30200</v>
      </c>
      <c r="E129" s="45">
        <v>28300</v>
      </c>
      <c r="F129" s="45"/>
      <c r="G129" s="45"/>
      <c r="H129" s="45"/>
      <c r="I129" s="45"/>
      <c r="J129" s="45"/>
      <c r="K129" s="45"/>
      <c r="L129" s="45">
        <f t="shared" si="13"/>
        <v>28300</v>
      </c>
      <c r="M129" s="95">
        <v>6700</v>
      </c>
      <c r="N129" s="45">
        <f t="shared" si="3"/>
        <v>21600</v>
      </c>
    </row>
    <row r="130" spans="1:15" x14ac:dyDescent="0.25">
      <c r="A130" s="397"/>
      <c r="B130" s="359"/>
      <c r="C130" s="4" t="s">
        <v>61</v>
      </c>
      <c r="D130" s="100">
        <v>43740</v>
      </c>
      <c r="E130" s="45">
        <v>49403</v>
      </c>
      <c r="F130" s="45"/>
      <c r="G130" s="45"/>
      <c r="H130" s="45"/>
      <c r="I130" s="45"/>
      <c r="J130" s="45"/>
      <c r="K130" s="45"/>
      <c r="L130" s="45">
        <f t="shared" si="13"/>
        <v>49403</v>
      </c>
      <c r="M130" s="95">
        <v>15444</v>
      </c>
      <c r="N130" s="45">
        <f t="shared" si="3"/>
        <v>33959</v>
      </c>
    </row>
    <row r="131" spans="1:15" x14ac:dyDescent="0.25">
      <c r="A131" s="397"/>
      <c r="B131" s="359"/>
      <c r="C131" s="4" t="s">
        <v>62</v>
      </c>
      <c r="D131" s="100">
        <v>60000</v>
      </c>
      <c r="E131" s="45">
        <v>54337</v>
      </c>
      <c r="F131" s="45"/>
      <c r="G131" s="45"/>
      <c r="H131" s="45"/>
      <c r="I131" s="45"/>
      <c r="J131" s="45"/>
      <c r="K131" s="45"/>
      <c r="L131" s="45">
        <f t="shared" si="13"/>
        <v>54337</v>
      </c>
      <c r="M131" s="95">
        <v>20085</v>
      </c>
      <c r="N131" s="45">
        <f t="shared" si="3"/>
        <v>34252</v>
      </c>
    </row>
    <row r="132" spans="1:15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/>
      <c r="G132" s="45"/>
      <c r="H132" s="45"/>
      <c r="I132" s="45"/>
      <c r="J132" s="45"/>
      <c r="K132" s="45"/>
      <c r="L132" s="45">
        <f t="shared" si="13"/>
        <v>204060</v>
      </c>
      <c r="M132" s="95">
        <v>147624</v>
      </c>
      <c r="N132" s="45">
        <f t="shared" si="3"/>
        <v>56436</v>
      </c>
    </row>
    <row r="133" spans="1:15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/>
      <c r="G133" s="45"/>
      <c r="H133" s="45"/>
      <c r="I133" s="45"/>
      <c r="J133" s="45"/>
      <c r="K133" s="45"/>
      <c r="L133" s="45">
        <f t="shared" si="13"/>
        <v>1000</v>
      </c>
      <c r="M133" s="95">
        <v>0</v>
      </c>
      <c r="N133" s="45">
        <f t="shared" si="3"/>
        <v>1000</v>
      </c>
    </row>
    <row r="134" spans="1:15" x14ac:dyDescent="0.25">
      <c r="A134" s="397"/>
      <c r="B134" s="359"/>
      <c r="C134" s="18" t="s">
        <v>49</v>
      </c>
      <c r="D134" s="51">
        <f t="shared" ref="D134:N134" si="14">SUM(D123:D133)</f>
        <v>1635354</v>
      </c>
      <c r="E134" s="51">
        <f t="shared" si="14"/>
        <v>1640707</v>
      </c>
      <c r="F134" s="51">
        <f t="shared" si="14"/>
        <v>0</v>
      </c>
      <c r="G134" s="51">
        <f t="shared" si="14"/>
        <v>0</v>
      </c>
      <c r="H134" s="51">
        <f t="shared" si="14"/>
        <v>0</v>
      </c>
      <c r="I134" s="51">
        <f t="shared" si="14"/>
        <v>0</v>
      </c>
      <c r="J134" s="51">
        <f t="shared" si="14"/>
        <v>0</v>
      </c>
      <c r="K134" s="51">
        <f t="shared" si="14"/>
        <v>0</v>
      </c>
      <c r="L134" s="51">
        <f t="shared" si="14"/>
        <v>1640707</v>
      </c>
      <c r="M134" s="185">
        <f t="shared" si="14"/>
        <v>992860</v>
      </c>
      <c r="N134" s="83">
        <f t="shared" si="14"/>
        <v>647847</v>
      </c>
    </row>
    <row r="135" spans="1:15" x14ac:dyDescent="0.25">
      <c r="A135" s="397"/>
      <c r="B135" s="359" t="s">
        <v>15</v>
      </c>
      <c r="C135" s="4" t="s">
        <v>43</v>
      </c>
      <c r="D135" s="100">
        <v>4276299</v>
      </c>
      <c r="E135" s="45">
        <v>3926299</v>
      </c>
      <c r="F135" s="64"/>
      <c r="G135" s="45"/>
      <c r="H135" s="45"/>
      <c r="I135" s="45"/>
      <c r="J135" s="45"/>
      <c r="K135" s="45"/>
      <c r="L135" s="45">
        <f t="shared" ref="L135:L140" si="15">E135+F135+G135+H135+I135+K135+J135</f>
        <v>3926299</v>
      </c>
      <c r="M135" s="95">
        <v>3347979</v>
      </c>
      <c r="N135" s="64">
        <f t="shared" si="3"/>
        <v>578320</v>
      </c>
    </row>
    <row r="136" spans="1:15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/>
      <c r="G136" s="45"/>
      <c r="H136" s="45"/>
      <c r="I136" s="45"/>
      <c r="J136" s="45"/>
      <c r="K136" s="45"/>
      <c r="L136" s="45">
        <f t="shared" si="15"/>
        <v>175000</v>
      </c>
      <c r="M136" s="95">
        <v>137500</v>
      </c>
      <c r="N136" s="45">
        <f t="shared" si="3"/>
        <v>37500</v>
      </c>
    </row>
    <row r="137" spans="1:15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/>
      <c r="G137" s="45"/>
      <c r="H137" s="45"/>
      <c r="I137" s="45"/>
      <c r="J137" s="45"/>
      <c r="K137" s="45"/>
      <c r="L137" s="45">
        <f t="shared" si="15"/>
        <v>10000</v>
      </c>
      <c r="M137" s="95">
        <v>0</v>
      </c>
      <c r="N137" s="45">
        <f t="shared" si="3"/>
        <v>10000</v>
      </c>
    </row>
    <row r="138" spans="1:15" x14ac:dyDescent="0.25">
      <c r="A138" s="397"/>
      <c r="B138" s="359"/>
      <c r="C138" s="4" t="s">
        <v>52</v>
      </c>
      <c r="D138" s="100">
        <v>0</v>
      </c>
      <c r="E138" s="45">
        <v>0</v>
      </c>
      <c r="F138" s="45"/>
      <c r="G138" s="45"/>
      <c r="H138" s="45"/>
      <c r="I138" s="45"/>
      <c r="J138" s="45"/>
      <c r="K138" s="45"/>
      <c r="L138" s="45">
        <f t="shared" si="15"/>
        <v>0</v>
      </c>
      <c r="M138" s="95">
        <v>0</v>
      </c>
      <c r="N138" s="45">
        <f t="shared" si="3"/>
        <v>0</v>
      </c>
    </row>
    <row r="139" spans="1:15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/>
      <c r="G139" s="45"/>
      <c r="H139" s="45"/>
      <c r="I139" s="45"/>
      <c r="J139" s="45"/>
      <c r="K139" s="45"/>
      <c r="L139" s="45">
        <f t="shared" si="15"/>
        <v>24000</v>
      </c>
      <c r="M139" s="95">
        <v>18000</v>
      </c>
      <c r="N139" s="45">
        <f t="shared" si="3"/>
        <v>6000</v>
      </c>
    </row>
    <row r="140" spans="1:15" s="277" customFormat="1" x14ac:dyDescent="0.25">
      <c r="A140" s="397"/>
      <c r="B140" s="359"/>
      <c r="C140" s="278" t="s">
        <v>54</v>
      </c>
      <c r="D140" s="273">
        <v>0</v>
      </c>
      <c r="E140" s="274">
        <v>343956</v>
      </c>
      <c r="F140" s="275">
        <v>-14000</v>
      </c>
      <c r="G140" s="274"/>
      <c r="H140" s="274"/>
      <c r="I140" s="274"/>
      <c r="J140" s="274"/>
      <c r="K140" s="274"/>
      <c r="L140" s="274">
        <f t="shared" si="15"/>
        <v>329956</v>
      </c>
      <c r="M140" s="274">
        <v>220736</v>
      </c>
      <c r="N140" s="275">
        <f t="shared" si="3"/>
        <v>109220</v>
      </c>
      <c r="O140" s="276"/>
    </row>
    <row r="141" spans="1:15" x14ac:dyDescent="0.25">
      <c r="A141" s="397"/>
      <c r="B141" s="359"/>
      <c r="C141" s="18" t="s">
        <v>44</v>
      </c>
      <c r="D141" s="51">
        <f>SUM(D135:D140)</f>
        <v>4485299</v>
      </c>
      <c r="E141" s="51">
        <f>SUM(E135:E140)</f>
        <v>4479255</v>
      </c>
      <c r="F141" s="51">
        <f t="shared" ref="F141:K141" si="16">SUM(F135:F140)</f>
        <v>-14000</v>
      </c>
      <c r="G141" s="51">
        <f t="shared" si="16"/>
        <v>0</v>
      </c>
      <c r="H141" s="51">
        <f t="shared" si="16"/>
        <v>0</v>
      </c>
      <c r="I141" s="51">
        <f t="shared" si="16"/>
        <v>0</v>
      </c>
      <c r="J141" s="51">
        <f t="shared" si="16"/>
        <v>0</v>
      </c>
      <c r="K141" s="51">
        <f t="shared" si="16"/>
        <v>0</v>
      </c>
      <c r="L141" s="51">
        <f>SUM(L135:L140)</f>
        <v>4465255</v>
      </c>
      <c r="M141" s="185">
        <f>SUM(M135:M140)</f>
        <v>3724215</v>
      </c>
      <c r="N141" s="83">
        <f>SUM(N135:N140)</f>
        <v>741040</v>
      </c>
    </row>
    <row r="142" spans="1:15" x14ac:dyDescent="0.25">
      <c r="A142" s="397"/>
      <c r="B142" s="359"/>
      <c r="C142" s="220" t="s">
        <v>45</v>
      </c>
      <c r="D142" s="215">
        <v>864154</v>
      </c>
      <c r="E142" s="215">
        <v>864154</v>
      </c>
      <c r="F142" s="215"/>
      <c r="G142" s="215"/>
      <c r="H142" s="215"/>
      <c r="I142" s="215"/>
      <c r="J142" s="215"/>
      <c r="K142" s="215"/>
      <c r="L142" s="216">
        <f>E142+F142+G142+H142+I142+K142</f>
        <v>864154</v>
      </c>
      <c r="M142" s="217">
        <v>632567</v>
      </c>
      <c r="N142" s="216">
        <f t="shared" si="3"/>
        <v>231587</v>
      </c>
    </row>
    <row r="143" spans="1:15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/>
      <c r="G143" s="45"/>
      <c r="H143" s="45"/>
      <c r="I143" s="45"/>
      <c r="J143" s="45"/>
      <c r="K143" s="45"/>
      <c r="L143" s="45">
        <f t="shared" ref="L143:L155" si="17">E143+F143+G143+H143+I143+K143+J143</f>
        <v>40000</v>
      </c>
      <c r="M143" s="95">
        <v>0</v>
      </c>
      <c r="N143" s="45">
        <f t="shared" ref="N143:N155" si="18">L143-M143</f>
        <v>40000</v>
      </c>
    </row>
    <row r="144" spans="1:15" s="277" customFormat="1" x14ac:dyDescent="0.25">
      <c r="A144" s="397"/>
      <c r="B144" s="359"/>
      <c r="C144" s="272" t="s">
        <v>56</v>
      </c>
      <c r="D144" s="273">
        <v>300000</v>
      </c>
      <c r="E144" s="274">
        <v>300000</v>
      </c>
      <c r="F144" s="275">
        <v>-25000</v>
      </c>
      <c r="G144" s="274"/>
      <c r="H144" s="274"/>
      <c r="I144" s="274"/>
      <c r="J144" s="274"/>
      <c r="K144" s="274"/>
      <c r="L144" s="274">
        <f t="shared" si="17"/>
        <v>275000</v>
      </c>
      <c r="M144" s="274">
        <v>11391</v>
      </c>
      <c r="N144" s="274">
        <f t="shared" si="18"/>
        <v>263609</v>
      </c>
      <c r="O144" s="276"/>
    </row>
    <row r="145" spans="1:14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/>
      <c r="G145" s="45"/>
      <c r="H145" s="45"/>
      <c r="I145" s="45"/>
      <c r="J145" s="45"/>
      <c r="K145" s="45"/>
      <c r="L145" s="45">
        <f t="shared" si="17"/>
        <v>48432</v>
      </c>
      <c r="M145" s="95">
        <v>36612</v>
      </c>
      <c r="N145" s="45">
        <f t="shared" si="18"/>
        <v>11820</v>
      </c>
    </row>
    <row r="146" spans="1:14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/>
      <c r="G146" s="45"/>
      <c r="H146" s="45"/>
      <c r="I146" s="45"/>
      <c r="J146" s="45"/>
      <c r="K146" s="45"/>
      <c r="L146" s="45">
        <f t="shared" si="17"/>
        <v>39698</v>
      </c>
      <c r="M146" s="95">
        <v>28133</v>
      </c>
      <c r="N146" s="45">
        <f t="shared" si="18"/>
        <v>11565</v>
      </c>
    </row>
    <row r="147" spans="1:14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/>
      <c r="G147" s="45"/>
      <c r="H147" s="45"/>
      <c r="I147" s="45"/>
      <c r="J147" s="45"/>
      <c r="K147" s="45"/>
      <c r="L147" s="45">
        <f t="shared" si="17"/>
        <v>546201</v>
      </c>
      <c r="M147" s="95">
        <v>312312</v>
      </c>
      <c r="N147" s="45">
        <f t="shared" si="18"/>
        <v>233889</v>
      </c>
    </row>
    <row r="148" spans="1:14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/>
      <c r="G148" s="45"/>
      <c r="H148" s="45"/>
      <c r="I148" s="45"/>
      <c r="J148" s="45"/>
      <c r="K148" s="45"/>
      <c r="L148" s="45">
        <f t="shared" si="17"/>
        <v>1147070</v>
      </c>
      <c r="M148" s="95">
        <v>726173</v>
      </c>
      <c r="N148" s="45">
        <f t="shared" si="18"/>
        <v>420897</v>
      </c>
    </row>
    <row r="149" spans="1:14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/>
      <c r="G149" s="45"/>
      <c r="H149" s="45"/>
      <c r="I149" s="45"/>
      <c r="J149" s="45"/>
      <c r="K149" s="45"/>
      <c r="L149" s="45">
        <f t="shared" si="17"/>
        <v>891960</v>
      </c>
      <c r="M149" s="95">
        <v>668970</v>
      </c>
      <c r="N149" s="45">
        <f t="shared" si="18"/>
        <v>222990</v>
      </c>
    </row>
    <row r="150" spans="1:14" x14ac:dyDescent="0.25">
      <c r="A150" s="397"/>
      <c r="B150" s="359"/>
      <c r="C150" s="4" t="s">
        <v>60</v>
      </c>
      <c r="D150" s="100">
        <v>176000</v>
      </c>
      <c r="E150" s="45">
        <v>164707</v>
      </c>
      <c r="F150" s="45"/>
      <c r="G150" s="45"/>
      <c r="H150" s="45"/>
      <c r="I150" s="45"/>
      <c r="J150" s="45"/>
      <c r="K150" s="45"/>
      <c r="L150" s="45">
        <f t="shared" si="17"/>
        <v>164707</v>
      </c>
      <c r="M150" s="95">
        <v>17322</v>
      </c>
      <c r="N150" s="45">
        <f t="shared" si="18"/>
        <v>147385</v>
      </c>
    </row>
    <row r="151" spans="1:14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/>
      <c r="G151" s="45"/>
      <c r="H151" s="45"/>
      <c r="I151" s="45"/>
      <c r="J151" s="45"/>
      <c r="K151" s="45"/>
      <c r="L151" s="45">
        <f t="shared" si="17"/>
        <v>12000</v>
      </c>
      <c r="M151" s="95">
        <v>8400</v>
      </c>
      <c r="N151" s="45">
        <f t="shared" si="18"/>
        <v>3600</v>
      </c>
    </row>
    <row r="152" spans="1:14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/>
      <c r="G152" s="45"/>
      <c r="H152" s="45"/>
      <c r="I152" s="45"/>
      <c r="J152" s="45"/>
      <c r="K152" s="45"/>
      <c r="L152" s="45">
        <f t="shared" si="17"/>
        <v>29160</v>
      </c>
      <c r="M152" s="95">
        <v>15746</v>
      </c>
      <c r="N152" s="45">
        <f t="shared" si="18"/>
        <v>13414</v>
      </c>
    </row>
    <row r="153" spans="1:14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/>
      <c r="G153" s="45"/>
      <c r="H153" s="45"/>
      <c r="I153" s="45"/>
      <c r="J153" s="45"/>
      <c r="K153" s="45"/>
      <c r="L153" s="45">
        <f t="shared" si="17"/>
        <v>40000</v>
      </c>
      <c r="M153" s="95">
        <v>0</v>
      </c>
      <c r="N153" s="45">
        <f t="shared" si="18"/>
        <v>40000</v>
      </c>
    </row>
    <row r="154" spans="1:14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/>
      <c r="G154" s="45"/>
      <c r="H154" s="45"/>
      <c r="I154" s="45"/>
      <c r="J154" s="45"/>
      <c r="K154" s="45"/>
      <c r="L154" s="45">
        <f t="shared" si="17"/>
        <v>768218</v>
      </c>
      <c r="M154" s="95">
        <v>449908</v>
      </c>
      <c r="N154" s="45">
        <f t="shared" si="18"/>
        <v>318310</v>
      </c>
    </row>
    <row r="155" spans="1:14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/>
      <c r="G155" s="45"/>
      <c r="H155" s="45"/>
      <c r="I155" s="45"/>
      <c r="J155" s="45"/>
      <c r="K155" s="45"/>
      <c r="L155" s="45">
        <f t="shared" si="17"/>
        <v>90000</v>
      </c>
      <c r="M155" s="95">
        <v>0</v>
      </c>
      <c r="N155" s="45">
        <f t="shared" si="18"/>
        <v>90000</v>
      </c>
    </row>
    <row r="156" spans="1:14" x14ac:dyDescent="0.25">
      <c r="A156" s="397"/>
      <c r="B156" s="359"/>
      <c r="C156" s="18" t="s">
        <v>49</v>
      </c>
      <c r="D156" s="51">
        <f t="shared" ref="D156:N156" si="19">SUM(D143:D155)</f>
        <v>4128739</v>
      </c>
      <c r="E156" s="51">
        <f t="shared" si="19"/>
        <v>4117446</v>
      </c>
      <c r="F156" s="51">
        <f t="shared" si="19"/>
        <v>-25000</v>
      </c>
      <c r="G156" s="51">
        <f t="shared" si="19"/>
        <v>0</v>
      </c>
      <c r="H156" s="51">
        <f t="shared" si="19"/>
        <v>0</v>
      </c>
      <c r="I156" s="51">
        <f t="shared" si="19"/>
        <v>0</v>
      </c>
      <c r="J156" s="51">
        <f t="shared" si="19"/>
        <v>0</v>
      </c>
      <c r="K156" s="51">
        <f t="shared" si="19"/>
        <v>0</v>
      </c>
      <c r="L156" s="51">
        <f t="shared" si="19"/>
        <v>4092446</v>
      </c>
      <c r="M156" s="185">
        <f t="shared" si="19"/>
        <v>2274967</v>
      </c>
      <c r="N156" s="83">
        <f t="shared" si="19"/>
        <v>1817479</v>
      </c>
    </row>
    <row r="157" spans="1:14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/>
      <c r="G157" s="45"/>
      <c r="H157" s="45"/>
      <c r="I157" s="45"/>
      <c r="J157" s="45"/>
      <c r="K157" s="45"/>
      <c r="L157" s="45">
        <f t="shared" ref="L157:L162" si="20">E157+F157+G157+H157+I157+K157+J157</f>
        <v>19437613</v>
      </c>
      <c r="M157" s="95">
        <v>12395822</v>
      </c>
      <c r="N157" s="45">
        <f t="shared" ref="N157:N162" si="21">L157-M157</f>
        <v>7041791</v>
      </c>
    </row>
    <row r="158" spans="1:14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/>
      <c r="G158" s="45"/>
      <c r="H158" s="45"/>
      <c r="I158" s="45"/>
      <c r="J158" s="45"/>
      <c r="K158" s="45"/>
      <c r="L158" s="45">
        <f t="shared" si="20"/>
        <v>600000</v>
      </c>
      <c r="M158" s="95">
        <v>274660</v>
      </c>
      <c r="N158" s="45">
        <f t="shared" si="21"/>
        <v>325340</v>
      </c>
    </row>
    <row r="159" spans="1:14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/>
      <c r="G159" s="45"/>
      <c r="H159" s="45"/>
      <c r="I159" s="45"/>
      <c r="J159" s="45"/>
      <c r="K159" s="45"/>
      <c r="L159" s="45">
        <f t="shared" si="20"/>
        <v>30000</v>
      </c>
      <c r="M159" s="95">
        <v>0</v>
      </c>
      <c r="N159" s="45">
        <f t="shared" si="21"/>
        <v>30000</v>
      </c>
    </row>
    <row r="160" spans="1:14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/>
      <c r="G160" s="45"/>
      <c r="H160" s="45"/>
      <c r="I160" s="45"/>
      <c r="J160" s="45"/>
      <c r="K160" s="45"/>
      <c r="L160" s="45">
        <f t="shared" si="20"/>
        <v>200000</v>
      </c>
      <c r="M160" s="95">
        <v>11450</v>
      </c>
      <c r="N160" s="45">
        <f t="shared" si="21"/>
        <v>188550</v>
      </c>
    </row>
    <row r="161" spans="1:15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/>
      <c r="G161" s="45"/>
      <c r="H161" s="45"/>
      <c r="I161" s="45"/>
      <c r="J161" s="45"/>
      <c r="K161" s="45"/>
      <c r="L161" s="45">
        <f t="shared" si="20"/>
        <v>72000</v>
      </c>
      <c r="M161" s="95">
        <v>33000</v>
      </c>
      <c r="N161" s="45">
        <f t="shared" si="21"/>
        <v>39000</v>
      </c>
    </row>
    <row r="162" spans="1:15" s="277" customFormat="1" x14ac:dyDescent="0.25">
      <c r="A162" s="397"/>
      <c r="B162" s="359"/>
      <c r="C162" s="272" t="s">
        <v>54</v>
      </c>
      <c r="D162" s="273">
        <v>120000</v>
      </c>
      <c r="E162" s="274">
        <v>126044</v>
      </c>
      <c r="F162" s="275">
        <v>14000</v>
      </c>
      <c r="G162" s="274"/>
      <c r="H162" s="274"/>
      <c r="I162" s="274"/>
      <c r="J162" s="274"/>
      <c r="K162" s="274"/>
      <c r="L162" s="274">
        <f t="shared" si="20"/>
        <v>140044</v>
      </c>
      <c r="M162" s="274">
        <v>140044</v>
      </c>
      <c r="N162" s="275">
        <f t="shared" si="21"/>
        <v>0</v>
      </c>
      <c r="O162" s="276"/>
    </row>
    <row r="163" spans="1:15" x14ac:dyDescent="0.25">
      <c r="A163" s="397"/>
      <c r="B163" s="359"/>
      <c r="C163" s="18" t="s">
        <v>44</v>
      </c>
      <c r="D163" s="51">
        <f t="shared" ref="D163:N163" si="22">SUM(D157:D162)</f>
        <v>20459613</v>
      </c>
      <c r="E163" s="51">
        <f t="shared" si="22"/>
        <v>20465657</v>
      </c>
      <c r="F163" s="51">
        <f t="shared" si="22"/>
        <v>14000</v>
      </c>
      <c r="G163" s="51">
        <f t="shared" si="22"/>
        <v>0</v>
      </c>
      <c r="H163" s="51">
        <f t="shared" si="22"/>
        <v>0</v>
      </c>
      <c r="I163" s="51">
        <f t="shared" si="22"/>
        <v>0</v>
      </c>
      <c r="J163" s="51">
        <f t="shared" si="22"/>
        <v>0</v>
      </c>
      <c r="K163" s="51">
        <f t="shared" si="22"/>
        <v>0</v>
      </c>
      <c r="L163" s="51">
        <f t="shared" si="22"/>
        <v>20479657</v>
      </c>
      <c r="M163" s="185">
        <f t="shared" si="22"/>
        <v>12854976</v>
      </c>
      <c r="N163" s="83">
        <f t="shared" si="22"/>
        <v>7624681</v>
      </c>
    </row>
    <row r="164" spans="1:15" x14ac:dyDescent="0.25">
      <c r="A164" s="397"/>
      <c r="B164" s="359"/>
      <c r="C164" s="220" t="s">
        <v>45</v>
      </c>
      <c r="D164" s="215">
        <v>3860983</v>
      </c>
      <c r="E164" s="215">
        <v>3860983</v>
      </c>
      <c r="F164" s="215"/>
      <c r="G164" s="215"/>
      <c r="H164" s="215">
        <v>-112908</v>
      </c>
      <c r="I164" s="215"/>
      <c r="J164" s="215"/>
      <c r="K164" s="215"/>
      <c r="L164" s="216">
        <f t="shared" ref="L164" si="23">E164+F164+G164+H164+I164+K164</f>
        <v>3748075</v>
      </c>
      <c r="M164" s="217">
        <v>2474405</v>
      </c>
      <c r="N164" s="216">
        <f t="shared" ref="N164:N176" si="24">L164-M164</f>
        <v>1273670</v>
      </c>
    </row>
    <row r="165" spans="1:15" x14ac:dyDescent="0.25">
      <c r="A165" s="397"/>
      <c r="B165" s="359"/>
      <c r="C165" s="4" t="s">
        <v>46</v>
      </c>
      <c r="D165" s="100">
        <v>70000</v>
      </c>
      <c r="E165" s="45">
        <v>70000</v>
      </c>
      <c r="F165" s="45">
        <v>-50000</v>
      </c>
      <c r="G165" s="45"/>
      <c r="H165" s="45"/>
      <c r="I165" s="45"/>
      <c r="J165" s="45"/>
      <c r="K165" s="45"/>
      <c r="L165" s="45">
        <f t="shared" ref="L165:L176" si="25">E165+F165+G165+H165+I165+K165+J165</f>
        <v>20000</v>
      </c>
      <c r="M165" s="95">
        <v>4835</v>
      </c>
      <c r="N165" s="45">
        <f t="shared" si="24"/>
        <v>15165</v>
      </c>
    </row>
    <row r="166" spans="1:15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/>
      <c r="G166" s="45"/>
      <c r="H166" s="45"/>
      <c r="I166" s="45"/>
      <c r="J166" s="45"/>
      <c r="K166" s="45"/>
      <c r="L166" s="45">
        <f t="shared" si="25"/>
        <v>250000</v>
      </c>
      <c r="M166" s="95">
        <v>249423</v>
      </c>
      <c r="N166" s="45">
        <f t="shared" si="24"/>
        <v>577</v>
      </c>
    </row>
    <row r="167" spans="1:15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/>
      <c r="G167" s="45"/>
      <c r="H167" s="45"/>
      <c r="I167" s="45"/>
      <c r="J167" s="45"/>
      <c r="K167" s="45"/>
      <c r="L167" s="45">
        <f t="shared" si="25"/>
        <v>134280</v>
      </c>
      <c r="M167" s="95">
        <v>100711</v>
      </c>
      <c r="N167" s="45">
        <f t="shared" si="24"/>
        <v>33569</v>
      </c>
    </row>
    <row r="168" spans="1:15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/>
      <c r="G168" s="45"/>
      <c r="H168" s="45"/>
      <c r="I168" s="45"/>
      <c r="J168" s="45"/>
      <c r="K168" s="45"/>
      <c r="L168" s="45">
        <f t="shared" si="25"/>
        <v>124080</v>
      </c>
      <c r="M168" s="95">
        <v>60697</v>
      </c>
      <c r="N168" s="45">
        <f t="shared" si="24"/>
        <v>63383</v>
      </c>
    </row>
    <row r="169" spans="1:15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/>
      <c r="G169" s="45"/>
      <c r="H169" s="45"/>
      <c r="I169" s="45"/>
      <c r="J169" s="45"/>
      <c r="K169" s="45"/>
      <c r="L169" s="45">
        <f t="shared" si="25"/>
        <v>2378010</v>
      </c>
      <c r="M169" s="95">
        <v>1953747</v>
      </c>
      <c r="N169" s="45">
        <f t="shared" si="24"/>
        <v>424263</v>
      </c>
    </row>
    <row r="170" spans="1:15" x14ac:dyDescent="0.25">
      <c r="A170" s="397"/>
      <c r="B170" s="359"/>
      <c r="C170" s="4" t="s">
        <v>65</v>
      </c>
      <c r="D170" s="100">
        <v>0</v>
      </c>
      <c r="E170" s="45">
        <v>0</v>
      </c>
      <c r="F170" s="45"/>
      <c r="G170" s="45"/>
      <c r="H170" s="45"/>
      <c r="I170" s="45"/>
      <c r="J170" s="45"/>
      <c r="K170" s="45"/>
      <c r="L170" s="45">
        <f t="shared" si="25"/>
        <v>0</v>
      </c>
      <c r="M170" s="95"/>
      <c r="N170" s="45">
        <f t="shared" si="24"/>
        <v>0</v>
      </c>
    </row>
    <row r="171" spans="1:15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/>
      <c r="G171" s="45"/>
      <c r="H171" s="45"/>
      <c r="I171" s="45"/>
      <c r="J171" s="45"/>
      <c r="K171" s="45"/>
      <c r="L171" s="45">
        <f t="shared" si="25"/>
        <v>100000</v>
      </c>
      <c r="M171" s="95">
        <v>65000</v>
      </c>
      <c r="N171" s="45">
        <f t="shared" si="24"/>
        <v>35000</v>
      </c>
    </row>
    <row r="172" spans="1:15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/>
      <c r="G172" s="45"/>
      <c r="H172" s="45"/>
      <c r="I172" s="45"/>
      <c r="J172" s="45"/>
      <c r="K172" s="45"/>
      <c r="L172" s="45">
        <f t="shared" si="25"/>
        <v>1007000</v>
      </c>
      <c r="M172" s="95">
        <v>579300</v>
      </c>
      <c r="N172" s="45">
        <f t="shared" si="24"/>
        <v>427700</v>
      </c>
    </row>
    <row r="173" spans="1:15" x14ac:dyDescent="0.25">
      <c r="A173" s="397"/>
      <c r="B173" s="359"/>
      <c r="C173" s="4" t="s">
        <v>61</v>
      </c>
      <c r="D173" s="100">
        <v>3266450</v>
      </c>
      <c r="E173" s="45">
        <v>3181450</v>
      </c>
      <c r="F173" s="45"/>
      <c r="G173" s="45"/>
      <c r="H173" s="45"/>
      <c r="I173" s="45"/>
      <c r="J173" s="45"/>
      <c r="K173" s="45"/>
      <c r="L173" s="45">
        <f t="shared" si="25"/>
        <v>3181450</v>
      </c>
      <c r="M173" s="95">
        <v>3177045</v>
      </c>
      <c r="N173" s="45">
        <f t="shared" si="24"/>
        <v>4405</v>
      </c>
    </row>
    <row r="174" spans="1:15" x14ac:dyDescent="0.25">
      <c r="A174" s="397"/>
      <c r="B174" s="359"/>
      <c r="C174" s="4" t="s">
        <v>62</v>
      </c>
      <c r="D174" s="100">
        <v>0</v>
      </c>
      <c r="E174" s="45">
        <v>0</v>
      </c>
      <c r="F174" s="45"/>
      <c r="G174" s="45"/>
      <c r="H174" s="45"/>
      <c r="I174" s="45"/>
      <c r="J174" s="45"/>
      <c r="K174" s="45"/>
      <c r="L174" s="45">
        <f t="shared" si="25"/>
        <v>0</v>
      </c>
      <c r="M174" s="95">
        <v>0</v>
      </c>
      <c r="N174" s="45">
        <f t="shared" si="24"/>
        <v>0</v>
      </c>
    </row>
    <row r="175" spans="1:15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/>
      <c r="G175" s="45"/>
      <c r="H175" s="45"/>
      <c r="I175" s="45"/>
      <c r="J175" s="45"/>
      <c r="K175" s="45"/>
      <c r="L175" s="45">
        <f t="shared" si="25"/>
        <v>1661036</v>
      </c>
      <c r="M175" s="95">
        <v>554013</v>
      </c>
      <c r="N175" s="45">
        <f t="shared" si="24"/>
        <v>1107023</v>
      </c>
    </row>
    <row r="176" spans="1:15" x14ac:dyDescent="0.25">
      <c r="A176" s="397"/>
      <c r="B176" s="359"/>
      <c r="C176" s="4" t="s">
        <v>63</v>
      </c>
      <c r="D176" s="100">
        <v>1000</v>
      </c>
      <c r="E176" s="45">
        <v>40000</v>
      </c>
      <c r="F176" s="45"/>
      <c r="G176" s="45"/>
      <c r="H176" s="45"/>
      <c r="I176" s="45"/>
      <c r="J176" s="45"/>
      <c r="K176" s="45"/>
      <c r="L176" s="45">
        <f t="shared" si="25"/>
        <v>40000</v>
      </c>
      <c r="M176" s="95">
        <v>40000</v>
      </c>
      <c r="N176" s="45">
        <f t="shared" si="24"/>
        <v>0</v>
      </c>
    </row>
    <row r="177" spans="1:14" x14ac:dyDescent="0.25">
      <c r="A177" s="397"/>
      <c r="B177" s="359"/>
      <c r="C177" s="18" t="s">
        <v>49</v>
      </c>
      <c r="D177" s="51">
        <f t="shared" ref="D177:N177" si="26">SUM(D165:D176)</f>
        <v>8991856</v>
      </c>
      <c r="E177" s="51">
        <f t="shared" si="26"/>
        <v>8945856</v>
      </c>
      <c r="F177" s="51">
        <f t="shared" si="26"/>
        <v>-50000</v>
      </c>
      <c r="G177" s="51">
        <f t="shared" si="26"/>
        <v>0</v>
      </c>
      <c r="H177" s="51">
        <f t="shared" si="26"/>
        <v>0</v>
      </c>
      <c r="I177" s="51">
        <f t="shared" si="26"/>
        <v>0</v>
      </c>
      <c r="J177" s="51">
        <f t="shared" si="26"/>
        <v>0</v>
      </c>
      <c r="K177" s="51">
        <f t="shared" si="26"/>
        <v>0</v>
      </c>
      <c r="L177" s="51">
        <f t="shared" si="26"/>
        <v>8895856</v>
      </c>
      <c r="M177" s="185">
        <f t="shared" si="26"/>
        <v>6784771</v>
      </c>
      <c r="N177" s="83">
        <f t="shared" si="26"/>
        <v>2111085</v>
      </c>
    </row>
    <row r="178" spans="1:14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/>
      <c r="G178" s="45"/>
      <c r="H178" s="45"/>
      <c r="I178" s="45"/>
      <c r="J178" s="45"/>
      <c r="K178" s="45"/>
      <c r="L178" s="45">
        <f t="shared" ref="L178:L182" si="27">E178+F178+G178+H178+I178+K178+J178</f>
        <v>3707761</v>
      </c>
      <c r="M178" s="95">
        <v>2561919</v>
      </c>
      <c r="N178" s="45">
        <f t="shared" ref="N178:N182" si="28">L178-M178</f>
        <v>1145842</v>
      </c>
    </row>
    <row r="179" spans="1:14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/>
      <c r="G179" s="45"/>
      <c r="H179" s="45"/>
      <c r="I179" s="45"/>
      <c r="J179" s="45"/>
      <c r="K179" s="45"/>
      <c r="L179" s="45">
        <f t="shared" si="27"/>
        <v>150000</v>
      </c>
      <c r="M179" s="95">
        <v>67947</v>
      </c>
      <c r="N179" s="45">
        <f t="shared" si="28"/>
        <v>82053</v>
      </c>
    </row>
    <row r="180" spans="1:14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/>
      <c r="G180" s="45"/>
      <c r="H180" s="45"/>
      <c r="I180" s="45"/>
      <c r="J180" s="45"/>
      <c r="K180" s="45"/>
      <c r="L180" s="45">
        <f t="shared" si="27"/>
        <v>10000</v>
      </c>
      <c r="M180" s="95">
        <v>0</v>
      </c>
      <c r="N180" s="45">
        <f t="shared" si="28"/>
        <v>10000</v>
      </c>
    </row>
    <row r="181" spans="1:14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/>
      <c r="G181" s="45"/>
      <c r="H181" s="45"/>
      <c r="I181" s="45"/>
      <c r="J181" s="45"/>
      <c r="K181" s="45"/>
      <c r="L181" s="45">
        <f t="shared" si="27"/>
        <v>24000</v>
      </c>
      <c r="M181" s="95">
        <v>12000</v>
      </c>
      <c r="N181" s="45">
        <f t="shared" si="28"/>
        <v>12000</v>
      </c>
    </row>
    <row r="182" spans="1:14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/>
      <c r="G182" s="45"/>
      <c r="H182" s="45"/>
      <c r="I182" s="45"/>
      <c r="J182" s="45"/>
      <c r="K182" s="45"/>
      <c r="L182" s="45">
        <f t="shared" si="27"/>
        <v>174120</v>
      </c>
      <c r="M182" s="95">
        <v>96382</v>
      </c>
      <c r="N182" s="45">
        <f t="shared" si="28"/>
        <v>77738</v>
      </c>
    </row>
    <row r="183" spans="1:14" x14ac:dyDescent="0.25">
      <c r="A183" s="397"/>
      <c r="B183" s="359"/>
      <c r="C183" s="18" t="s">
        <v>44</v>
      </c>
      <c r="D183" s="51">
        <f t="shared" ref="D183:N183" si="29">SUM(D178:D182)</f>
        <v>4065881</v>
      </c>
      <c r="E183" s="51">
        <f t="shared" si="29"/>
        <v>4065881</v>
      </c>
      <c r="F183" s="51">
        <f t="shared" si="29"/>
        <v>0</v>
      </c>
      <c r="G183" s="51">
        <f t="shared" si="29"/>
        <v>0</v>
      </c>
      <c r="H183" s="51">
        <f t="shared" si="29"/>
        <v>0</v>
      </c>
      <c r="I183" s="51">
        <f t="shared" si="29"/>
        <v>0</v>
      </c>
      <c r="J183" s="51">
        <f t="shared" si="29"/>
        <v>0</v>
      </c>
      <c r="K183" s="51">
        <f t="shared" si="29"/>
        <v>0</v>
      </c>
      <c r="L183" s="51">
        <f t="shared" si="29"/>
        <v>4065881</v>
      </c>
      <c r="M183" s="185">
        <f t="shared" si="29"/>
        <v>2738248</v>
      </c>
      <c r="N183" s="83">
        <f t="shared" si="29"/>
        <v>1327633</v>
      </c>
    </row>
    <row r="184" spans="1:14" x14ac:dyDescent="0.25">
      <c r="A184" s="397"/>
      <c r="B184" s="359"/>
      <c r="C184" s="220" t="s">
        <v>45</v>
      </c>
      <c r="D184" s="215">
        <v>769883</v>
      </c>
      <c r="E184" s="215">
        <v>769883</v>
      </c>
      <c r="F184" s="215"/>
      <c r="G184" s="215"/>
      <c r="H184" s="215"/>
      <c r="I184" s="215"/>
      <c r="J184" s="215"/>
      <c r="K184" s="215"/>
      <c r="L184" s="216">
        <f t="shared" ref="L184" si="30">E184+F184+G184+H184+I184+K184</f>
        <v>769883</v>
      </c>
      <c r="M184" s="217">
        <v>537268</v>
      </c>
      <c r="N184" s="216">
        <f t="shared" ref="N184:N190" si="31">L184-M184</f>
        <v>232615</v>
      </c>
    </row>
    <row r="185" spans="1:14" x14ac:dyDescent="0.25">
      <c r="A185" s="397"/>
      <c r="B185" s="359"/>
      <c r="C185" s="4" t="s">
        <v>56</v>
      </c>
      <c r="D185" s="100">
        <v>50000</v>
      </c>
      <c r="E185" s="45">
        <v>50000</v>
      </c>
      <c r="F185" s="45">
        <v>-5000</v>
      </c>
      <c r="G185" s="45"/>
      <c r="H185" s="45"/>
      <c r="I185" s="45"/>
      <c r="J185" s="45"/>
      <c r="K185" s="45"/>
      <c r="L185" s="45">
        <f t="shared" ref="L185:L190" si="32">E185+F185+G185+H185+I185+K185+J185</f>
        <v>45000</v>
      </c>
      <c r="M185" s="95">
        <v>11500</v>
      </c>
      <c r="N185" s="45">
        <f t="shared" si="31"/>
        <v>33500</v>
      </c>
    </row>
    <row r="186" spans="1:14" x14ac:dyDescent="0.25">
      <c r="A186" s="397"/>
      <c r="B186" s="359"/>
      <c r="C186" s="4" t="s">
        <v>64</v>
      </c>
      <c r="D186" s="100">
        <v>10323630</v>
      </c>
      <c r="E186" s="45">
        <v>10057866</v>
      </c>
      <c r="F186" s="45"/>
      <c r="G186" s="64"/>
      <c r="H186" s="64"/>
      <c r="I186" s="45"/>
      <c r="J186" s="45"/>
      <c r="K186" s="45"/>
      <c r="L186" s="45">
        <f t="shared" si="32"/>
        <v>10057866</v>
      </c>
      <c r="M186" s="95">
        <v>6987987</v>
      </c>
      <c r="N186" s="45">
        <f t="shared" si="31"/>
        <v>3069879</v>
      </c>
    </row>
    <row r="187" spans="1:14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/>
      <c r="G187" s="64"/>
      <c r="H187" s="64"/>
      <c r="I187" s="45"/>
      <c r="J187" s="45"/>
      <c r="K187" s="45"/>
      <c r="L187" s="45">
        <f t="shared" si="32"/>
        <v>13080</v>
      </c>
      <c r="M187" s="95">
        <v>8400</v>
      </c>
      <c r="N187" s="45">
        <f t="shared" si="31"/>
        <v>4680</v>
      </c>
    </row>
    <row r="188" spans="1:14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/>
      <c r="G188" s="64"/>
      <c r="H188" s="64"/>
      <c r="I188" s="45"/>
      <c r="J188" s="45"/>
      <c r="K188" s="45"/>
      <c r="L188" s="45">
        <f t="shared" si="32"/>
        <v>68000</v>
      </c>
      <c r="M188" s="95">
        <v>36000</v>
      </c>
      <c r="N188" s="45">
        <f t="shared" si="31"/>
        <v>32000</v>
      </c>
    </row>
    <row r="189" spans="1:14" x14ac:dyDescent="0.25">
      <c r="A189" s="397"/>
      <c r="B189" s="359"/>
      <c r="C189" s="4" t="s">
        <v>48</v>
      </c>
      <c r="D189" s="100">
        <v>2800340</v>
      </c>
      <c r="E189" s="45">
        <v>2728584</v>
      </c>
      <c r="F189" s="45"/>
      <c r="G189" s="64"/>
      <c r="H189" s="64"/>
      <c r="I189" s="45"/>
      <c r="J189" s="45"/>
      <c r="K189" s="45"/>
      <c r="L189" s="45">
        <f t="shared" si="32"/>
        <v>2728584</v>
      </c>
      <c r="M189" s="95">
        <v>1899580</v>
      </c>
      <c r="N189" s="45">
        <f t="shared" si="31"/>
        <v>829004</v>
      </c>
    </row>
    <row r="190" spans="1:14" x14ac:dyDescent="0.25">
      <c r="A190" s="397"/>
      <c r="B190" s="359"/>
      <c r="C190" s="4" t="s">
        <v>205</v>
      </c>
      <c r="D190" s="100">
        <v>0</v>
      </c>
      <c r="E190" s="45">
        <v>85000</v>
      </c>
      <c r="F190" s="45"/>
      <c r="G190" s="64"/>
      <c r="H190" s="64"/>
      <c r="I190" s="45"/>
      <c r="J190" s="45"/>
      <c r="K190" s="45"/>
      <c r="L190" s="45">
        <f t="shared" si="32"/>
        <v>85000</v>
      </c>
      <c r="M190" s="95">
        <v>85000</v>
      </c>
      <c r="N190" s="45">
        <f t="shared" si="31"/>
        <v>0</v>
      </c>
    </row>
    <row r="191" spans="1:14" x14ac:dyDescent="0.25">
      <c r="A191" s="397"/>
      <c r="B191" s="359"/>
      <c r="C191" s="18" t="s">
        <v>49</v>
      </c>
      <c r="D191" s="185">
        <f t="shared" ref="D191:N191" si="33">SUM(D185:D190)</f>
        <v>13255050</v>
      </c>
      <c r="E191" s="185">
        <f t="shared" si="33"/>
        <v>13002530</v>
      </c>
      <c r="F191" s="185">
        <f t="shared" si="33"/>
        <v>-5000</v>
      </c>
      <c r="G191" s="185">
        <f t="shared" si="33"/>
        <v>0</v>
      </c>
      <c r="H191" s="185">
        <f t="shared" si="33"/>
        <v>0</v>
      </c>
      <c r="I191" s="185">
        <f t="shared" si="33"/>
        <v>0</v>
      </c>
      <c r="J191" s="185">
        <f t="shared" si="33"/>
        <v>0</v>
      </c>
      <c r="K191" s="185">
        <f t="shared" si="33"/>
        <v>0</v>
      </c>
      <c r="L191" s="185">
        <f t="shared" si="33"/>
        <v>12997530</v>
      </c>
      <c r="M191" s="185">
        <f t="shared" si="33"/>
        <v>9028467</v>
      </c>
      <c r="N191" s="185">
        <f t="shared" si="33"/>
        <v>3969063</v>
      </c>
    </row>
    <row r="192" spans="1:14" x14ac:dyDescent="0.25">
      <c r="A192" s="397"/>
      <c r="B192" s="357" t="s">
        <v>21</v>
      </c>
      <c r="C192" s="4" t="s">
        <v>43</v>
      </c>
      <c r="D192" s="100">
        <v>50493564</v>
      </c>
      <c r="E192" s="45">
        <v>50272828</v>
      </c>
      <c r="F192" s="64"/>
      <c r="G192" s="45"/>
      <c r="H192" s="45"/>
      <c r="I192" s="45"/>
      <c r="J192" s="45"/>
      <c r="K192" s="45"/>
      <c r="L192" s="45">
        <f t="shared" ref="L192:L199" si="34">E192+F192+G192+H192+I192+K192+J192</f>
        <v>50272828</v>
      </c>
      <c r="M192" s="95">
        <v>32580436</v>
      </c>
      <c r="N192" s="45">
        <f t="shared" ref="N192:N199" si="35">L192-M192</f>
        <v>17692392</v>
      </c>
    </row>
    <row r="193" spans="1:15" x14ac:dyDescent="0.25">
      <c r="A193" s="397"/>
      <c r="B193" s="364"/>
      <c r="C193" s="4" t="s">
        <v>66</v>
      </c>
      <c r="D193" s="100">
        <v>0</v>
      </c>
      <c r="E193" s="45">
        <v>0</v>
      </c>
      <c r="F193" s="64"/>
      <c r="G193" s="45"/>
      <c r="H193" s="45"/>
      <c r="I193" s="45"/>
      <c r="J193" s="45"/>
      <c r="K193" s="45"/>
      <c r="L193" s="45">
        <f t="shared" si="34"/>
        <v>0</v>
      </c>
      <c r="M193" s="95">
        <v>0</v>
      </c>
      <c r="N193" s="45">
        <f t="shared" si="35"/>
        <v>0</v>
      </c>
    </row>
    <row r="194" spans="1:15" x14ac:dyDescent="0.25">
      <c r="A194" s="397"/>
      <c r="B194" s="364"/>
      <c r="C194" s="4" t="s">
        <v>50</v>
      </c>
      <c r="D194" s="100">
        <v>2405000</v>
      </c>
      <c r="E194" s="45">
        <v>2405000</v>
      </c>
      <c r="F194" s="64"/>
      <c r="G194" s="45"/>
      <c r="H194" s="45"/>
      <c r="I194" s="45"/>
      <c r="J194" s="45"/>
      <c r="K194" s="45"/>
      <c r="L194" s="45">
        <f t="shared" si="34"/>
        <v>2405000</v>
      </c>
      <c r="M194" s="95">
        <v>1088318</v>
      </c>
      <c r="N194" s="45">
        <f t="shared" si="35"/>
        <v>1316682</v>
      </c>
    </row>
    <row r="195" spans="1:15" x14ac:dyDescent="0.25">
      <c r="A195" s="397"/>
      <c r="B195" s="364"/>
      <c r="C195" s="4" t="s">
        <v>51</v>
      </c>
      <c r="D195" s="100">
        <v>115000</v>
      </c>
      <c r="E195" s="45">
        <v>115000</v>
      </c>
      <c r="F195" s="64"/>
      <c r="G195" s="45"/>
      <c r="H195" s="45"/>
      <c r="I195" s="45"/>
      <c r="J195" s="45"/>
      <c r="K195" s="45"/>
      <c r="L195" s="45">
        <f t="shared" si="34"/>
        <v>115000</v>
      </c>
      <c r="M195" s="95">
        <v>0</v>
      </c>
      <c r="N195" s="45">
        <f t="shared" si="35"/>
        <v>115000</v>
      </c>
    </row>
    <row r="196" spans="1:15" x14ac:dyDescent="0.25">
      <c r="A196" s="397"/>
      <c r="B196" s="364"/>
      <c r="C196" s="4" t="s">
        <v>52</v>
      </c>
      <c r="D196" s="100">
        <v>322000</v>
      </c>
      <c r="E196" s="45">
        <v>322000</v>
      </c>
      <c r="F196" s="64"/>
      <c r="G196" s="45"/>
      <c r="H196" s="45"/>
      <c r="I196" s="45"/>
      <c r="J196" s="45"/>
      <c r="K196" s="45"/>
      <c r="L196" s="45">
        <f t="shared" si="34"/>
        <v>322000</v>
      </c>
      <c r="M196" s="95">
        <v>138599</v>
      </c>
      <c r="N196" s="45">
        <f t="shared" si="35"/>
        <v>183401</v>
      </c>
    </row>
    <row r="197" spans="1:15" x14ac:dyDescent="0.25">
      <c r="A197" s="397"/>
      <c r="B197" s="364"/>
      <c r="C197" s="4" t="s">
        <v>53</v>
      </c>
      <c r="D197" s="100">
        <v>276000</v>
      </c>
      <c r="E197" s="45">
        <v>276000</v>
      </c>
      <c r="F197" s="64"/>
      <c r="G197" s="45"/>
      <c r="H197" s="45"/>
      <c r="I197" s="45"/>
      <c r="J197" s="45"/>
      <c r="K197" s="45"/>
      <c r="L197" s="45">
        <f t="shared" si="34"/>
        <v>276000</v>
      </c>
      <c r="M197" s="95">
        <v>124500</v>
      </c>
      <c r="N197" s="45">
        <f t="shared" si="35"/>
        <v>151500</v>
      </c>
    </row>
    <row r="198" spans="1:15" x14ac:dyDescent="0.25">
      <c r="A198" s="397"/>
      <c r="B198" s="364"/>
      <c r="C198" s="4" t="s">
        <v>54</v>
      </c>
      <c r="D198" s="100">
        <v>1550000</v>
      </c>
      <c r="E198" s="45">
        <v>2440192</v>
      </c>
      <c r="F198" s="64"/>
      <c r="G198" s="64"/>
      <c r="H198" s="45">
        <v>-579012</v>
      </c>
      <c r="I198" s="45"/>
      <c r="J198" s="45"/>
      <c r="K198" s="45"/>
      <c r="L198" s="45">
        <f t="shared" si="34"/>
        <v>1861180</v>
      </c>
      <c r="M198" s="95">
        <v>1192928</v>
      </c>
      <c r="N198" s="45">
        <f t="shared" si="35"/>
        <v>668252</v>
      </c>
    </row>
    <row r="199" spans="1:15" x14ac:dyDescent="0.25">
      <c r="A199" s="397"/>
      <c r="B199" s="364"/>
      <c r="C199" s="4" t="s">
        <v>55</v>
      </c>
      <c r="D199" s="100">
        <v>0</v>
      </c>
      <c r="E199" s="45">
        <v>0</v>
      </c>
      <c r="F199" s="45"/>
      <c r="G199" s="45"/>
      <c r="H199" s="45"/>
      <c r="I199" s="45"/>
      <c r="J199" s="45"/>
      <c r="K199" s="45"/>
      <c r="L199" s="45">
        <f t="shared" si="34"/>
        <v>0</v>
      </c>
      <c r="M199" s="95">
        <v>0</v>
      </c>
      <c r="N199" s="45">
        <f t="shared" si="35"/>
        <v>0</v>
      </c>
    </row>
    <row r="200" spans="1:15" x14ac:dyDescent="0.25">
      <c r="A200" s="397"/>
      <c r="B200" s="364"/>
      <c r="C200" s="18" t="s">
        <v>44</v>
      </c>
      <c r="D200" s="51">
        <f t="shared" ref="D200:N200" si="36">SUM(D192:D199)</f>
        <v>55161564</v>
      </c>
      <c r="E200" s="51">
        <f t="shared" si="36"/>
        <v>55831020</v>
      </c>
      <c r="F200" s="51">
        <f t="shared" si="36"/>
        <v>0</v>
      </c>
      <c r="G200" s="51">
        <f t="shared" si="36"/>
        <v>0</v>
      </c>
      <c r="H200" s="51">
        <f t="shared" si="36"/>
        <v>-579012</v>
      </c>
      <c r="I200" s="51">
        <f t="shared" si="36"/>
        <v>0</v>
      </c>
      <c r="J200" s="51">
        <f t="shared" si="36"/>
        <v>0</v>
      </c>
      <c r="K200" s="51">
        <f t="shared" si="36"/>
        <v>0</v>
      </c>
      <c r="L200" s="51">
        <f t="shared" si="36"/>
        <v>55252008</v>
      </c>
      <c r="M200" s="185">
        <f t="shared" si="36"/>
        <v>35124781</v>
      </c>
      <c r="N200" s="83">
        <f t="shared" si="36"/>
        <v>20127227</v>
      </c>
    </row>
    <row r="201" spans="1:15" x14ac:dyDescent="0.25">
      <c r="A201" s="397"/>
      <c r="B201" s="364"/>
      <c r="C201" s="220" t="s">
        <v>45</v>
      </c>
      <c r="D201" s="215">
        <v>10313174</v>
      </c>
      <c r="E201" s="215">
        <v>10443718</v>
      </c>
      <c r="F201" s="215"/>
      <c r="G201" s="215"/>
      <c r="H201" s="215"/>
      <c r="I201" s="215"/>
      <c r="J201" s="215"/>
      <c r="K201" s="215"/>
      <c r="L201" s="216">
        <f t="shared" ref="L201" si="37">E201+F201+G201+H201+I201+K201</f>
        <v>10443718</v>
      </c>
      <c r="M201" s="217">
        <v>6750341</v>
      </c>
      <c r="N201" s="216">
        <f t="shared" ref="N201:N214" si="38">L201-M201</f>
        <v>3693377</v>
      </c>
    </row>
    <row r="202" spans="1:15" x14ac:dyDescent="0.25">
      <c r="A202" s="397"/>
      <c r="B202" s="364"/>
      <c r="C202" s="4" t="s">
        <v>46</v>
      </c>
      <c r="D202" s="100">
        <v>70000</v>
      </c>
      <c r="E202" s="45">
        <v>70000</v>
      </c>
      <c r="F202" s="45">
        <v>-40000</v>
      </c>
      <c r="G202" s="45"/>
      <c r="H202" s="45"/>
      <c r="I202" s="45"/>
      <c r="J202" s="45"/>
      <c r="K202" s="45"/>
      <c r="L202" s="45">
        <f t="shared" ref="L202:L214" si="39">E202+F202+G202+H202+I202+K202+J202</f>
        <v>30000</v>
      </c>
      <c r="M202" s="95">
        <v>21978</v>
      </c>
      <c r="N202" s="64">
        <f t="shared" si="38"/>
        <v>8022</v>
      </c>
    </row>
    <row r="203" spans="1:15" s="277" customFormat="1" x14ac:dyDescent="0.25">
      <c r="A203" s="397"/>
      <c r="B203" s="364"/>
      <c r="C203" s="272" t="s">
        <v>56</v>
      </c>
      <c r="D203" s="273">
        <v>260000</v>
      </c>
      <c r="E203" s="274">
        <v>179471</v>
      </c>
      <c r="F203" s="275">
        <v>25000</v>
      </c>
      <c r="G203" s="274"/>
      <c r="H203" s="274"/>
      <c r="I203" s="274"/>
      <c r="J203" s="274"/>
      <c r="K203" s="274"/>
      <c r="L203" s="274">
        <f t="shared" si="39"/>
        <v>204471</v>
      </c>
      <c r="M203" s="274">
        <v>203672</v>
      </c>
      <c r="N203" s="275">
        <f t="shared" si="38"/>
        <v>799</v>
      </c>
      <c r="O203" s="276"/>
    </row>
    <row r="204" spans="1:15" x14ac:dyDescent="0.25">
      <c r="A204" s="397"/>
      <c r="B204" s="364"/>
      <c r="C204" s="4" t="s">
        <v>57</v>
      </c>
      <c r="D204" s="100">
        <v>107880</v>
      </c>
      <c r="E204" s="45">
        <v>107880</v>
      </c>
      <c r="F204" s="64"/>
      <c r="G204" s="45"/>
      <c r="H204" s="45"/>
      <c r="I204" s="45"/>
      <c r="J204" s="45"/>
      <c r="K204" s="45"/>
      <c r="L204" s="45">
        <f t="shared" si="39"/>
        <v>107880</v>
      </c>
      <c r="M204" s="95">
        <v>80911</v>
      </c>
      <c r="N204" s="64">
        <f t="shared" si="38"/>
        <v>26969</v>
      </c>
    </row>
    <row r="205" spans="1:15" x14ac:dyDescent="0.25">
      <c r="A205" s="397"/>
      <c r="B205" s="364"/>
      <c r="C205" s="4" t="s">
        <v>58</v>
      </c>
      <c r="D205" s="100">
        <v>361200</v>
      </c>
      <c r="E205" s="45">
        <v>363028</v>
      </c>
      <c r="F205" s="45"/>
      <c r="G205" s="45"/>
      <c r="H205" s="45"/>
      <c r="I205" s="45"/>
      <c r="J205" s="45"/>
      <c r="K205" s="45"/>
      <c r="L205" s="45">
        <f t="shared" si="39"/>
        <v>363028</v>
      </c>
      <c r="M205" s="95">
        <v>206337</v>
      </c>
      <c r="N205" s="64">
        <f t="shared" si="38"/>
        <v>156691</v>
      </c>
    </row>
    <row r="206" spans="1:15" x14ac:dyDescent="0.25">
      <c r="A206" s="397"/>
      <c r="B206" s="364"/>
      <c r="C206" s="4" t="s">
        <v>59</v>
      </c>
      <c r="D206" s="100">
        <v>806656</v>
      </c>
      <c r="E206" s="45">
        <v>806656</v>
      </c>
      <c r="F206" s="45">
        <v>40000</v>
      </c>
      <c r="G206" s="45"/>
      <c r="H206" s="45"/>
      <c r="I206" s="45"/>
      <c r="J206" s="45"/>
      <c r="K206" s="45"/>
      <c r="L206" s="45">
        <f t="shared" si="39"/>
        <v>846656</v>
      </c>
      <c r="M206" s="95">
        <v>400473</v>
      </c>
      <c r="N206" s="64">
        <f t="shared" si="38"/>
        <v>446183</v>
      </c>
    </row>
    <row r="207" spans="1:15" x14ac:dyDescent="0.25">
      <c r="A207" s="397"/>
      <c r="B207" s="364"/>
      <c r="C207" s="4" t="s">
        <v>64</v>
      </c>
      <c r="D207" s="100">
        <v>10000</v>
      </c>
      <c r="E207" s="45">
        <v>10000</v>
      </c>
      <c r="F207" s="45"/>
      <c r="G207" s="45"/>
      <c r="H207" s="45"/>
      <c r="I207" s="45"/>
      <c r="J207" s="45"/>
      <c r="K207" s="45"/>
      <c r="L207" s="45">
        <f t="shared" si="39"/>
        <v>10000</v>
      </c>
      <c r="M207" s="95">
        <v>0</v>
      </c>
      <c r="N207" s="64">
        <f t="shared" si="38"/>
        <v>10000</v>
      </c>
    </row>
    <row r="208" spans="1:15" x14ac:dyDescent="0.25">
      <c r="A208" s="397"/>
      <c r="B208" s="364"/>
      <c r="C208" s="4" t="s">
        <v>60</v>
      </c>
      <c r="D208" s="100">
        <v>241000</v>
      </c>
      <c r="E208" s="45">
        <v>241000</v>
      </c>
      <c r="F208" s="45"/>
      <c r="G208" s="45"/>
      <c r="H208" s="45"/>
      <c r="I208" s="45"/>
      <c r="J208" s="45"/>
      <c r="K208" s="45"/>
      <c r="L208" s="45">
        <f t="shared" si="39"/>
        <v>241000</v>
      </c>
      <c r="M208" s="95">
        <v>228997</v>
      </c>
      <c r="N208" s="64">
        <f t="shared" si="38"/>
        <v>12003</v>
      </c>
    </row>
    <row r="209" spans="1:15" x14ac:dyDescent="0.25">
      <c r="A209" s="397"/>
      <c r="B209" s="364"/>
      <c r="C209" s="4" t="s">
        <v>67</v>
      </c>
      <c r="D209" s="100">
        <v>12000</v>
      </c>
      <c r="E209" s="45">
        <v>17663</v>
      </c>
      <c r="F209" s="45">
        <v>5000</v>
      </c>
      <c r="G209" s="45"/>
      <c r="H209" s="45"/>
      <c r="I209" s="45"/>
      <c r="J209" s="45"/>
      <c r="K209" s="45"/>
      <c r="L209" s="45">
        <f t="shared" si="39"/>
        <v>22663</v>
      </c>
      <c r="M209" s="95">
        <v>9840</v>
      </c>
      <c r="N209" s="64">
        <f t="shared" si="38"/>
        <v>12823</v>
      </c>
    </row>
    <row r="210" spans="1:15" x14ac:dyDescent="0.25">
      <c r="A210" s="397"/>
      <c r="B210" s="364"/>
      <c r="C210" s="4" t="s">
        <v>47</v>
      </c>
      <c r="D210" s="100">
        <v>166200</v>
      </c>
      <c r="E210" s="45">
        <v>167700</v>
      </c>
      <c r="F210" s="45"/>
      <c r="G210" s="45"/>
      <c r="H210" s="45"/>
      <c r="I210" s="45"/>
      <c r="J210" s="45"/>
      <c r="K210" s="45"/>
      <c r="L210" s="45">
        <f t="shared" si="39"/>
        <v>167700</v>
      </c>
      <c r="M210" s="95">
        <v>86700</v>
      </c>
      <c r="N210" s="64">
        <f t="shared" si="38"/>
        <v>81000</v>
      </c>
    </row>
    <row r="211" spans="1:15" x14ac:dyDescent="0.25">
      <c r="A211" s="397"/>
      <c r="B211" s="364"/>
      <c r="C211" s="4" t="s">
        <v>61</v>
      </c>
      <c r="D211" s="100">
        <v>1355455</v>
      </c>
      <c r="E211" s="45">
        <v>1428065</v>
      </c>
      <c r="F211" s="45">
        <v>50000</v>
      </c>
      <c r="G211" s="45"/>
      <c r="H211" s="45"/>
      <c r="I211" s="45"/>
      <c r="J211" s="45"/>
      <c r="K211" s="45"/>
      <c r="L211" s="45">
        <f t="shared" si="39"/>
        <v>1478065</v>
      </c>
      <c r="M211" s="95">
        <v>998717</v>
      </c>
      <c r="N211" s="64">
        <f t="shared" si="38"/>
        <v>479348</v>
      </c>
    </row>
    <row r="212" spans="1:15" x14ac:dyDescent="0.25">
      <c r="A212" s="397"/>
      <c r="B212" s="364"/>
      <c r="C212" s="4" t="s">
        <v>62</v>
      </c>
      <c r="D212" s="100">
        <v>250000</v>
      </c>
      <c r="E212" s="45">
        <v>250000</v>
      </c>
      <c r="F212" s="45"/>
      <c r="G212" s="45"/>
      <c r="H212" s="45"/>
      <c r="I212" s="45"/>
      <c r="J212" s="45"/>
      <c r="K212" s="45"/>
      <c r="L212" s="45">
        <f t="shared" si="39"/>
        <v>250000</v>
      </c>
      <c r="M212" s="95">
        <v>74955</v>
      </c>
      <c r="N212" s="64">
        <f t="shared" si="38"/>
        <v>175045</v>
      </c>
    </row>
    <row r="213" spans="1:15" x14ac:dyDescent="0.25">
      <c r="A213" s="397"/>
      <c r="B213" s="364"/>
      <c r="C213" s="4" t="s">
        <v>48</v>
      </c>
      <c r="D213" s="100">
        <v>384681</v>
      </c>
      <c r="E213" s="45">
        <v>384565</v>
      </c>
      <c r="F213" s="45"/>
      <c r="G213" s="45"/>
      <c r="H213" s="45"/>
      <c r="I213" s="45"/>
      <c r="J213" s="45"/>
      <c r="K213" s="45"/>
      <c r="L213" s="45">
        <f t="shared" si="39"/>
        <v>384565</v>
      </c>
      <c r="M213" s="95">
        <v>249176</v>
      </c>
      <c r="N213" s="64">
        <f t="shared" si="38"/>
        <v>135389</v>
      </c>
    </row>
    <row r="214" spans="1:15" x14ac:dyDescent="0.25">
      <c r="A214" s="397"/>
      <c r="B214" s="364"/>
      <c r="C214" s="4" t="s">
        <v>63</v>
      </c>
      <c r="D214" s="100">
        <v>15000</v>
      </c>
      <c r="E214" s="45">
        <v>32500</v>
      </c>
      <c r="F214" s="45"/>
      <c r="G214" s="64"/>
      <c r="H214" s="45"/>
      <c r="I214" s="45"/>
      <c r="J214" s="45"/>
      <c r="K214" s="45"/>
      <c r="L214" s="45">
        <f t="shared" si="39"/>
        <v>32500</v>
      </c>
      <c r="M214" s="95">
        <v>9359</v>
      </c>
      <c r="N214" s="45">
        <f t="shared" si="38"/>
        <v>23141</v>
      </c>
    </row>
    <row r="215" spans="1:15" x14ac:dyDescent="0.25">
      <c r="A215" s="397"/>
      <c r="B215" s="364"/>
      <c r="C215" s="18" t="s">
        <v>49</v>
      </c>
      <c r="D215" s="51">
        <f t="shared" ref="D215:N215" si="40">SUM(D202:D214)</f>
        <v>4040072</v>
      </c>
      <c r="E215" s="51">
        <f t="shared" si="40"/>
        <v>4058528</v>
      </c>
      <c r="F215" s="51">
        <f t="shared" si="40"/>
        <v>80000</v>
      </c>
      <c r="G215" s="51">
        <f t="shared" si="40"/>
        <v>0</v>
      </c>
      <c r="H215" s="51">
        <f t="shared" si="40"/>
        <v>0</v>
      </c>
      <c r="I215" s="51">
        <f t="shared" si="40"/>
        <v>0</v>
      </c>
      <c r="J215" s="51">
        <f t="shared" si="40"/>
        <v>0</v>
      </c>
      <c r="K215" s="51">
        <f t="shared" si="40"/>
        <v>0</v>
      </c>
      <c r="L215" s="51">
        <f t="shared" si="40"/>
        <v>4138528</v>
      </c>
      <c r="M215" s="185">
        <f t="shared" si="40"/>
        <v>2571115</v>
      </c>
      <c r="N215" s="83">
        <f t="shared" si="40"/>
        <v>1567413</v>
      </c>
    </row>
    <row r="216" spans="1:15" s="170" customFormat="1" x14ac:dyDescent="0.25">
      <c r="A216" s="397"/>
      <c r="B216" s="364"/>
      <c r="C216" s="168" t="s">
        <v>194</v>
      </c>
      <c r="D216" s="169">
        <v>0</v>
      </c>
      <c r="E216" s="169">
        <v>76400</v>
      </c>
      <c r="F216" s="169"/>
      <c r="G216" s="169"/>
      <c r="H216" s="169"/>
      <c r="I216" s="169"/>
      <c r="J216" s="169"/>
      <c r="K216" s="169"/>
      <c r="L216" s="45">
        <f t="shared" ref="L216:L218" si="41">E216+F216+G216+H216+I216+K216+J216</f>
        <v>76400</v>
      </c>
      <c r="M216" s="187">
        <v>76400</v>
      </c>
      <c r="N216" s="45">
        <f t="shared" ref="N216:N218" si="42">L216-M216</f>
        <v>0</v>
      </c>
      <c r="O216" s="174"/>
    </row>
    <row r="217" spans="1:15" x14ac:dyDescent="0.25">
      <c r="A217" s="397"/>
      <c r="B217" s="364"/>
      <c r="C217" s="4" t="s">
        <v>143</v>
      </c>
      <c r="D217" s="100">
        <v>94488</v>
      </c>
      <c r="E217" s="45">
        <v>18088</v>
      </c>
      <c r="F217" s="64"/>
      <c r="G217" s="45"/>
      <c r="H217" s="45"/>
      <c r="I217" s="45"/>
      <c r="J217" s="45"/>
      <c r="K217" s="45"/>
      <c r="L217" s="45">
        <f t="shared" si="41"/>
        <v>18088</v>
      </c>
      <c r="M217" s="95">
        <v>14163</v>
      </c>
      <c r="N217" s="45">
        <f t="shared" si="42"/>
        <v>3925</v>
      </c>
    </row>
    <row r="218" spans="1:15" x14ac:dyDescent="0.25">
      <c r="A218" s="397"/>
      <c r="B218" s="364"/>
      <c r="C218" s="4" t="s">
        <v>144</v>
      </c>
      <c r="D218" s="100">
        <v>25512</v>
      </c>
      <c r="E218" s="45">
        <v>25512</v>
      </c>
      <c r="F218" s="45"/>
      <c r="G218" s="45"/>
      <c r="H218" s="45"/>
      <c r="I218" s="45"/>
      <c r="J218" s="45"/>
      <c r="K218" s="45"/>
      <c r="L218" s="45">
        <f t="shared" si="41"/>
        <v>25512</v>
      </c>
      <c r="M218" s="95">
        <v>24452</v>
      </c>
      <c r="N218" s="45">
        <f t="shared" si="42"/>
        <v>1060</v>
      </c>
    </row>
    <row r="219" spans="1:15" x14ac:dyDescent="0.25">
      <c r="A219" s="397"/>
      <c r="B219" s="358"/>
      <c r="C219" s="18" t="s">
        <v>145</v>
      </c>
      <c r="D219" s="51">
        <f>SUM(D216:D218)</f>
        <v>120000</v>
      </c>
      <c r="E219" s="51">
        <f>SUM(E216:E218)</f>
        <v>120000</v>
      </c>
      <c r="F219" s="51">
        <f t="shared" ref="F219:N219" si="43">SUM(F216:F218)</f>
        <v>0</v>
      </c>
      <c r="G219" s="51">
        <f t="shared" si="43"/>
        <v>0</v>
      </c>
      <c r="H219" s="51">
        <f t="shared" si="43"/>
        <v>0</v>
      </c>
      <c r="I219" s="51">
        <f t="shared" si="43"/>
        <v>0</v>
      </c>
      <c r="J219" s="51">
        <f t="shared" si="43"/>
        <v>0</v>
      </c>
      <c r="K219" s="51">
        <f t="shared" si="43"/>
        <v>0</v>
      </c>
      <c r="L219" s="51">
        <f t="shared" si="43"/>
        <v>120000</v>
      </c>
      <c r="M219" s="185">
        <f t="shared" si="43"/>
        <v>115015</v>
      </c>
      <c r="N219" s="51">
        <f t="shared" si="43"/>
        <v>4985</v>
      </c>
    </row>
    <row r="220" spans="1:15" x14ac:dyDescent="0.25">
      <c r="A220" s="397"/>
      <c r="B220" s="359" t="s">
        <v>24</v>
      </c>
      <c r="C220" s="4" t="s">
        <v>68</v>
      </c>
      <c r="D220" s="100">
        <v>1500000</v>
      </c>
      <c r="E220" s="45">
        <v>1500000</v>
      </c>
      <c r="F220" s="45"/>
      <c r="G220" s="45"/>
      <c r="H220" s="45"/>
      <c r="I220" s="45"/>
      <c r="J220" s="45"/>
      <c r="K220" s="45"/>
      <c r="L220" s="45">
        <f t="shared" ref="L220:L221" si="44">E220+F220+G220+H220+I220+K220+J220</f>
        <v>1500000</v>
      </c>
      <c r="M220" s="95">
        <v>1145274</v>
      </c>
      <c r="N220" s="45">
        <f t="shared" ref="N220:N221" si="45">L220-M220</f>
        <v>354726</v>
      </c>
    </row>
    <row r="221" spans="1:15" x14ac:dyDescent="0.25">
      <c r="A221" s="397"/>
      <c r="B221" s="359"/>
      <c r="C221" s="4" t="s">
        <v>55</v>
      </c>
      <c r="D221" s="100">
        <v>720000</v>
      </c>
      <c r="E221" s="45">
        <v>720000</v>
      </c>
      <c r="F221" s="45"/>
      <c r="G221" s="45"/>
      <c r="H221" s="45"/>
      <c r="I221" s="45"/>
      <c r="J221" s="45"/>
      <c r="K221" s="45"/>
      <c r="L221" s="45">
        <f t="shared" si="44"/>
        <v>720000</v>
      </c>
      <c r="M221" s="95">
        <v>540000</v>
      </c>
      <c r="N221" s="45">
        <f t="shared" si="45"/>
        <v>180000</v>
      </c>
    </row>
    <row r="222" spans="1:15" x14ac:dyDescent="0.25">
      <c r="A222" s="397"/>
      <c r="B222" s="359"/>
      <c r="C222" s="18" t="s">
        <v>44</v>
      </c>
      <c r="D222" s="51">
        <f t="shared" ref="D222:N222" si="46">SUM(D220:D221)</f>
        <v>2220000</v>
      </c>
      <c r="E222" s="51">
        <f t="shared" si="46"/>
        <v>2220000</v>
      </c>
      <c r="F222" s="51">
        <f t="shared" si="46"/>
        <v>0</v>
      </c>
      <c r="G222" s="51">
        <f t="shared" si="46"/>
        <v>0</v>
      </c>
      <c r="H222" s="51">
        <f t="shared" si="46"/>
        <v>0</v>
      </c>
      <c r="I222" s="51">
        <f t="shared" si="46"/>
        <v>0</v>
      </c>
      <c r="J222" s="51">
        <f t="shared" si="46"/>
        <v>0</v>
      </c>
      <c r="K222" s="51">
        <f t="shared" si="46"/>
        <v>0</v>
      </c>
      <c r="L222" s="51">
        <f t="shared" si="46"/>
        <v>2220000</v>
      </c>
      <c r="M222" s="185">
        <f t="shared" si="46"/>
        <v>1685274</v>
      </c>
      <c r="N222" s="83">
        <f t="shared" si="46"/>
        <v>534726</v>
      </c>
    </row>
    <row r="223" spans="1:15" x14ac:dyDescent="0.25">
      <c r="A223" s="397"/>
      <c r="B223" s="359"/>
      <c r="C223" s="220" t="s">
        <v>45</v>
      </c>
      <c r="D223" s="215">
        <v>416554</v>
      </c>
      <c r="E223" s="215">
        <v>416554</v>
      </c>
      <c r="F223" s="215"/>
      <c r="G223" s="215"/>
      <c r="H223" s="215"/>
      <c r="I223" s="215"/>
      <c r="J223" s="215"/>
      <c r="K223" s="215"/>
      <c r="L223" s="216">
        <f t="shared" ref="L223" si="47">E223+F223+G223+H223+I223+K223</f>
        <v>416554</v>
      </c>
      <c r="M223" s="217">
        <v>219435</v>
      </c>
      <c r="N223" s="216">
        <f t="shared" ref="N223:N231" si="48">L223-M223</f>
        <v>197119</v>
      </c>
    </row>
    <row r="224" spans="1:15" x14ac:dyDescent="0.25">
      <c r="A224" s="397"/>
      <c r="B224" s="359"/>
      <c r="C224" s="4" t="s">
        <v>46</v>
      </c>
      <c r="D224" s="100">
        <v>50000</v>
      </c>
      <c r="E224" s="45">
        <v>50000</v>
      </c>
      <c r="F224" s="45"/>
      <c r="G224" s="45"/>
      <c r="H224" s="45"/>
      <c r="I224" s="45"/>
      <c r="J224" s="45"/>
      <c r="K224" s="45"/>
      <c r="L224" s="45">
        <f t="shared" ref="L224:L231" si="49">E224+F224+G224+H224+I224+K224+J224</f>
        <v>50000</v>
      </c>
      <c r="M224" s="95">
        <v>14974</v>
      </c>
      <c r="N224" s="45">
        <f t="shared" si="48"/>
        <v>35026</v>
      </c>
    </row>
    <row r="225" spans="1:14" x14ac:dyDescent="0.25">
      <c r="A225" s="397"/>
      <c r="B225" s="359"/>
      <c r="C225" s="4" t="s">
        <v>58</v>
      </c>
      <c r="D225" s="100">
        <v>29292</v>
      </c>
      <c r="E225" s="45">
        <v>29292</v>
      </c>
      <c r="F225" s="45"/>
      <c r="G225" s="45"/>
      <c r="H225" s="45"/>
      <c r="I225" s="45"/>
      <c r="J225" s="45"/>
      <c r="K225" s="45"/>
      <c r="L225" s="45">
        <f t="shared" si="49"/>
        <v>29292</v>
      </c>
      <c r="M225" s="95">
        <v>16455</v>
      </c>
      <c r="N225" s="45">
        <f t="shared" si="48"/>
        <v>12837</v>
      </c>
    </row>
    <row r="226" spans="1:14" x14ac:dyDescent="0.25">
      <c r="A226" s="397"/>
      <c r="B226" s="359"/>
      <c r="C226" s="4" t="s">
        <v>65</v>
      </c>
      <c r="D226" s="100">
        <v>1731600</v>
      </c>
      <c r="E226" s="45">
        <v>1631600</v>
      </c>
      <c r="F226" s="45"/>
      <c r="G226" s="45"/>
      <c r="H226" s="45"/>
      <c r="I226" s="45"/>
      <c r="J226" s="45"/>
      <c r="K226" s="45"/>
      <c r="L226" s="45">
        <f t="shared" si="49"/>
        <v>1631600</v>
      </c>
      <c r="M226" s="95">
        <v>1170200</v>
      </c>
      <c r="N226" s="45">
        <f t="shared" si="48"/>
        <v>461400</v>
      </c>
    </row>
    <row r="227" spans="1:14" x14ac:dyDescent="0.25">
      <c r="A227" s="397"/>
      <c r="B227" s="359"/>
      <c r="C227" s="4" t="s">
        <v>60</v>
      </c>
      <c r="D227" s="100">
        <v>150000</v>
      </c>
      <c r="E227" s="45">
        <v>250000</v>
      </c>
      <c r="F227" s="45"/>
      <c r="G227" s="45"/>
      <c r="H227" s="45"/>
      <c r="I227" s="45"/>
      <c r="J227" s="45"/>
      <c r="K227" s="45"/>
      <c r="L227" s="45">
        <f t="shared" si="49"/>
        <v>250000</v>
      </c>
      <c r="M227" s="95">
        <v>231000</v>
      </c>
      <c r="N227" s="64">
        <f t="shared" si="48"/>
        <v>19000</v>
      </c>
    </row>
    <row r="228" spans="1:14" x14ac:dyDescent="0.25">
      <c r="A228" s="397"/>
      <c r="B228" s="359"/>
      <c r="C228" s="4" t="s">
        <v>67</v>
      </c>
      <c r="D228" s="100">
        <v>70000</v>
      </c>
      <c r="E228" s="45">
        <v>38960</v>
      </c>
      <c r="F228" s="45"/>
      <c r="G228" s="45"/>
      <c r="H228" s="45"/>
      <c r="I228" s="45"/>
      <c r="J228" s="45"/>
      <c r="K228" s="45"/>
      <c r="L228" s="45">
        <f t="shared" si="49"/>
        <v>38960</v>
      </c>
      <c r="M228" s="95">
        <v>36000</v>
      </c>
      <c r="N228" s="45">
        <f t="shared" si="48"/>
        <v>2960</v>
      </c>
    </row>
    <row r="229" spans="1:14" x14ac:dyDescent="0.25">
      <c r="A229" s="397"/>
      <c r="B229" s="359"/>
      <c r="C229" s="4" t="s">
        <v>61</v>
      </c>
      <c r="D229" s="100">
        <v>150000</v>
      </c>
      <c r="E229" s="45">
        <v>181040</v>
      </c>
      <c r="F229" s="45"/>
      <c r="G229" s="45"/>
      <c r="H229" s="45"/>
      <c r="I229" s="45"/>
      <c r="J229" s="45"/>
      <c r="K229" s="45"/>
      <c r="L229" s="45">
        <f t="shared" si="49"/>
        <v>181040</v>
      </c>
      <c r="M229" s="95">
        <v>44000</v>
      </c>
      <c r="N229" s="45">
        <f t="shared" si="48"/>
        <v>137040</v>
      </c>
    </row>
    <row r="230" spans="1:14" x14ac:dyDescent="0.25">
      <c r="A230" s="397"/>
      <c r="B230" s="359"/>
      <c r="C230" s="4" t="s">
        <v>48</v>
      </c>
      <c r="D230" s="100">
        <v>600812</v>
      </c>
      <c r="E230" s="45">
        <v>600812</v>
      </c>
      <c r="F230" s="45"/>
      <c r="G230" s="45"/>
      <c r="H230" s="45"/>
      <c r="I230" s="45"/>
      <c r="J230" s="45"/>
      <c r="K230" s="45"/>
      <c r="L230" s="45">
        <f t="shared" si="49"/>
        <v>600812</v>
      </c>
      <c r="M230" s="95">
        <v>404044</v>
      </c>
      <c r="N230" s="45">
        <f t="shared" si="48"/>
        <v>196768</v>
      </c>
    </row>
    <row r="231" spans="1:14" x14ac:dyDescent="0.25">
      <c r="A231" s="397"/>
      <c r="B231" s="359"/>
      <c r="C231" s="4" t="s">
        <v>63</v>
      </c>
      <c r="D231" s="100">
        <v>1000</v>
      </c>
      <c r="E231" s="45">
        <v>1000</v>
      </c>
      <c r="F231" s="45"/>
      <c r="G231" s="45"/>
      <c r="H231" s="45"/>
      <c r="I231" s="45"/>
      <c r="J231" s="45"/>
      <c r="K231" s="45"/>
      <c r="L231" s="45">
        <f t="shared" si="49"/>
        <v>1000</v>
      </c>
      <c r="M231" s="95">
        <v>0</v>
      </c>
      <c r="N231" s="45">
        <f t="shared" si="48"/>
        <v>1000</v>
      </c>
    </row>
    <row r="232" spans="1:14" x14ac:dyDescent="0.25">
      <c r="A232" s="397"/>
      <c r="B232" s="359"/>
      <c r="C232" s="18" t="s">
        <v>49</v>
      </c>
      <c r="D232" s="51">
        <f t="shared" ref="D232:N232" si="50">SUM(D224:D231)</f>
        <v>2782704</v>
      </c>
      <c r="E232" s="51">
        <f t="shared" si="50"/>
        <v>2782704</v>
      </c>
      <c r="F232" s="51">
        <f t="shared" si="50"/>
        <v>0</v>
      </c>
      <c r="G232" s="51">
        <f t="shared" si="50"/>
        <v>0</v>
      </c>
      <c r="H232" s="51">
        <f t="shared" si="50"/>
        <v>0</v>
      </c>
      <c r="I232" s="51">
        <f t="shared" si="50"/>
        <v>0</v>
      </c>
      <c r="J232" s="51">
        <f t="shared" si="50"/>
        <v>0</v>
      </c>
      <c r="K232" s="51">
        <f t="shared" si="50"/>
        <v>0</v>
      </c>
      <c r="L232" s="51">
        <f t="shared" si="50"/>
        <v>2782704</v>
      </c>
      <c r="M232" s="185">
        <f t="shared" si="50"/>
        <v>1916673</v>
      </c>
      <c r="N232" s="83">
        <f t="shared" si="50"/>
        <v>866031</v>
      </c>
    </row>
    <row r="233" spans="1:14" x14ac:dyDescent="0.25">
      <c r="A233" s="355" t="s">
        <v>82</v>
      </c>
      <c r="B233" s="357" t="s">
        <v>21</v>
      </c>
      <c r="C233" s="4" t="s">
        <v>43</v>
      </c>
      <c r="D233" s="100">
        <v>4087272</v>
      </c>
      <c r="E233" s="64">
        <v>4087272</v>
      </c>
      <c r="F233" s="45"/>
      <c r="G233" s="45"/>
      <c r="H233" s="45"/>
      <c r="I233" s="45"/>
      <c r="J233" s="45"/>
      <c r="K233" s="45"/>
      <c r="L233" s="45">
        <f t="shared" ref="L233:L252" si="51">E233+F233+G233+H233+I233+K233+J233</f>
        <v>4087272</v>
      </c>
      <c r="M233" s="95">
        <v>2958254</v>
      </c>
      <c r="N233" s="45">
        <f t="shared" ref="N233:N252" si="52">L233-M233</f>
        <v>1129018</v>
      </c>
    </row>
    <row r="234" spans="1:14" x14ac:dyDescent="0.25">
      <c r="A234" s="356"/>
      <c r="B234" s="358"/>
      <c r="C234" s="4" t="s">
        <v>45</v>
      </c>
      <c r="D234" s="100">
        <v>762739</v>
      </c>
      <c r="E234" s="64">
        <v>762739</v>
      </c>
      <c r="F234" s="45"/>
      <c r="G234" s="45"/>
      <c r="H234" s="45"/>
      <c r="I234" s="45"/>
      <c r="J234" s="45"/>
      <c r="K234" s="45"/>
      <c r="L234" s="45">
        <f t="shared" si="51"/>
        <v>762739</v>
      </c>
      <c r="M234" s="95">
        <v>563129</v>
      </c>
      <c r="N234" s="45">
        <f t="shared" si="52"/>
        <v>199610</v>
      </c>
    </row>
    <row r="235" spans="1:14" x14ac:dyDescent="0.25">
      <c r="A235" s="355" t="s">
        <v>83</v>
      </c>
      <c r="B235" s="357" t="s">
        <v>13</v>
      </c>
      <c r="C235" s="4" t="s">
        <v>43</v>
      </c>
      <c r="D235" s="100">
        <v>337596</v>
      </c>
      <c r="E235" s="64">
        <v>337596</v>
      </c>
      <c r="F235" s="45"/>
      <c r="G235" s="45"/>
      <c r="H235" s="45"/>
      <c r="I235" s="45"/>
      <c r="J235" s="45"/>
      <c r="K235" s="45"/>
      <c r="L235" s="45">
        <f t="shared" si="51"/>
        <v>337596</v>
      </c>
      <c r="M235" s="95">
        <v>306810</v>
      </c>
      <c r="N235" s="45">
        <f t="shared" si="52"/>
        <v>30786</v>
      </c>
    </row>
    <row r="236" spans="1:14" x14ac:dyDescent="0.25">
      <c r="A236" s="365"/>
      <c r="B236" s="358"/>
      <c r="C236" s="4" t="s">
        <v>45</v>
      </c>
      <c r="D236" s="100">
        <v>63018</v>
      </c>
      <c r="E236" s="64">
        <v>63018</v>
      </c>
      <c r="F236" s="45"/>
      <c r="G236" s="45"/>
      <c r="H236" s="45"/>
      <c r="I236" s="45"/>
      <c r="J236" s="45"/>
      <c r="K236" s="45"/>
      <c r="L236" s="45">
        <f t="shared" si="51"/>
        <v>63018</v>
      </c>
      <c r="M236" s="95">
        <v>59007</v>
      </c>
      <c r="N236" s="45">
        <f t="shared" si="52"/>
        <v>4011</v>
      </c>
    </row>
    <row r="237" spans="1:14" x14ac:dyDescent="0.25">
      <c r="A237" s="355" t="s">
        <v>84</v>
      </c>
      <c r="B237" s="357" t="s">
        <v>15</v>
      </c>
      <c r="C237" s="4" t="s">
        <v>43</v>
      </c>
      <c r="D237" s="100">
        <v>543635</v>
      </c>
      <c r="E237" s="64">
        <v>543635</v>
      </c>
      <c r="F237" s="45"/>
      <c r="G237" s="45"/>
      <c r="H237" s="45"/>
      <c r="I237" s="45"/>
      <c r="J237" s="45"/>
      <c r="K237" s="45"/>
      <c r="L237" s="45">
        <f t="shared" si="51"/>
        <v>543635</v>
      </c>
      <c r="M237" s="95">
        <v>353103</v>
      </c>
      <c r="N237" s="45">
        <f t="shared" si="52"/>
        <v>190532</v>
      </c>
    </row>
    <row r="238" spans="1:14" x14ac:dyDescent="0.25">
      <c r="A238" s="356"/>
      <c r="B238" s="358"/>
      <c r="C238" s="4" t="s">
        <v>45</v>
      </c>
      <c r="D238" s="100">
        <v>101467</v>
      </c>
      <c r="E238" s="64">
        <v>101467</v>
      </c>
      <c r="F238" s="45"/>
      <c r="G238" s="45"/>
      <c r="H238" s="45"/>
      <c r="I238" s="45"/>
      <c r="J238" s="45"/>
      <c r="K238" s="45"/>
      <c r="L238" s="45">
        <f t="shared" si="51"/>
        <v>101467</v>
      </c>
      <c r="M238" s="95">
        <v>66733</v>
      </c>
      <c r="N238" s="45">
        <f t="shared" si="52"/>
        <v>34734</v>
      </c>
    </row>
    <row r="239" spans="1:14" x14ac:dyDescent="0.25">
      <c r="A239" s="355" t="s">
        <v>85</v>
      </c>
      <c r="B239" s="357" t="s">
        <v>16</v>
      </c>
      <c r="C239" s="4" t="s">
        <v>43</v>
      </c>
      <c r="D239" s="100">
        <v>2261534</v>
      </c>
      <c r="E239" s="64">
        <v>2261534</v>
      </c>
      <c r="F239" s="45"/>
      <c r="G239" s="45"/>
      <c r="H239" s="45"/>
      <c r="I239" s="45"/>
      <c r="J239" s="45"/>
      <c r="K239" s="45"/>
      <c r="L239" s="45">
        <f t="shared" si="51"/>
        <v>2261534</v>
      </c>
      <c r="M239" s="95">
        <v>985744</v>
      </c>
      <c r="N239" s="45">
        <f t="shared" si="52"/>
        <v>1275790</v>
      </c>
    </row>
    <row r="240" spans="1:14" x14ac:dyDescent="0.25">
      <c r="A240" s="356"/>
      <c r="B240" s="358"/>
      <c r="C240" s="4" t="s">
        <v>45</v>
      </c>
      <c r="D240" s="100">
        <v>421495</v>
      </c>
      <c r="E240" s="64">
        <v>421495</v>
      </c>
      <c r="F240" s="45"/>
      <c r="G240" s="45"/>
      <c r="H240" s="45"/>
      <c r="I240" s="45"/>
      <c r="J240" s="45"/>
      <c r="K240" s="45"/>
      <c r="L240" s="45">
        <f t="shared" si="51"/>
        <v>421495</v>
      </c>
      <c r="M240" s="95">
        <v>187862</v>
      </c>
      <c r="N240" s="45">
        <f t="shared" si="52"/>
        <v>233633</v>
      </c>
    </row>
    <row r="241" spans="1:14" x14ac:dyDescent="0.25">
      <c r="A241" s="355" t="s">
        <v>86</v>
      </c>
      <c r="B241" s="357" t="s">
        <v>19</v>
      </c>
      <c r="C241" s="4" t="s">
        <v>43</v>
      </c>
      <c r="D241" s="100">
        <v>515520</v>
      </c>
      <c r="E241" s="64">
        <v>515520</v>
      </c>
      <c r="F241" s="45"/>
      <c r="G241" s="45"/>
      <c r="H241" s="45"/>
      <c r="I241" s="45"/>
      <c r="J241" s="45"/>
      <c r="K241" s="45"/>
      <c r="L241" s="45">
        <f t="shared" si="51"/>
        <v>515520</v>
      </c>
      <c r="M241" s="95">
        <v>382032</v>
      </c>
      <c r="N241" s="45">
        <f t="shared" si="52"/>
        <v>133488</v>
      </c>
    </row>
    <row r="242" spans="1:14" x14ac:dyDescent="0.25">
      <c r="A242" s="356"/>
      <c r="B242" s="358"/>
      <c r="C242" s="4" t="s">
        <v>45</v>
      </c>
      <c r="D242" s="100">
        <v>96190</v>
      </c>
      <c r="E242" s="64">
        <v>96190</v>
      </c>
      <c r="F242" s="45"/>
      <c r="G242" s="45"/>
      <c r="H242" s="45"/>
      <c r="I242" s="45"/>
      <c r="J242" s="45"/>
      <c r="K242" s="45"/>
      <c r="L242" s="45">
        <f t="shared" si="51"/>
        <v>96190</v>
      </c>
      <c r="M242" s="95">
        <v>72081</v>
      </c>
      <c r="N242" s="45">
        <f t="shared" si="52"/>
        <v>24109</v>
      </c>
    </row>
    <row r="243" spans="1:14" x14ac:dyDescent="0.25">
      <c r="A243" s="355" t="s">
        <v>87</v>
      </c>
      <c r="B243" s="357" t="s">
        <v>21</v>
      </c>
      <c r="C243" s="4" t="s">
        <v>54</v>
      </c>
      <c r="D243" s="100">
        <v>160800</v>
      </c>
      <c r="E243" s="64">
        <v>160800</v>
      </c>
      <c r="F243" s="45"/>
      <c r="G243" s="45"/>
      <c r="H243" s="45"/>
      <c r="I243" s="45"/>
      <c r="J243" s="45"/>
      <c r="K243" s="45"/>
      <c r="L243" s="45">
        <f t="shared" si="51"/>
        <v>160800</v>
      </c>
      <c r="M243" s="95">
        <v>81400</v>
      </c>
      <c r="N243" s="45">
        <f t="shared" si="52"/>
        <v>79400</v>
      </c>
    </row>
    <row r="244" spans="1:14" x14ac:dyDescent="0.25">
      <c r="A244" s="356"/>
      <c r="B244" s="358"/>
      <c r="C244" s="4" t="s">
        <v>45</v>
      </c>
      <c r="D244" s="100">
        <v>30016</v>
      </c>
      <c r="E244" s="64">
        <v>30016</v>
      </c>
      <c r="F244" s="45"/>
      <c r="G244" s="45"/>
      <c r="H244" s="45"/>
      <c r="I244" s="45"/>
      <c r="J244" s="45"/>
      <c r="K244" s="45"/>
      <c r="L244" s="45">
        <f t="shared" si="51"/>
        <v>30016</v>
      </c>
      <c r="M244" s="95">
        <v>15535</v>
      </c>
      <c r="N244" s="45">
        <f t="shared" si="52"/>
        <v>14481</v>
      </c>
    </row>
    <row r="245" spans="1:14" x14ac:dyDescent="0.25">
      <c r="A245" s="355" t="s">
        <v>88</v>
      </c>
      <c r="B245" s="357" t="s">
        <v>13</v>
      </c>
      <c r="C245" s="4" t="s">
        <v>54</v>
      </c>
      <c r="D245" s="100">
        <v>0</v>
      </c>
      <c r="E245" s="64">
        <v>0</v>
      </c>
      <c r="F245" s="45"/>
      <c r="G245" s="45"/>
      <c r="H245" s="45"/>
      <c r="I245" s="45"/>
      <c r="J245" s="45"/>
      <c r="K245" s="45"/>
      <c r="L245" s="45">
        <f t="shared" si="51"/>
        <v>0</v>
      </c>
      <c r="M245" s="95">
        <v>0</v>
      </c>
      <c r="N245" s="45">
        <f t="shared" si="52"/>
        <v>0</v>
      </c>
    </row>
    <row r="246" spans="1:14" x14ac:dyDescent="0.25">
      <c r="A246" s="356"/>
      <c r="B246" s="358"/>
      <c r="C246" s="4" t="s">
        <v>45</v>
      </c>
      <c r="D246" s="100">
        <v>0</v>
      </c>
      <c r="E246" s="64">
        <v>0</v>
      </c>
      <c r="F246" s="45"/>
      <c r="G246" s="45"/>
      <c r="H246" s="45"/>
      <c r="I246" s="45"/>
      <c r="J246" s="45"/>
      <c r="K246" s="45"/>
      <c r="L246" s="45">
        <f t="shared" si="51"/>
        <v>0</v>
      </c>
      <c r="M246" s="95">
        <v>0</v>
      </c>
      <c r="N246" s="45">
        <f t="shared" si="52"/>
        <v>0</v>
      </c>
    </row>
    <row r="247" spans="1:14" x14ac:dyDescent="0.25">
      <c r="A247" s="355" t="s">
        <v>89</v>
      </c>
      <c r="B247" s="357" t="s">
        <v>16</v>
      </c>
      <c r="C247" s="4" t="s">
        <v>54</v>
      </c>
      <c r="D247" s="100">
        <v>171600</v>
      </c>
      <c r="E247" s="64">
        <v>171600</v>
      </c>
      <c r="F247" s="45"/>
      <c r="G247" s="45"/>
      <c r="H247" s="45"/>
      <c r="I247" s="45"/>
      <c r="J247" s="45"/>
      <c r="K247" s="45"/>
      <c r="L247" s="45">
        <f t="shared" si="51"/>
        <v>171600</v>
      </c>
      <c r="M247" s="95">
        <v>69500</v>
      </c>
      <c r="N247" s="45">
        <f t="shared" si="52"/>
        <v>102100</v>
      </c>
    </row>
    <row r="248" spans="1:14" x14ac:dyDescent="0.25">
      <c r="A248" s="356"/>
      <c r="B248" s="358"/>
      <c r="C248" s="4" t="s">
        <v>45</v>
      </c>
      <c r="D248" s="100">
        <v>32032</v>
      </c>
      <c r="E248" s="64">
        <v>32032</v>
      </c>
      <c r="F248" s="45"/>
      <c r="G248" s="45"/>
      <c r="H248" s="45"/>
      <c r="I248" s="45"/>
      <c r="J248" s="45"/>
      <c r="K248" s="45"/>
      <c r="L248" s="45">
        <f t="shared" si="51"/>
        <v>32032</v>
      </c>
      <c r="M248" s="95">
        <v>13278</v>
      </c>
      <c r="N248" s="45">
        <f t="shared" si="52"/>
        <v>18754</v>
      </c>
    </row>
    <row r="249" spans="1:14" x14ac:dyDescent="0.25">
      <c r="A249" s="355" t="s">
        <v>90</v>
      </c>
      <c r="B249" s="357" t="s">
        <v>19</v>
      </c>
      <c r="C249" s="4" t="s">
        <v>54</v>
      </c>
      <c r="D249" s="100">
        <v>141600</v>
      </c>
      <c r="E249" s="64">
        <v>141600</v>
      </c>
      <c r="F249" s="45"/>
      <c r="G249" s="45"/>
      <c r="H249" s="45"/>
      <c r="I249" s="45"/>
      <c r="J249" s="45"/>
      <c r="K249" s="45"/>
      <c r="L249" s="45">
        <f t="shared" si="51"/>
        <v>141600</v>
      </c>
      <c r="M249" s="95">
        <v>99000</v>
      </c>
      <c r="N249" s="45">
        <f t="shared" si="52"/>
        <v>42600</v>
      </c>
    </row>
    <row r="250" spans="1:14" x14ac:dyDescent="0.25">
      <c r="A250" s="356"/>
      <c r="B250" s="358"/>
      <c r="C250" s="4" t="s">
        <v>45</v>
      </c>
      <c r="D250" s="100">
        <v>26432</v>
      </c>
      <c r="E250" s="64">
        <v>26432</v>
      </c>
      <c r="F250" s="45"/>
      <c r="G250" s="45"/>
      <c r="H250" s="45"/>
      <c r="I250" s="45"/>
      <c r="J250" s="45"/>
      <c r="K250" s="45"/>
      <c r="L250" s="45">
        <f t="shared" si="51"/>
        <v>26432</v>
      </c>
      <c r="M250" s="95">
        <v>18868</v>
      </c>
      <c r="N250" s="45">
        <f t="shared" si="52"/>
        <v>7564</v>
      </c>
    </row>
    <row r="251" spans="1:14" x14ac:dyDescent="0.25">
      <c r="A251" s="365" t="s">
        <v>184</v>
      </c>
      <c r="B251" s="357" t="s">
        <v>15</v>
      </c>
      <c r="C251" s="4" t="s">
        <v>54</v>
      </c>
      <c r="D251" s="100">
        <v>141600</v>
      </c>
      <c r="E251" s="64">
        <v>141600</v>
      </c>
      <c r="F251" s="45"/>
      <c r="G251" s="45"/>
      <c r="H251" s="45"/>
      <c r="I251" s="45"/>
      <c r="J251" s="45"/>
      <c r="K251" s="45"/>
      <c r="L251" s="45">
        <f t="shared" si="51"/>
        <v>141600</v>
      </c>
      <c r="M251" s="95">
        <v>99000</v>
      </c>
      <c r="N251" s="45">
        <f t="shared" si="52"/>
        <v>42600</v>
      </c>
    </row>
    <row r="252" spans="1:14" x14ac:dyDescent="0.25">
      <c r="A252" s="356"/>
      <c r="B252" s="358"/>
      <c r="C252" s="4" t="s">
        <v>45</v>
      </c>
      <c r="D252" s="100">
        <v>26432</v>
      </c>
      <c r="E252" s="64">
        <v>26432</v>
      </c>
      <c r="F252" s="45"/>
      <c r="G252" s="45"/>
      <c r="H252" s="45"/>
      <c r="I252" s="45"/>
      <c r="J252" s="45"/>
      <c r="K252" s="45"/>
      <c r="L252" s="45">
        <f t="shared" si="51"/>
        <v>26432</v>
      </c>
      <c r="M252" s="95">
        <v>18868</v>
      </c>
      <c r="N252" s="45">
        <f t="shared" si="52"/>
        <v>7564</v>
      </c>
    </row>
    <row r="253" spans="1:14" x14ac:dyDescent="0.25">
      <c r="A253" s="472" t="s">
        <v>148</v>
      </c>
      <c r="B253" s="473"/>
      <c r="C253" s="474"/>
      <c r="D253" s="221">
        <f t="shared" ref="D253:N253" si="53">SUM(D232,D233,D234,D235,D236,D237,D238,D239,D240,D241,D242,D243,D244,D245,D246,D247,D248,D249,D250,D251,D252,D223,D222,D219,D215,D201,D200,D191,D184,D183,D177,D164,D163,D156,D142,D141,D134,D122,D121,D113,D108,D107,)</f>
        <v>156430891</v>
      </c>
      <c r="E253" s="221">
        <f t="shared" si="53"/>
        <v>156951371</v>
      </c>
      <c r="F253" s="221">
        <f t="shared" si="53"/>
        <v>0</v>
      </c>
      <c r="G253" s="221">
        <f t="shared" si="53"/>
        <v>0</v>
      </c>
      <c r="H253" s="221">
        <f t="shared" si="53"/>
        <v>-691920</v>
      </c>
      <c r="I253" s="221">
        <f t="shared" si="53"/>
        <v>88664</v>
      </c>
      <c r="J253" s="221">
        <f t="shared" si="53"/>
        <v>0</v>
      </c>
      <c r="K253" s="221">
        <f t="shared" si="53"/>
        <v>0</v>
      </c>
      <c r="L253" s="221">
        <f t="shared" si="53"/>
        <v>156348115</v>
      </c>
      <c r="M253" s="222">
        <f>SUM(M232,M233,M234,M235,M236,M237,M238,M239,M240,M241,M242,M243,M244,M245,M246,M247,M248,M249,M250,M251,M252,M223,M222,M219,M215,M201,M200,M191,M184,M183,M177,M164,M163,M156,M142,M141,M134,M122,M121,M113,M108,M107,)</f>
        <v>102191113</v>
      </c>
      <c r="N253" s="223">
        <f t="shared" si="53"/>
        <v>54157002</v>
      </c>
    </row>
    <row r="254" spans="1:14" x14ac:dyDescent="0.25">
      <c r="A254" s="363" t="s">
        <v>69</v>
      </c>
      <c r="B254" s="6" t="s">
        <v>9</v>
      </c>
      <c r="C254" s="4" t="s">
        <v>70</v>
      </c>
      <c r="D254" s="100">
        <v>0</v>
      </c>
      <c r="E254" s="45">
        <v>0</v>
      </c>
      <c r="F254" s="45"/>
      <c r="G254" s="45"/>
      <c r="H254" s="45"/>
      <c r="I254" s="45"/>
      <c r="J254" s="45"/>
      <c r="K254" s="45"/>
      <c r="L254" s="45">
        <f t="shared" ref="L254:L256" si="54">E254+F254+G254+H254+I254+K254+J254</f>
        <v>0</v>
      </c>
      <c r="M254" s="95">
        <v>0</v>
      </c>
      <c r="N254" s="45">
        <f t="shared" ref="N254:N256" si="55">L254-M254</f>
        <v>0</v>
      </c>
    </row>
    <row r="255" spans="1:14" x14ac:dyDescent="0.25">
      <c r="A255" s="363"/>
      <c r="B255" s="357" t="s">
        <v>42</v>
      </c>
      <c r="C255" s="4" t="s">
        <v>43</v>
      </c>
      <c r="D255" s="100">
        <v>978360</v>
      </c>
      <c r="E255" s="45">
        <v>978360</v>
      </c>
      <c r="F255" s="45"/>
      <c r="G255" s="45"/>
      <c r="H255" s="45"/>
      <c r="I255" s="45">
        <v>81530</v>
      </c>
      <c r="J255" s="45"/>
      <c r="K255" s="45"/>
      <c r="L255" s="45">
        <f t="shared" si="54"/>
        <v>1059890</v>
      </c>
      <c r="M255" s="95">
        <v>733770</v>
      </c>
      <c r="N255" s="45">
        <f t="shared" si="55"/>
        <v>326120</v>
      </c>
    </row>
    <row r="256" spans="1:14" x14ac:dyDescent="0.25">
      <c r="A256" s="363"/>
      <c r="B256" s="364"/>
      <c r="C256" s="4" t="s">
        <v>54</v>
      </c>
      <c r="D256" s="100">
        <v>0</v>
      </c>
      <c r="E256" s="45">
        <v>1875</v>
      </c>
      <c r="F256" s="45"/>
      <c r="G256" s="45"/>
      <c r="H256" s="45"/>
      <c r="I256" s="45"/>
      <c r="J256" s="45"/>
      <c r="K256" s="45"/>
      <c r="L256" s="45">
        <f t="shared" si="54"/>
        <v>1875</v>
      </c>
      <c r="M256" s="95">
        <v>1875</v>
      </c>
      <c r="N256" s="45">
        <f t="shared" si="55"/>
        <v>0</v>
      </c>
    </row>
    <row r="257" spans="1:14" x14ac:dyDescent="0.25">
      <c r="A257" s="363"/>
      <c r="B257" s="364"/>
      <c r="C257" s="18" t="s">
        <v>44</v>
      </c>
      <c r="D257" s="51">
        <f>SUM(D254:D256)</f>
        <v>978360</v>
      </c>
      <c r="E257" s="51">
        <f>SUM(E254:E256)</f>
        <v>980235</v>
      </c>
      <c r="F257" s="51">
        <f t="shared" ref="F257:N257" si="56">SUM(F255:F256)</f>
        <v>0</v>
      </c>
      <c r="G257" s="51">
        <f t="shared" si="56"/>
        <v>0</v>
      </c>
      <c r="H257" s="51">
        <f t="shared" si="56"/>
        <v>0</v>
      </c>
      <c r="I257" s="51">
        <f t="shared" si="56"/>
        <v>81530</v>
      </c>
      <c r="J257" s="51">
        <f t="shared" si="56"/>
        <v>0</v>
      </c>
      <c r="K257" s="51">
        <f t="shared" si="56"/>
        <v>0</v>
      </c>
      <c r="L257" s="51">
        <f t="shared" si="56"/>
        <v>1061765</v>
      </c>
      <c r="M257" s="185">
        <f t="shared" si="56"/>
        <v>735645</v>
      </c>
      <c r="N257" s="83">
        <f t="shared" si="56"/>
        <v>326120</v>
      </c>
    </row>
    <row r="258" spans="1:14" x14ac:dyDescent="0.25">
      <c r="A258" s="363"/>
      <c r="B258" s="364"/>
      <c r="C258" s="220" t="s">
        <v>45</v>
      </c>
      <c r="D258" s="215">
        <v>91314</v>
      </c>
      <c r="E258" s="215">
        <v>91314</v>
      </c>
      <c r="F258" s="215"/>
      <c r="G258" s="215"/>
      <c r="H258" s="215"/>
      <c r="I258" s="215">
        <v>7134</v>
      </c>
      <c r="J258" s="215"/>
      <c r="K258" s="215"/>
      <c r="L258" s="216">
        <f t="shared" ref="L258" si="57">E258+F258+G258+H258+I258+K258</f>
        <v>98448</v>
      </c>
      <c r="M258" s="217">
        <v>69912</v>
      </c>
      <c r="N258" s="216">
        <f t="shared" ref="N258:N262" si="58">L258-M258</f>
        <v>28536</v>
      </c>
    </row>
    <row r="259" spans="1:14" x14ac:dyDescent="0.25">
      <c r="A259" s="363"/>
      <c r="B259" s="364"/>
      <c r="C259" s="4" t="s">
        <v>46</v>
      </c>
      <c r="D259" s="100">
        <v>0</v>
      </c>
      <c r="E259" s="45">
        <v>3181</v>
      </c>
      <c r="F259" s="45"/>
      <c r="G259" s="45"/>
      <c r="H259" s="45"/>
      <c r="I259" s="45"/>
      <c r="J259" s="45"/>
      <c r="K259" s="45"/>
      <c r="L259" s="45">
        <f t="shared" ref="L259:L262" si="59">E259+F259+G259+H259+I259+K259+J259</f>
        <v>3181</v>
      </c>
      <c r="M259" s="95">
        <v>3181</v>
      </c>
      <c r="N259" s="94">
        <f t="shared" si="58"/>
        <v>0</v>
      </c>
    </row>
    <row r="260" spans="1:14" x14ac:dyDescent="0.25">
      <c r="A260" s="363"/>
      <c r="B260" s="364"/>
      <c r="C260" s="4" t="s">
        <v>56</v>
      </c>
      <c r="D260" s="100">
        <v>0</v>
      </c>
      <c r="E260" s="45">
        <v>428</v>
      </c>
      <c r="F260" s="45"/>
      <c r="G260" s="45"/>
      <c r="H260" s="45"/>
      <c r="I260" s="45"/>
      <c r="J260" s="45"/>
      <c r="K260" s="45"/>
      <c r="L260" s="45">
        <f t="shared" si="59"/>
        <v>428</v>
      </c>
      <c r="M260" s="95">
        <v>428</v>
      </c>
      <c r="N260" s="94">
        <f t="shared" si="58"/>
        <v>0</v>
      </c>
    </row>
    <row r="261" spans="1:14" x14ac:dyDescent="0.25">
      <c r="A261" s="363"/>
      <c r="B261" s="364"/>
      <c r="C261" s="4" t="s">
        <v>47</v>
      </c>
      <c r="D261" s="100">
        <v>0</v>
      </c>
      <c r="E261" s="45">
        <v>1900</v>
      </c>
      <c r="F261" s="45"/>
      <c r="G261" s="45"/>
      <c r="H261" s="45"/>
      <c r="I261" s="45"/>
      <c r="J261" s="45"/>
      <c r="K261" s="45"/>
      <c r="L261" s="45">
        <f t="shared" si="59"/>
        <v>1900</v>
      </c>
      <c r="M261" s="95">
        <v>1900</v>
      </c>
      <c r="N261" s="94">
        <f t="shared" si="58"/>
        <v>0</v>
      </c>
    </row>
    <row r="262" spans="1:14" x14ac:dyDescent="0.25">
      <c r="A262" s="363"/>
      <c r="B262" s="364"/>
      <c r="C262" s="4" t="s">
        <v>48</v>
      </c>
      <c r="D262" s="100">
        <v>0</v>
      </c>
      <c r="E262" s="45">
        <v>974</v>
      </c>
      <c r="F262" s="45"/>
      <c r="G262" s="45"/>
      <c r="H262" s="45"/>
      <c r="I262" s="45"/>
      <c r="J262" s="45"/>
      <c r="K262" s="45"/>
      <c r="L262" s="45">
        <f t="shared" si="59"/>
        <v>974</v>
      </c>
      <c r="M262" s="95">
        <v>974</v>
      </c>
      <c r="N262" s="94">
        <f t="shared" si="58"/>
        <v>0</v>
      </c>
    </row>
    <row r="263" spans="1:14" x14ac:dyDescent="0.25">
      <c r="A263" s="363"/>
      <c r="B263" s="358"/>
      <c r="C263" s="18" t="s">
        <v>49</v>
      </c>
      <c r="D263" s="51">
        <f>SUM(D259:D262)</f>
        <v>0</v>
      </c>
      <c r="E263" s="51">
        <f>SUM(E259:E262)</f>
        <v>6483</v>
      </c>
      <c r="F263" s="51">
        <f t="shared" ref="F263:N263" si="60">SUM(F259:F262)</f>
        <v>0</v>
      </c>
      <c r="G263" s="51">
        <f t="shared" si="60"/>
        <v>0</v>
      </c>
      <c r="H263" s="51">
        <f t="shared" si="60"/>
        <v>0</v>
      </c>
      <c r="I263" s="51">
        <f t="shared" si="60"/>
        <v>0</v>
      </c>
      <c r="J263" s="51">
        <f t="shared" si="60"/>
        <v>0</v>
      </c>
      <c r="K263" s="51">
        <f t="shared" si="60"/>
        <v>0</v>
      </c>
      <c r="L263" s="51">
        <f t="shared" si="60"/>
        <v>6483</v>
      </c>
      <c r="M263" s="185">
        <f t="shared" si="60"/>
        <v>6483</v>
      </c>
      <c r="N263" s="96">
        <f t="shared" si="60"/>
        <v>0</v>
      </c>
    </row>
    <row r="264" spans="1:14" x14ac:dyDescent="0.25">
      <c r="A264" s="363"/>
      <c r="B264" s="359" t="s">
        <v>21</v>
      </c>
      <c r="C264" s="4" t="s">
        <v>43</v>
      </c>
      <c r="D264" s="100">
        <v>4583341</v>
      </c>
      <c r="E264" s="45">
        <v>4677716</v>
      </c>
      <c r="F264" s="45"/>
      <c r="G264" s="64">
        <v>652406</v>
      </c>
      <c r="H264" s="64"/>
      <c r="I264" s="45"/>
      <c r="J264" s="45"/>
      <c r="K264" s="45"/>
      <c r="L264" s="45">
        <f t="shared" ref="L264:L269" si="61">E264+F264+G264+H264+I264+K264+J264</f>
        <v>5330122</v>
      </c>
      <c r="M264" s="95">
        <v>3318587</v>
      </c>
      <c r="N264" s="45">
        <f t="shared" ref="N264:N269" si="62">L264-M264</f>
        <v>2011535</v>
      </c>
    </row>
    <row r="265" spans="1:14" x14ac:dyDescent="0.25">
      <c r="A265" s="363"/>
      <c r="B265" s="359"/>
      <c r="C265" s="4" t="s">
        <v>50</v>
      </c>
      <c r="D265" s="100">
        <v>189600</v>
      </c>
      <c r="E265" s="45">
        <v>189600</v>
      </c>
      <c r="F265" s="45"/>
      <c r="G265" s="64"/>
      <c r="H265" s="64"/>
      <c r="I265" s="45"/>
      <c r="J265" s="45"/>
      <c r="K265" s="45"/>
      <c r="L265" s="45">
        <f t="shared" si="61"/>
        <v>189600</v>
      </c>
      <c r="M265" s="95">
        <v>87500</v>
      </c>
      <c r="N265" s="45">
        <f t="shared" si="62"/>
        <v>102100</v>
      </c>
    </row>
    <row r="266" spans="1:14" x14ac:dyDescent="0.25">
      <c r="A266" s="363"/>
      <c r="B266" s="359"/>
      <c r="C266" s="4" t="s">
        <v>51</v>
      </c>
      <c r="D266" s="100">
        <v>10000</v>
      </c>
      <c r="E266" s="45">
        <v>10000</v>
      </c>
      <c r="F266" s="45"/>
      <c r="G266" s="64"/>
      <c r="H266" s="64"/>
      <c r="I266" s="45"/>
      <c r="J266" s="45"/>
      <c r="K266" s="45"/>
      <c r="L266" s="45">
        <f t="shared" si="61"/>
        <v>10000</v>
      </c>
      <c r="M266" s="95">
        <v>0</v>
      </c>
      <c r="N266" s="45">
        <f t="shared" si="62"/>
        <v>10000</v>
      </c>
    </row>
    <row r="267" spans="1:14" x14ac:dyDescent="0.25">
      <c r="A267" s="363"/>
      <c r="B267" s="359"/>
      <c r="C267" s="4" t="s">
        <v>53</v>
      </c>
      <c r="D267" s="100">
        <v>24000</v>
      </c>
      <c r="E267" s="45">
        <v>24000</v>
      </c>
      <c r="F267" s="45"/>
      <c r="G267" s="64"/>
      <c r="H267" s="64"/>
      <c r="I267" s="45"/>
      <c r="J267" s="45"/>
      <c r="K267" s="45"/>
      <c r="L267" s="45">
        <f t="shared" si="61"/>
        <v>24000</v>
      </c>
      <c r="M267" s="95">
        <v>12000</v>
      </c>
      <c r="N267" s="45">
        <f t="shared" si="62"/>
        <v>12000</v>
      </c>
    </row>
    <row r="268" spans="1:14" x14ac:dyDescent="0.25">
      <c r="A268" s="363"/>
      <c r="B268" s="359"/>
      <c r="C268" s="4" t="s">
        <v>54</v>
      </c>
      <c r="D268" s="100">
        <v>0</v>
      </c>
      <c r="E268" s="45">
        <v>153750</v>
      </c>
      <c r="F268" s="45"/>
      <c r="G268" s="64"/>
      <c r="H268" s="64"/>
      <c r="I268" s="45"/>
      <c r="J268" s="45"/>
      <c r="K268" s="45"/>
      <c r="L268" s="45">
        <f t="shared" si="61"/>
        <v>153750</v>
      </c>
      <c r="M268" s="95">
        <v>3750</v>
      </c>
      <c r="N268" s="45">
        <f t="shared" si="62"/>
        <v>150000</v>
      </c>
    </row>
    <row r="269" spans="1:14" x14ac:dyDescent="0.25">
      <c r="A269" s="363"/>
      <c r="B269" s="359"/>
      <c r="C269" s="4" t="s">
        <v>55</v>
      </c>
      <c r="D269" s="100">
        <v>0</v>
      </c>
      <c r="E269" s="45">
        <v>0</v>
      </c>
      <c r="F269" s="45"/>
      <c r="G269" s="45"/>
      <c r="H269" s="45"/>
      <c r="I269" s="45"/>
      <c r="J269" s="45"/>
      <c r="K269" s="45"/>
      <c r="L269" s="45">
        <f t="shared" si="61"/>
        <v>0</v>
      </c>
      <c r="M269" s="95">
        <v>0</v>
      </c>
      <c r="N269" s="45">
        <f t="shared" si="62"/>
        <v>0</v>
      </c>
    </row>
    <row r="270" spans="1:14" x14ac:dyDescent="0.25">
      <c r="A270" s="363"/>
      <c r="B270" s="359"/>
      <c r="C270" s="18" t="s">
        <v>44</v>
      </c>
      <c r="D270" s="51">
        <f>SUM(D264:D269)</f>
        <v>4806941</v>
      </c>
      <c r="E270" s="51">
        <f>SUM(E264:E269)</f>
        <v>5055066</v>
      </c>
      <c r="F270" s="51">
        <f t="shared" ref="F270:M270" si="63">SUM(F264:F269)</f>
        <v>0</v>
      </c>
      <c r="G270" s="51">
        <f t="shared" si="63"/>
        <v>652406</v>
      </c>
      <c r="H270" s="51">
        <f t="shared" si="63"/>
        <v>0</v>
      </c>
      <c r="I270" s="51">
        <f t="shared" si="63"/>
        <v>0</v>
      </c>
      <c r="J270" s="51">
        <f t="shared" si="63"/>
        <v>0</v>
      </c>
      <c r="K270" s="51">
        <f t="shared" si="63"/>
        <v>0</v>
      </c>
      <c r="L270" s="51">
        <f t="shared" si="63"/>
        <v>5707472</v>
      </c>
      <c r="M270" s="185">
        <f t="shared" si="63"/>
        <v>3421837</v>
      </c>
      <c r="N270" s="83">
        <f>SUM(N264:N269)</f>
        <v>2285635</v>
      </c>
    </row>
    <row r="271" spans="1:14" x14ac:dyDescent="0.25">
      <c r="A271" s="363"/>
      <c r="B271" s="359"/>
      <c r="C271" s="220" t="s">
        <v>45</v>
      </c>
      <c r="D271" s="219">
        <v>923640</v>
      </c>
      <c r="E271" s="215">
        <v>972390</v>
      </c>
      <c r="F271" s="215"/>
      <c r="G271" s="215">
        <v>127219</v>
      </c>
      <c r="H271" s="215"/>
      <c r="I271" s="215"/>
      <c r="J271" s="215"/>
      <c r="K271" s="215"/>
      <c r="L271" s="216">
        <f t="shared" ref="L271" si="64">E271+F271+G271+H271+I271+K271</f>
        <v>1099609</v>
      </c>
      <c r="M271" s="217">
        <v>660900</v>
      </c>
      <c r="N271" s="216">
        <f t="shared" ref="N271:N281" si="65">L271-M271</f>
        <v>438709</v>
      </c>
    </row>
    <row r="272" spans="1:14" x14ac:dyDescent="0.25">
      <c r="A272" s="363"/>
      <c r="B272" s="359"/>
      <c r="C272" s="4" t="s">
        <v>46</v>
      </c>
      <c r="D272" s="100">
        <v>40000</v>
      </c>
      <c r="E272" s="45">
        <v>36819</v>
      </c>
      <c r="F272" s="45"/>
      <c r="G272" s="45"/>
      <c r="H272" s="45"/>
      <c r="I272" s="45"/>
      <c r="J272" s="45"/>
      <c r="K272" s="45">
        <v>69866</v>
      </c>
      <c r="L272" s="45">
        <f t="shared" ref="L272:L281" si="66">E272+F272+G272+H272+I272+K272+J272</f>
        <v>106685</v>
      </c>
      <c r="M272" s="95">
        <v>7382</v>
      </c>
      <c r="N272" s="45">
        <f t="shared" si="65"/>
        <v>99303</v>
      </c>
    </row>
    <row r="273" spans="1:14" x14ac:dyDescent="0.25">
      <c r="A273" s="363"/>
      <c r="B273" s="359"/>
      <c r="C273" s="4" t="s">
        <v>56</v>
      </c>
      <c r="D273" s="100">
        <v>50000</v>
      </c>
      <c r="E273" s="45">
        <v>45824</v>
      </c>
      <c r="F273" s="45"/>
      <c r="G273" s="45"/>
      <c r="H273" s="45"/>
      <c r="I273" s="45"/>
      <c r="J273" s="45"/>
      <c r="K273" s="45"/>
      <c r="L273" s="45">
        <f t="shared" si="66"/>
        <v>45824</v>
      </c>
      <c r="M273" s="95">
        <v>0</v>
      </c>
      <c r="N273" s="64">
        <f t="shared" si="65"/>
        <v>45824</v>
      </c>
    </row>
    <row r="274" spans="1:14" x14ac:dyDescent="0.25">
      <c r="A274" s="363"/>
      <c r="B274" s="359"/>
      <c r="C274" s="92" t="s">
        <v>58</v>
      </c>
      <c r="D274" s="106">
        <v>0</v>
      </c>
      <c r="E274" s="45">
        <v>1642</v>
      </c>
      <c r="F274" s="45"/>
      <c r="G274" s="64"/>
      <c r="H274" s="64"/>
      <c r="I274" s="64"/>
      <c r="J274" s="64"/>
      <c r="K274" s="45">
        <v>1000</v>
      </c>
      <c r="L274" s="45">
        <f t="shared" si="66"/>
        <v>2642</v>
      </c>
      <c r="M274" s="95">
        <v>1642</v>
      </c>
      <c r="N274" s="94">
        <f t="shared" si="65"/>
        <v>1000</v>
      </c>
    </row>
    <row r="275" spans="1:14" x14ac:dyDescent="0.25">
      <c r="A275" s="363"/>
      <c r="B275" s="359"/>
      <c r="C275" s="4" t="s">
        <v>59</v>
      </c>
      <c r="D275" s="100">
        <v>50000</v>
      </c>
      <c r="E275" s="45">
        <v>50000</v>
      </c>
      <c r="F275" s="45"/>
      <c r="G275" s="64"/>
      <c r="H275" s="64"/>
      <c r="I275" s="64"/>
      <c r="J275" s="64"/>
      <c r="K275" s="45"/>
      <c r="L275" s="45">
        <f t="shared" si="66"/>
        <v>50000</v>
      </c>
      <c r="M275" s="95">
        <v>34294</v>
      </c>
      <c r="N275" s="64">
        <f t="shared" si="65"/>
        <v>15706</v>
      </c>
    </row>
    <row r="276" spans="1:14" x14ac:dyDescent="0.25">
      <c r="A276" s="363"/>
      <c r="B276" s="359"/>
      <c r="C276" s="4" t="s">
        <v>60</v>
      </c>
      <c r="D276" s="100">
        <v>4000</v>
      </c>
      <c r="E276" s="45">
        <v>54000</v>
      </c>
      <c r="F276" s="45"/>
      <c r="G276" s="64"/>
      <c r="H276" s="64"/>
      <c r="I276" s="64"/>
      <c r="J276" s="64"/>
      <c r="K276" s="45"/>
      <c r="L276" s="45">
        <f t="shared" si="66"/>
        <v>54000</v>
      </c>
      <c r="M276" s="95">
        <v>4000</v>
      </c>
      <c r="N276" s="64">
        <f t="shared" si="65"/>
        <v>50000</v>
      </c>
    </row>
    <row r="277" spans="1:14" x14ac:dyDescent="0.25">
      <c r="A277" s="363"/>
      <c r="B277" s="359"/>
      <c r="C277" s="4" t="s">
        <v>47</v>
      </c>
      <c r="D277" s="100">
        <v>16800</v>
      </c>
      <c r="E277" s="45">
        <v>16800</v>
      </c>
      <c r="F277" s="45"/>
      <c r="G277" s="64"/>
      <c r="H277" s="64"/>
      <c r="I277" s="64"/>
      <c r="J277" s="64"/>
      <c r="K277" s="45"/>
      <c r="L277" s="45">
        <f t="shared" si="66"/>
        <v>16800</v>
      </c>
      <c r="M277" s="95">
        <v>8400</v>
      </c>
      <c r="N277" s="64">
        <f t="shared" si="65"/>
        <v>8400</v>
      </c>
    </row>
    <row r="278" spans="1:14" x14ac:dyDescent="0.25">
      <c r="A278" s="363"/>
      <c r="B278" s="359"/>
      <c r="C278" s="4" t="s">
        <v>61</v>
      </c>
      <c r="D278" s="100">
        <v>0</v>
      </c>
      <c r="E278" s="45">
        <v>634655</v>
      </c>
      <c r="F278" s="45"/>
      <c r="G278" s="64"/>
      <c r="H278" s="64"/>
      <c r="I278" s="64"/>
      <c r="J278" s="64"/>
      <c r="K278" s="45">
        <v>10000</v>
      </c>
      <c r="L278" s="45">
        <f t="shared" si="66"/>
        <v>644655</v>
      </c>
      <c r="M278" s="95">
        <v>206</v>
      </c>
      <c r="N278" s="64">
        <f t="shared" si="65"/>
        <v>644449</v>
      </c>
    </row>
    <row r="279" spans="1:14" x14ac:dyDescent="0.25">
      <c r="A279" s="363"/>
      <c r="B279" s="359"/>
      <c r="C279" s="4" t="s">
        <v>62</v>
      </c>
      <c r="D279" s="100">
        <v>26665</v>
      </c>
      <c r="E279" s="45">
        <v>26665</v>
      </c>
      <c r="F279" s="45"/>
      <c r="G279" s="64"/>
      <c r="H279" s="64"/>
      <c r="I279" s="64"/>
      <c r="J279" s="64"/>
      <c r="K279" s="45"/>
      <c r="L279" s="45">
        <f t="shared" si="66"/>
        <v>26665</v>
      </c>
      <c r="M279" s="95">
        <v>23050</v>
      </c>
      <c r="N279" s="64">
        <f t="shared" si="65"/>
        <v>3615</v>
      </c>
    </row>
    <row r="280" spans="1:14" x14ac:dyDescent="0.25">
      <c r="A280" s="363"/>
      <c r="B280" s="359"/>
      <c r="C280" s="4" t="s">
        <v>48</v>
      </c>
      <c r="D280" s="100">
        <v>23480</v>
      </c>
      <c r="E280" s="45">
        <v>166807</v>
      </c>
      <c r="F280" s="45"/>
      <c r="G280" s="64"/>
      <c r="H280" s="64"/>
      <c r="I280" s="64"/>
      <c r="J280" s="64"/>
      <c r="K280" s="45">
        <v>19134</v>
      </c>
      <c r="L280" s="45">
        <f t="shared" si="66"/>
        <v>185941</v>
      </c>
      <c r="M280" s="95">
        <v>5517</v>
      </c>
      <c r="N280" s="64">
        <f t="shared" si="65"/>
        <v>180424</v>
      </c>
    </row>
    <row r="281" spans="1:14" x14ac:dyDescent="0.25">
      <c r="A281" s="363"/>
      <c r="B281" s="359"/>
      <c r="C281" s="4" t="s">
        <v>63</v>
      </c>
      <c r="D281" s="100">
        <v>236898</v>
      </c>
      <c r="E281" s="45">
        <v>396398</v>
      </c>
      <c r="F281" s="45"/>
      <c r="G281" s="64"/>
      <c r="H281" s="64"/>
      <c r="I281" s="64"/>
      <c r="J281" s="64"/>
      <c r="K281" s="45"/>
      <c r="L281" s="45">
        <f t="shared" si="66"/>
        <v>396398</v>
      </c>
      <c r="M281" s="95">
        <v>0</v>
      </c>
      <c r="N281" s="45">
        <f t="shared" si="65"/>
        <v>396398</v>
      </c>
    </row>
    <row r="282" spans="1:14" x14ac:dyDescent="0.25">
      <c r="A282" s="363"/>
      <c r="B282" s="359"/>
      <c r="C282" s="18" t="s">
        <v>49</v>
      </c>
      <c r="D282" s="51">
        <f>SUM(D272:D281)</f>
        <v>447843</v>
      </c>
      <c r="E282" s="51">
        <f>SUM(E272:E281)</f>
        <v>1429610</v>
      </c>
      <c r="F282" s="51">
        <f t="shared" ref="F282:N282" si="67">SUM(F272:F281)</f>
        <v>0</v>
      </c>
      <c r="G282" s="51">
        <f t="shared" si="67"/>
        <v>0</v>
      </c>
      <c r="H282" s="51">
        <f t="shared" si="67"/>
        <v>0</v>
      </c>
      <c r="I282" s="51">
        <f t="shared" si="67"/>
        <v>0</v>
      </c>
      <c r="J282" s="51">
        <f t="shared" si="67"/>
        <v>0</v>
      </c>
      <c r="K282" s="51">
        <f t="shared" si="67"/>
        <v>100000</v>
      </c>
      <c r="L282" s="51">
        <f t="shared" si="67"/>
        <v>1529610</v>
      </c>
      <c r="M282" s="185">
        <f t="shared" si="67"/>
        <v>84491</v>
      </c>
      <c r="N282" s="83">
        <f t="shared" si="67"/>
        <v>1445119</v>
      </c>
    </row>
    <row r="283" spans="1:14" x14ac:dyDescent="0.25">
      <c r="A283" s="355" t="s">
        <v>91</v>
      </c>
      <c r="B283" s="357" t="s">
        <v>21</v>
      </c>
      <c r="C283" s="4" t="s">
        <v>43</v>
      </c>
      <c r="D283" s="100">
        <v>270312</v>
      </c>
      <c r="E283" s="45">
        <v>270312</v>
      </c>
      <c r="F283" s="45"/>
      <c r="G283" s="45"/>
      <c r="H283" s="45"/>
      <c r="I283" s="45"/>
      <c r="J283" s="45"/>
      <c r="K283" s="45"/>
      <c r="L283" s="45">
        <f t="shared" ref="L283:L284" si="68">E283+F283+G283+H283+I283+K283+J283</f>
        <v>270312</v>
      </c>
      <c r="M283" s="95">
        <v>212629</v>
      </c>
      <c r="N283" s="45">
        <f t="shared" ref="N283:N284" si="69">L283-M283</f>
        <v>57683</v>
      </c>
    </row>
    <row r="284" spans="1:14" x14ac:dyDescent="0.25">
      <c r="A284" s="356"/>
      <c r="B284" s="358"/>
      <c r="C284" s="4" t="s">
        <v>45</v>
      </c>
      <c r="D284" s="100">
        <v>50458</v>
      </c>
      <c r="E284" s="45">
        <v>50458</v>
      </c>
      <c r="F284" s="45"/>
      <c r="G284" s="45"/>
      <c r="H284" s="45"/>
      <c r="I284" s="45"/>
      <c r="J284" s="45"/>
      <c r="K284" s="45"/>
      <c r="L284" s="45">
        <f t="shared" si="68"/>
        <v>50458</v>
      </c>
      <c r="M284" s="95">
        <v>40424</v>
      </c>
      <c r="N284" s="45">
        <f t="shared" si="69"/>
        <v>10034</v>
      </c>
    </row>
    <row r="285" spans="1:14" x14ac:dyDescent="0.25">
      <c r="A285" s="472" t="s">
        <v>149</v>
      </c>
      <c r="B285" s="473"/>
      <c r="C285" s="474"/>
      <c r="D285" s="221">
        <f>SUM(D254+D257+D258+D263+D270+D271+D282+D283+D284)</f>
        <v>7568868</v>
      </c>
      <c r="E285" s="221">
        <f>SUM(E254+E257+E258+E263+E270+E271+E282+E283+E284)</f>
        <v>8855868</v>
      </c>
      <c r="F285" s="221">
        <f t="shared" ref="F285:N285" si="70">SUM(F254+F257+F258+F263+F270+F271+F282+F283+F284)</f>
        <v>0</v>
      </c>
      <c r="G285" s="221">
        <f t="shared" si="70"/>
        <v>779625</v>
      </c>
      <c r="H285" s="221">
        <f t="shared" si="70"/>
        <v>0</v>
      </c>
      <c r="I285" s="221">
        <f t="shared" si="70"/>
        <v>88664</v>
      </c>
      <c r="J285" s="221">
        <f t="shared" si="70"/>
        <v>0</v>
      </c>
      <c r="K285" s="221">
        <f t="shared" si="70"/>
        <v>100000</v>
      </c>
      <c r="L285" s="221">
        <f t="shared" si="70"/>
        <v>9824157</v>
      </c>
      <c r="M285" s="223">
        <f t="shared" si="70"/>
        <v>5232321</v>
      </c>
      <c r="N285" s="223">
        <f t="shared" si="70"/>
        <v>4591836</v>
      </c>
    </row>
    <row r="286" spans="1:14" x14ac:dyDescent="0.25">
      <c r="A286" s="363" t="s">
        <v>71</v>
      </c>
      <c r="B286" s="6" t="s">
        <v>9</v>
      </c>
      <c r="C286" s="4" t="s">
        <v>70</v>
      </c>
      <c r="D286" s="100">
        <v>0</v>
      </c>
      <c r="E286" s="45">
        <v>0</v>
      </c>
      <c r="F286" s="45"/>
      <c r="G286" s="45"/>
      <c r="H286" s="45"/>
      <c r="I286" s="45"/>
      <c r="J286" s="45"/>
      <c r="K286" s="45"/>
      <c r="L286" s="45">
        <f t="shared" ref="L286:L288" si="71">E286+F286+G286+H286+I286+K286+J286</f>
        <v>0</v>
      </c>
      <c r="M286" s="95">
        <v>0</v>
      </c>
      <c r="N286" s="45">
        <f t="shared" ref="N286:N288" si="72">L286-M286</f>
        <v>0</v>
      </c>
    </row>
    <row r="287" spans="1:14" x14ac:dyDescent="0.25">
      <c r="A287" s="363"/>
      <c r="B287" s="357" t="s">
        <v>42</v>
      </c>
      <c r="C287" s="4" t="s">
        <v>43</v>
      </c>
      <c r="D287" s="100">
        <v>0</v>
      </c>
      <c r="E287" s="45">
        <v>0</v>
      </c>
      <c r="F287" s="45"/>
      <c r="G287" s="45"/>
      <c r="H287" s="45"/>
      <c r="I287" s="45"/>
      <c r="J287" s="45"/>
      <c r="K287" s="45"/>
      <c r="L287" s="45">
        <f t="shared" si="71"/>
        <v>0</v>
      </c>
      <c r="M287" s="95">
        <v>0</v>
      </c>
      <c r="N287" s="45">
        <f t="shared" si="72"/>
        <v>0</v>
      </c>
    </row>
    <row r="288" spans="1:14" x14ac:dyDescent="0.25">
      <c r="A288" s="363"/>
      <c r="B288" s="364"/>
      <c r="C288" s="4" t="s">
        <v>54</v>
      </c>
      <c r="D288" s="100">
        <v>0</v>
      </c>
      <c r="E288" s="45">
        <v>0</v>
      </c>
      <c r="F288" s="45"/>
      <c r="G288" s="45"/>
      <c r="H288" s="45"/>
      <c r="I288" s="45"/>
      <c r="J288" s="45"/>
      <c r="K288" s="45"/>
      <c r="L288" s="45">
        <f t="shared" si="71"/>
        <v>0</v>
      </c>
      <c r="M288" s="95">
        <v>0</v>
      </c>
      <c r="N288" s="45">
        <f t="shared" si="72"/>
        <v>0</v>
      </c>
    </row>
    <row r="289" spans="1:14" x14ac:dyDescent="0.25">
      <c r="A289" s="363"/>
      <c r="B289" s="364"/>
      <c r="C289" s="18" t="s">
        <v>44</v>
      </c>
      <c r="D289" s="108">
        <f>SUM(D287:D288)</f>
        <v>0</v>
      </c>
      <c r="E289" s="108">
        <f>SUM(E287:E288)</f>
        <v>0</v>
      </c>
      <c r="F289" s="51">
        <f t="shared" ref="F289:N289" si="73">SUM(F287:F288)</f>
        <v>0</v>
      </c>
      <c r="G289" s="51">
        <f t="shared" si="73"/>
        <v>0</v>
      </c>
      <c r="H289" s="51">
        <f t="shared" si="73"/>
        <v>0</v>
      </c>
      <c r="I289" s="51">
        <f t="shared" si="73"/>
        <v>0</v>
      </c>
      <c r="J289" s="51">
        <f t="shared" si="73"/>
        <v>0</v>
      </c>
      <c r="K289" s="51">
        <f t="shared" si="73"/>
        <v>0</v>
      </c>
      <c r="L289" s="51">
        <f t="shared" si="73"/>
        <v>0</v>
      </c>
      <c r="M289" s="185">
        <f t="shared" si="73"/>
        <v>0</v>
      </c>
      <c r="N289" s="83">
        <f t="shared" si="73"/>
        <v>0</v>
      </c>
    </row>
    <row r="290" spans="1:14" x14ac:dyDescent="0.25">
      <c r="A290" s="363"/>
      <c r="B290" s="364"/>
      <c r="C290" s="220" t="s">
        <v>45</v>
      </c>
      <c r="D290" s="219">
        <v>0</v>
      </c>
      <c r="E290" s="215">
        <v>0</v>
      </c>
      <c r="F290" s="215"/>
      <c r="G290" s="215"/>
      <c r="H290" s="215"/>
      <c r="I290" s="215"/>
      <c r="J290" s="215"/>
      <c r="K290" s="215"/>
      <c r="L290" s="216">
        <f t="shared" ref="L290" si="74">E290+F290+G290+H290+I290+K290</f>
        <v>0</v>
      </c>
      <c r="M290" s="217">
        <v>0</v>
      </c>
      <c r="N290" s="216">
        <f t="shared" ref="N290:N292" si="75">L290-M290</f>
        <v>0</v>
      </c>
    </row>
    <row r="291" spans="1:14" x14ac:dyDescent="0.25">
      <c r="A291" s="363"/>
      <c r="B291" s="364"/>
      <c r="C291" s="4" t="s">
        <v>46</v>
      </c>
      <c r="D291" s="100">
        <v>0</v>
      </c>
      <c r="E291" s="45">
        <v>0</v>
      </c>
      <c r="F291" s="45"/>
      <c r="G291" s="45"/>
      <c r="H291" s="45"/>
      <c r="I291" s="45"/>
      <c r="J291" s="45"/>
      <c r="K291" s="45"/>
      <c r="L291" s="45">
        <f t="shared" ref="L291:L292" si="76">E291+F291+G291+H291+I291+K291+J291</f>
        <v>0</v>
      </c>
      <c r="M291" s="95">
        <v>0</v>
      </c>
      <c r="N291" s="45">
        <f t="shared" si="75"/>
        <v>0</v>
      </c>
    </row>
    <row r="292" spans="1:14" x14ac:dyDescent="0.25">
      <c r="A292" s="363"/>
      <c r="B292" s="364"/>
      <c r="C292" s="4" t="s">
        <v>48</v>
      </c>
      <c r="D292" s="100">
        <v>0</v>
      </c>
      <c r="E292" s="45">
        <v>0</v>
      </c>
      <c r="F292" s="45"/>
      <c r="G292" s="45"/>
      <c r="H292" s="45"/>
      <c r="I292" s="45"/>
      <c r="J292" s="45"/>
      <c r="K292" s="45"/>
      <c r="L292" s="45">
        <f t="shared" si="76"/>
        <v>0</v>
      </c>
      <c r="M292" s="95">
        <v>0</v>
      </c>
      <c r="N292" s="45">
        <f t="shared" si="75"/>
        <v>0</v>
      </c>
    </row>
    <row r="293" spans="1:14" x14ac:dyDescent="0.25">
      <c r="A293" s="363"/>
      <c r="B293" s="358"/>
      <c r="C293" s="18" t="s">
        <v>49</v>
      </c>
      <c r="D293" s="108">
        <f>SUM(D291:D292)</f>
        <v>0</v>
      </c>
      <c r="E293" s="108">
        <f>SUM(E291:E292)</f>
        <v>0</v>
      </c>
      <c r="F293" s="51">
        <f t="shared" ref="F293:N293" si="77">SUM(F291:F292)</f>
        <v>0</v>
      </c>
      <c r="G293" s="51">
        <f t="shared" si="77"/>
        <v>0</v>
      </c>
      <c r="H293" s="51">
        <f t="shared" si="77"/>
        <v>0</v>
      </c>
      <c r="I293" s="51">
        <f t="shared" si="77"/>
        <v>0</v>
      </c>
      <c r="J293" s="51">
        <f t="shared" si="77"/>
        <v>0</v>
      </c>
      <c r="K293" s="51">
        <f t="shared" si="77"/>
        <v>0</v>
      </c>
      <c r="L293" s="51">
        <f t="shared" si="77"/>
        <v>0</v>
      </c>
      <c r="M293" s="185">
        <f t="shared" si="77"/>
        <v>0</v>
      </c>
      <c r="N293" s="83">
        <f t="shared" si="77"/>
        <v>0</v>
      </c>
    </row>
    <row r="294" spans="1:14" x14ac:dyDescent="0.25">
      <c r="A294" s="363"/>
      <c r="B294" s="357" t="s">
        <v>21</v>
      </c>
      <c r="C294" s="4" t="s">
        <v>43</v>
      </c>
      <c r="D294" s="100">
        <v>2430193</v>
      </c>
      <c r="E294" s="45">
        <v>2692312</v>
      </c>
      <c r="F294" s="45"/>
      <c r="G294" s="64">
        <v>159500</v>
      </c>
      <c r="H294" s="45">
        <v>-226133</v>
      </c>
      <c r="I294" s="45"/>
      <c r="J294" s="45"/>
      <c r="K294" s="45"/>
      <c r="L294" s="45">
        <f t="shared" ref="L294:L298" si="78">E294+F294+G294+H294+I294+K294+J294</f>
        <v>2625679</v>
      </c>
      <c r="M294" s="95">
        <v>1775336</v>
      </c>
      <c r="N294" s="45">
        <f t="shared" ref="N294:N298" si="79">L294-M294</f>
        <v>850343</v>
      </c>
    </row>
    <row r="295" spans="1:14" x14ac:dyDescent="0.25">
      <c r="A295" s="363"/>
      <c r="B295" s="364"/>
      <c r="C295" s="4" t="s">
        <v>50</v>
      </c>
      <c r="D295" s="100">
        <v>100000</v>
      </c>
      <c r="E295" s="45">
        <v>100000</v>
      </c>
      <c r="F295" s="45"/>
      <c r="G295" s="64"/>
      <c r="H295" s="45"/>
      <c r="I295" s="45"/>
      <c r="J295" s="45"/>
      <c r="K295" s="45"/>
      <c r="L295" s="45">
        <f t="shared" si="78"/>
        <v>100000</v>
      </c>
      <c r="M295" s="95">
        <v>50000</v>
      </c>
      <c r="N295" s="45">
        <f t="shared" si="79"/>
        <v>50000</v>
      </c>
    </row>
    <row r="296" spans="1:14" x14ac:dyDescent="0.25">
      <c r="A296" s="363"/>
      <c r="B296" s="364"/>
      <c r="C296" s="4" t="s">
        <v>51</v>
      </c>
      <c r="D296" s="100">
        <v>5000</v>
      </c>
      <c r="E296" s="45">
        <v>5000</v>
      </c>
      <c r="F296" s="45"/>
      <c r="G296" s="64"/>
      <c r="H296" s="45"/>
      <c r="I296" s="45"/>
      <c r="J296" s="45"/>
      <c r="K296" s="45"/>
      <c r="L296" s="45">
        <f t="shared" si="78"/>
        <v>5000</v>
      </c>
      <c r="M296" s="95">
        <v>0</v>
      </c>
      <c r="N296" s="45">
        <f t="shared" si="79"/>
        <v>5000</v>
      </c>
    </row>
    <row r="297" spans="1:14" x14ac:dyDescent="0.25">
      <c r="A297" s="363"/>
      <c r="B297" s="364"/>
      <c r="C297" s="4" t="s">
        <v>53</v>
      </c>
      <c r="D297" s="100">
        <v>12000</v>
      </c>
      <c r="E297" s="45">
        <v>12000</v>
      </c>
      <c r="F297" s="45"/>
      <c r="G297" s="64"/>
      <c r="H297" s="45"/>
      <c r="I297" s="45"/>
      <c r="J297" s="45"/>
      <c r="K297" s="45"/>
      <c r="L297" s="45">
        <f t="shared" si="78"/>
        <v>12000</v>
      </c>
      <c r="M297" s="95">
        <v>6000</v>
      </c>
      <c r="N297" s="45">
        <f t="shared" si="79"/>
        <v>6000</v>
      </c>
    </row>
    <row r="298" spans="1:14" x14ac:dyDescent="0.25">
      <c r="A298" s="363"/>
      <c r="B298" s="364"/>
      <c r="C298" s="4" t="s">
        <v>54</v>
      </c>
      <c r="D298" s="100">
        <v>0</v>
      </c>
      <c r="E298" s="45">
        <v>96877</v>
      </c>
      <c r="F298" s="45"/>
      <c r="G298" s="64"/>
      <c r="H298" s="45"/>
      <c r="I298" s="45"/>
      <c r="J298" s="45"/>
      <c r="K298" s="45"/>
      <c r="L298" s="45">
        <f t="shared" si="78"/>
        <v>96877</v>
      </c>
      <c r="M298" s="95">
        <v>37881</v>
      </c>
      <c r="N298" s="45">
        <f t="shared" si="79"/>
        <v>58996</v>
      </c>
    </row>
    <row r="299" spans="1:14" x14ac:dyDescent="0.25">
      <c r="A299" s="363"/>
      <c r="B299" s="364"/>
      <c r="C299" s="18" t="s">
        <v>44</v>
      </c>
      <c r="D299" s="108">
        <f>SUM(D294:D298)</f>
        <v>2547193</v>
      </c>
      <c r="E299" s="108">
        <f>SUM(E294:E298)</f>
        <v>2906189</v>
      </c>
      <c r="F299" s="51">
        <f t="shared" ref="F299:N299" si="80">SUM(F294:F298)</f>
        <v>0</v>
      </c>
      <c r="G299" s="51">
        <f t="shared" si="80"/>
        <v>159500</v>
      </c>
      <c r="H299" s="51">
        <f t="shared" si="80"/>
        <v>-226133</v>
      </c>
      <c r="I299" s="51">
        <f t="shared" si="80"/>
        <v>0</v>
      </c>
      <c r="J299" s="51">
        <f t="shared" si="80"/>
        <v>0</v>
      </c>
      <c r="K299" s="51">
        <f t="shared" si="80"/>
        <v>0</v>
      </c>
      <c r="L299" s="51">
        <f t="shared" si="80"/>
        <v>2839556</v>
      </c>
      <c r="M299" s="185">
        <f t="shared" si="80"/>
        <v>1869217</v>
      </c>
      <c r="N299" s="83">
        <f t="shared" si="80"/>
        <v>970339</v>
      </c>
    </row>
    <row r="300" spans="1:14" x14ac:dyDescent="0.25">
      <c r="A300" s="363"/>
      <c r="B300" s="364"/>
      <c r="C300" s="220" t="s">
        <v>45</v>
      </c>
      <c r="D300" s="219">
        <v>491017</v>
      </c>
      <c r="E300" s="215">
        <v>561021</v>
      </c>
      <c r="F300" s="215"/>
      <c r="G300" s="215">
        <v>31102</v>
      </c>
      <c r="H300" s="215">
        <v>-44096</v>
      </c>
      <c r="I300" s="215"/>
      <c r="J300" s="215"/>
      <c r="K300" s="215"/>
      <c r="L300" s="216">
        <f t="shared" ref="L300" si="81">E300+F300+G300+H300+I300+K300</f>
        <v>548027</v>
      </c>
      <c r="M300" s="217">
        <v>361723</v>
      </c>
      <c r="N300" s="216">
        <f t="shared" ref="N300:N308" si="82">L300-M300</f>
        <v>186304</v>
      </c>
    </row>
    <row r="301" spans="1:14" x14ac:dyDescent="0.25">
      <c r="A301" s="363"/>
      <c r="B301" s="364"/>
      <c r="C301" s="4" t="s">
        <v>46</v>
      </c>
      <c r="D301" s="100">
        <v>40000</v>
      </c>
      <c r="E301" s="45">
        <v>40000</v>
      </c>
      <c r="F301" s="45"/>
      <c r="G301" s="45"/>
      <c r="H301" s="45"/>
      <c r="I301" s="45"/>
      <c r="J301" s="45"/>
      <c r="K301" s="45"/>
      <c r="L301" s="45">
        <f t="shared" ref="L301:L308" si="83">E301+F301+G301+H301+I301+K301+J301</f>
        <v>40000</v>
      </c>
      <c r="M301" s="95">
        <v>10400</v>
      </c>
      <c r="N301" s="45">
        <f t="shared" si="82"/>
        <v>29600</v>
      </c>
    </row>
    <row r="302" spans="1:14" x14ac:dyDescent="0.25">
      <c r="A302" s="363"/>
      <c r="B302" s="364"/>
      <c r="C302" s="4" t="s">
        <v>56</v>
      </c>
      <c r="D302" s="100">
        <v>50000</v>
      </c>
      <c r="E302" s="45">
        <v>48358</v>
      </c>
      <c r="F302" s="45"/>
      <c r="G302" s="45"/>
      <c r="H302" s="45"/>
      <c r="I302" s="45"/>
      <c r="J302" s="45"/>
      <c r="K302" s="45"/>
      <c r="L302" s="45">
        <f t="shared" si="83"/>
        <v>48358</v>
      </c>
      <c r="M302" s="95">
        <v>0</v>
      </c>
      <c r="N302" s="45">
        <f t="shared" si="82"/>
        <v>48358</v>
      </c>
    </row>
    <row r="303" spans="1:14" x14ac:dyDescent="0.25">
      <c r="A303" s="363"/>
      <c r="B303" s="364"/>
      <c r="C303" s="92" t="s">
        <v>58</v>
      </c>
      <c r="D303" s="106">
        <v>0</v>
      </c>
      <c r="E303" s="45">
        <v>1642</v>
      </c>
      <c r="F303" s="45"/>
      <c r="G303" s="45"/>
      <c r="H303" s="45"/>
      <c r="I303" s="45"/>
      <c r="J303" s="45"/>
      <c r="K303" s="45"/>
      <c r="L303" s="45">
        <f t="shared" si="83"/>
        <v>1642</v>
      </c>
      <c r="M303" s="95">
        <v>1642</v>
      </c>
      <c r="N303" s="95">
        <f t="shared" si="82"/>
        <v>0</v>
      </c>
    </row>
    <row r="304" spans="1:14" x14ac:dyDescent="0.25">
      <c r="A304" s="363"/>
      <c r="B304" s="364"/>
      <c r="C304" s="4" t="s">
        <v>60</v>
      </c>
      <c r="D304" s="100">
        <v>5000</v>
      </c>
      <c r="E304" s="45">
        <v>5000</v>
      </c>
      <c r="F304" s="45"/>
      <c r="G304" s="45"/>
      <c r="H304" s="45"/>
      <c r="I304" s="45"/>
      <c r="J304" s="45"/>
      <c r="K304" s="45"/>
      <c r="L304" s="45">
        <f t="shared" si="83"/>
        <v>5000</v>
      </c>
      <c r="M304" s="95">
        <v>5000</v>
      </c>
      <c r="N304" s="45">
        <f t="shared" si="82"/>
        <v>0</v>
      </c>
    </row>
    <row r="305" spans="1:14" x14ac:dyDescent="0.25">
      <c r="A305" s="363"/>
      <c r="B305" s="364"/>
      <c r="C305" s="4" t="s">
        <v>47</v>
      </c>
      <c r="D305" s="100">
        <v>8400</v>
      </c>
      <c r="E305" s="45">
        <v>8400</v>
      </c>
      <c r="F305" s="45"/>
      <c r="G305" s="45"/>
      <c r="H305" s="45"/>
      <c r="I305" s="64"/>
      <c r="J305" s="64"/>
      <c r="K305" s="45"/>
      <c r="L305" s="45">
        <f t="shared" si="83"/>
        <v>8400</v>
      </c>
      <c r="M305" s="95">
        <v>4200</v>
      </c>
      <c r="N305" s="45">
        <f t="shared" si="82"/>
        <v>4200</v>
      </c>
    </row>
    <row r="306" spans="1:14" x14ac:dyDescent="0.25">
      <c r="A306" s="363"/>
      <c r="B306" s="364"/>
      <c r="C306" s="4" t="s">
        <v>61</v>
      </c>
      <c r="D306" s="100">
        <v>0</v>
      </c>
      <c r="E306" s="45">
        <v>157685</v>
      </c>
      <c r="F306" s="45"/>
      <c r="G306" s="45"/>
      <c r="H306" s="45"/>
      <c r="I306" s="64"/>
      <c r="J306" s="64"/>
      <c r="K306" s="45"/>
      <c r="L306" s="45">
        <f t="shared" si="83"/>
        <v>157685</v>
      </c>
      <c r="M306" s="95">
        <v>205</v>
      </c>
      <c r="N306" s="45">
        <f t="shared" si="82"/>
        <v>157480</v>
      </c>
    </row>
    <row r="307" spans="1:14" x14ac:dyDescent="0.25">
      <c r="A307" s="363"/>
      <c r="B307" s="364"/>
      <c r="C307" s="4" t="s">
        <v>48</v>
      </c>
      <c r="D307" s="100">
        <v>21250</v>
      </c>
      <c r="E307" s="45">
        <v>63770</v>
      </c>
      <c r="F307" s="45"/>
      <c r="G307" s="45"/>
      <c r="H307" s="45"/>
      <c r="I307" s="64"/>
      <c r="J307" s="64"/>
      <c r="K307" s="45"/>
      <c r="L307" s="45">
        <f t="shared" si="83"/>
        <v>63770</v>
      </c>
      <c r="M307" s="95">
        <v>1240</v>
      </c>
      <c r="N307" s="45">
        <f t="shared" si="82"/>
        <v>62530</v>
      </c>
    </row>
    <row r="308" spans="1:14" x14ac:dyDescent="0.25">
      <c r="A308" s="363"/>
      <c r="B308" s="364"/>
      <c r="C308" s="4" t="s">
        <v>63</v>
      </c>
      <c r="D308" s="100">
        <v>0</v>
      </c>
      <c r="E308" s="45">
        <v>0</v>
      </c>
      <c r="F308" s="45"/>
      <c r="G308" s="45"/>
      <c r="H308" s="45"/>
      <c r="I308" s="45"/>
      <c r="J308" s="45"/>
      <c r="K308" s="45"/>
      <c r="L308" s="45">
        <f t="shared" si="83"/>
        <v>0</v>
      </c>
      <c r="M308" s="95">
        <v>0</v>
      </c>
      <c r="N308" s="45">
        <f t="shared" si="82"/>
        <v>0</v>
      </c>
    </row>
    <row r="309" spans="1:14" x14ac:dyDescent="0.25">
      <c r="A309" s="363"/>
      <c r="B309" s="364"/>
      <c r="C309" s="18" t="s">
        <v>49</v>
      </c>
      <c r="D309" s="108">
        <f>SUM(D301:D308)</f>
        <v>124650</v>
      </c>
      <c r="E309" s="108">
        <f>SUM(E301:E308)</f>
        <v>324855</v>
      </c>
      <c r="F309" s="51">
        <f t="shared" ref="F309:N309" si="84">SUM(F301:F308)</f>
        <v>0</v>
      </c>
      <c r="G309" s="51">
        <f t="shared" si="84"/>
        <v>0</v>
      </c>
      <c r="H309" s="51">
        <f t="shared" si="84"/>
        <v>0</v>
      </c>
      <c r="I309" s="51">
        <f t="shared" si="84"/>
        <v>0</v>
      </c>
      <c r="J309" s="51">
        <f t="shared" si="84"/>
        <v>0</v>
      </c>
      <c r="K309" s="51">
        <f t="shared" si="84"/>
        <v>0</v>
      </c>
      <c r="L309" s="51">
        <f t="shared" si="84"/>
        <v>324855</v>
      </c>
      <c r="M309" s="185">
        <f t="shared" si="84"/>
        <v>22687</v>
      </c>
      <c r="N309" s="83">
        <f t="shared" si="84"/>
        <v>302168</v>
      </c>
    </row>
    <row r="310" spans="1:14" x14ac:dyDescent="0.25">
      <c r="A310" s="363"/>
      <c r="B310" s="364"/>
      <c r="C310" s="4" t="s">
        <v>143</v>
      </c>
      <c r="D310" s="100">
        <v>55118</v>
      </c>
      <c r="E310" s="45">
        <v>55118</v>
      </c>
      <c r="F310" s="45"/>
      <c r="G310" s="45"/>
      <c r="H310" s="45"/>
      <c r="I310" s="45"/>
      <c r="J310" s="45"/>
      <c r="K310" s="45"/>
      <c r="L310" s="45">
        <f t="shared" ref="L310:L311" si="85">E310+F310+G310+H310+I310+K310+J310</f>
        <v>55118</v>
      </c>
      <c r="M310" s="95">
        <v>55118</v>
      </c>
      <c r="N310" s="45">
        <f t="shared" ref="N310:N311" si="86">L310-M310</f>
        <v>0</v>
      </c>
    </row>
    <row r="311" spans="1:14" x14ac:dyDescent="0.25">
      <c r="A311" s="363"/>
      <c r="B311" s="364"/>
      <c r="C311" s="4" t="s">
        <v>144</v>
      </c>
      <c r="D311" s="100">
        <v>14882</v>
      </c>
      <c r="E311" s="45">
        <v>14882</v>
      </c>
      <c r="F311" s="45"/>
      <c r="G311" s="45"/>
      <c r="H311" s="45"/>
      <c r="I311" s="45"/>
      <c r="J311" s="45"/>
      <c r="K311" s="45"/>
      <c r="L311" s="45">
        <f t="shared" si="85"/>
        <v>14882</v>
      </c>
      <c r="M311" s="95">
        <v>14882</v>
      </c>
      <c r="N311" s="45">
        <f t="shared" si="86"/>
        <v>0</v>
      </c>
    </row>
    <row r="312" spans="1:14" x14ac:dyDescent="0.25">
      <c r="A312" s="363"/>
      <c r="B312" s="358"/>
      <c r="C312" s="18" t="s">
        <v>145</v>
      </c>
      <c r="D312" s="108">
        <f>SUM(D310:D311)</f>
        <v>70000</v>
      </c>
      <c r="E312" s="108">
        <f>SUM(E310:E311)</f>
        <v>70000</v>
      </c>
      <c r="F312" s="51">
        <f t="shared" ref="F312:N312" si="87">SUM(F310:F311)</f>
        <v>0</v>
      </c>
      <c r="G312" s="51">
        <f t="shared" si="87"/>
        <v>0</v>
      </c>
      <c r="H312" s="51">
        <f t="shared" si="87"/>
        <v>0</v>
      </c>
      <c r="I312" s="51">
        <f t="shared" si="87"/>
        <v>0</v>
      </c>
      <c r="J312" s="51">
        <f t="shared" si="87"/>
        <v>0</v>
      </c>
      <c r="K312" s="51">
        <f t="shared" si="87"/>
        <v>0</v>
      </c>
      <c r="L312" s="51">
        <f t="shared" si="87"/>
        <v>70000</v>
      </c>
      <c r="M312" s="185">
        <f t="shared" si="87"/>
        <v>70000</v>
      </c>
      <c r="N312" s="83">
        <f t="shared" si="87"/>
        <v>0</v>
      </c>
    </row>
    <row r="313" spans="1:14" x14ac:dyDescent="0.25">
      <c r="A313" s="363"/>
      <c r="B313" s="359" t="s">
        <v>24</v>
      </c>
      <c r="C313" s="4" t="s">
        <v>65</v>
      </c>
      <c r="D313" s="100">
        <v>36000</v>
      </c>
      <c r="E313" s="45">
        <v>32000</v>
      </c>
      <c r="F313" s="45"/>
      <c r="G313" s="45"/>
      <c r="H313" s="45"/>
      <c r="I313" s="45"/>
      <c r="J313" s="45"/>
      <c r="K313" s="45"/>
      <c r="L313" s="45">
        <f t="shared" ref="L313:L316" si="88">E313+F313+G313+H313+I313+K313+J313</f>
        <v>32000</v>
      </c>
      <c r="M313" s="95">
        <v>24000</v>
      </c>
      <c r="N313" s="45">
        <f t="shared" ref="N313:N316" si="89">L313-M313</f>
        <v>8000</v>
      </c>
    </row>
    <row r="314" spans="1:14" x14ac:dyDescent="0.25">
      <c r="A314" s="363"/>
      <c r="B314" s="359"/>
      <c r="C314" s="4" t="s">
        <v>60</v>
      </c>
      <c r="D314" s="100">
        <v>10000</v>
      </c>
      <c r="E314" s="45">
        <v>13795</v>
      </c>
      <c r="F314" s="45"/>
      <c r="G314" s="45"/>
      <c r="H314" s="45"/>
      <c r="I314" s="45"/>
      <c r="J314" s="45"/>
      <c r="K314" s="45"/>
      <c r="L314" s="45">
        <f t="shared" si="88"/>
        <v>13795</v>
      </c>
      <c r="M314" s="95">
        <v>12000</v>
      </c>
      <c r="N314" s="64">
        <f t="shared" si="89"/>
        <v>1795</v>
      </c>
    </row>
    <row r="315" spans="1:14" x14ac:dyDescent="0.25">
      <c r="A315" s="363"/>
      <c r="B315" s="359"/>
      <c r="C315" s="4" t="s">
        <v>61</v>
      </c>
      <c r="D315" s="100">
        <v>0</v>
      </c>
      <c r="E315" s="45">
        <v>0</v>
      </c>
      <c r="F315" s="45"/>
      <c r="G315" s="45"/>
      <c r="H315" s="45"/>
      <c r="I315" s="45"/>
      <c r="J315" s="45"/>
      <c r="K315" s="45"/>
      <c r="L315" s="45">
        <f t="shared" si="88"/>
        <v>0</v>
      </c>
      <c r="M315" s="95">
        <v>0</v>
      </c>
      <c r="N315" s="45">
        <f t="shared" si="89"/>
        <v>0</v>
      </c>
    </row>
    <row r="316" spans="1:14" x14ac:dyDescent="0.25">
      <c r="A316" s="363"/>
      <c r="B316" s="359"/>
      <c r="C316" s="4" t="s">
        <v>48</v>
      </c>
      <c r="D316" s="100">
        <v>12420</v>
      </c>
      <c r="E316" s="45">
        <v>12420</v>
      </c>
      <c r="F316" s="45"/>
      <c r="G316" s="45"/>
      <c r="H316" s="45"/>
      <c r="I316" s="45"/>
      <c r="J316" s="45"/>
      <c r="K316" s="45"/>
      <c r="L316" s="45">
        <f t="shared" si="88"/>
        <v>12420</v>
      </c>
      <c r="M316" s="95">
        <v>9720</v>
      </c>
      <c r="N316" s="45">
        <f t="shared" si="89"/>
        <v>2700</v>
      </c>
    </row>
    <row r="317" spans="1:14" x14ac:dyDescent="0.25">
      <c r="A317" s="363"/>
      <c r="B317" s="359"/>
      <c r="C317" s="18" t="s">
        <v>49</v>
      </c>
      <c r="D317" s="108">
        <f>SUM(D313:D316)</f>
        <v>58420</v>
      </c>
      <c r="E317" s="108">
        <f>SUM(E313:E316)</f>
        <v>58215</v>
      </c>
      <c r="F317" s="51">
        <f t="shared" ref="F317:N317" si="90">SUM(F313:F316)</f>
        <v>0</v>
      </c>
      <c r="G317" s="51">
        <f t="shared" si="90"/>
        <v>0</v>
      </c>
      <c r="H317" s="51">
        <f t="shared" si="90"/>
        <v>0</v>
      </c>
      <c r="I317" s="51">
        <f t="shared" si="90"/>
        <v>0</v>
      </c>
      <c r="J317" s="51">
        <f t="shared" si="90"/>
        <v>0</v>
      </c>
      <c r="K317" s="51">
        <f t="shared" si="90"/>
        <v>0</v>
      </c>
      <c r="L317" s="51">
        <f t="shared" si="90"/>
        <v>58215</v>
      </c>
      <c r="M317" s="185">
        <f t="shared" si="90"/>
        <v>45720</v>
      </c>
      <c r="N317" s="83">
        <f t="shared" si="90"/>
        <v>12495</v>
      </c>
    </row>
    <row r="318" spans="1:14" x14ac:dyDescent="0.25">
      <c r="A318" s="355" t="s">
        <v>92</v>
      </c>
      <c r="B318" s="357" t="s">
        <v>21</v>
      </c>
      <c r="C318" s="4" t="s">
        <v>43</v>
      </c>
      <c r="D318" s="100">
        <v>129000</v>
      </c>
      <c r="E318" s="45">
        <v>129000</v>
      </c>
      <c r="F318" s="45"/>
      <c r="G318" s="45"/>
      <c r="H318" s="45"/>
      <c r="I318" s="45"/>
      <c r="J318" s="45"/>
      <c r="K318" s="45"/>
      <c r="L318" s="45">
        <f t="shared" ref="L318:L319" si="91">E318+F318+G318+H318+I318+K318+J318</f>
        <v>129000</v>
      </c>
      <c r="M318" s="95">
        <v>94601</v>
      </c>
      <c r="N318" s="45">
        <f t="shared" ref="N318:N319" si="92">L318-M318</f>
        <v>34399</v>
      </c>
    </row>
    <row r="319" spans="1:14" x14ac:dyDescent="0.25">
      <c r="A319" s="356"/>
      <c r="B319" s="358"/>
      <c r="C319" s="4" t="s">
        <v>45</v>
      </c>
      <c r="D319" s="100">
        <v>24080</v>
      </c>
      <c r="E319" s="45">
        <v>24080</v>
      </c>
      <c r="F319" s="45"/>
      <c r="G319" s="45"/>
      <c r="H319" s="45"/>
      <c r="I319" s="45"/>
      <c r="J319" s="45"/>
      <c r="K319" s="45"/>
      <c r="L319" s="45">
        <f t="shared" si="91"/>
        <v>24080</v>
      </c>
      <c r="M319" s="95">
        <v>18015</v>
      </c>
      <c r="N319" s="45">
        <f t="shared" si="92"/>
        <v>6065</v>
      </c>
    </row>
    <row r="320" spans="1:14" x14ac:dyDescent="0.25">
      <c r="A320" s="472" t="s">
        <v>150</v>
      </c>
      <c r="B320" s="473"/>
      <c r="C320" s="474"/>
      <c r="D320" s="224">
        <f>SUM(D286+D289+D290+D293+D299+D300+D309+D312+D317+D318+D319)</f>
        <v>3444360</v>
      </c>
      <c r="E320" s="224">
        <f>SUM(E286+E289+E290+E293+E299+E300+E309+E312+E317+E318+E319)</f>
        <v>4073360</v>
      </c>
      <c r="F320" s="221">
        <f t="shared" ref="F320:N320" si="93">SUM(F286+F289+F290+F293+F299+F300+F309+F312+F317+F318+F319)</f>
        <v>0</v>
      </c>
      <c r="G320" s="221">
        <f t="shared" si="93"/>
        <v>190602</v>
      </c>
      <c r="H320" s="221">
        <f t="shared" si="93"/>
        <v>-270229</v>
      </c>
      <c r="I320" s="221">
        <f t="shared" si="93"/>
        <v>0</v>
      </c>
      <c r="J320" s="221">
        <f t="shared" si="93"/>
        <v>0</v>
      </c>
      <c r="K320" s="221">
        <f t="shared" si="93"/>
        <v>0</v>
      </c>
      <c r="L320" s="221">
        <f t="shared" si="93"/>
        <v>3993733</v>
      </c>
      <c r="M320" s="222">
        <f>SUM(M286+M289+M290+M293+M299+M300+M309+M312+M317+M318+M319)</f>
        <v>2481963</v>
      </c>
      <c r="N320" s="223">
        <f t="shared" si="93"/>
        <v>1511770</v>
      </c>
    </row>
    <row r="321" spans="1:14" x14ac:dyDescent="0.25">
      <c r="A321" s="363" t="s">
        <v>72</v>
      </c>
      <c r="B321" s="359" t="s">
        <v>42</v>
      </c>
      <c r="C321" s="20" t="s">
        <v>43</v>
      </c>
      <c r="D321" s="110">
        <v>978360</v>
      </c>
      <c r="E321" s="53">
        <v>938360</v>
      </c>
      <c r="F321" s="53"/>
      <c r="G321" s="53"/>
      <c r="H321" s="53"/>
      <c r="I321" s="53">
        <v>81530</v>
      </c>
      <c r="J321" s="53"/>
      <c r="K321" s="53"/>
      <c r="L321" s="45">
        <f t="shared" ref="L321:L322" si="94">E321+F321+G321+H321+I321+K321+J321</f>
        <v>1019890</v>
      </c>
      <c r="M321" s="189">
        <v>694945</v>
      </c>
      <c r="N321" s="45">
        <f t="shared" ref="N321:N387" si="95">L321-M321</f>
        <v>324945</v>
      </c>
    </row>
    <row r="322" spans="1:14" x14ac:dyDescent="0.25">
      <c r="A322" s="363"/>
      <c r="B322" s="359"/>
      <c r="C322" s="20" t="s">
        <v>54</v>
      </c>
      <c r="D322" s="110">
        <v>0</v>
      </c>
      <c r="E322" s="53">
        <v>41875</v>
      </c>
      <c r="F322" s="53"/>
      <c r="G322" s="53"/>
      <c r="H322" s="53"/>
      <c r="I322" s="53"/>
      <c r="J322" s="53"/>
      <c r="K322" s="53"/>
      <c r="L322" s="45">
        <f t="shared" si="94"/>
        <v>41875</v>
      </c>
      <c r="M322" s="189">
        <v>29052</v>
      </c>
      <c r="N322" s="64">
        <f t="shared" si="95"/>
        <v>12823</v>
      </c>
    </row>
    <row r="323" spans="1:14" x14ac:dyDescent="0.25">
      <c r="A323" s="363"/>
      <c r="B323" s="359"/>
      <c r="C323" s="18" t="s">
        <v>44</v>
      </c>
      <c r="D323" s="108">
        <f>SUM(D321:D322)</f>
        <v>978360</v>
      </c>
      <c r="E323" s="108">
        <f>SUM(E321:E322)</f>
        <v>980235</v>
      </c>
      <c r="F323" s="51">
        <f t="shared" ref="F323:N323" si="96">SUM(F321:F322)</f>
        <v>0</v>
      </c>
      <c r="G323" s="51">
        <f t="shared" si="96"/>
        <v>0</v>
      </c>
      <c r="H323" s="51">
        <f t="shared" si="96"/>
        <v>0</v>
      </c>
      <c r="I323" s="51">
        <f t="shared" si="96"/>
        <v>81530</v>
      </c>
      <c r="J323" s="51">
        <f t="shared" si="96"/>
        <v>0</v>
      </c>
      <c r="K323" s="51">
        <f t="shared" si="96"/>
        <v>0</v>
      </c>
      <c r="L323" s="51">
        <f t="shared" si="96"/>
        <v>1061765</v>
      </c>
      <c r="M323" s="185">
        <f t="shared" si="96"/>
        <v>723997</v>
      </c>
      <c r="N323" s="83">
        <f t="shared" si="96"/>
        <v>337768</v>
      </c>
    </row>
    <row r="324" spans="1:14" x14ac:dyDescent="0.25">
      <c r="A324" s="363"/>
      <c r="B324" s="359"/>
      <c r="C324" s="220" t="s">
        <v>45</v>
      </c>
      <c r="D324" s="219">
        <v>91314</v>
      </c>
      <c r="E324" s="215">
        <v>91314</v>
      </c>
      <c r="F324" s="215"/>
      <c r="G324" s="215"/>
      <c r="H324" s="215"/>
      <c r="I324" s="215">
        <v>7134</v>
      </c>
      <c r="J324" s="215"/>
      <c r="K324" s="215"/>
      <c r="L324" s="216">
        <f t="shared" ref="L324" si="97">E324+F324+G324+H324+I324+K324</f>
        <v>98448</v>
      </c>
      <c r="M324" s="217">
        <v>72441</v>
      </c>
      <c r="N324" s="216">
        <f t="shared" si="95"/>
        <v>26007</v>
      </c>
    </row>
    <row r="325" spans="1:14" x14ac:dyDescent="0.25">
      <c r="A325" s="363"/>
      <c r="B325" s="359"/>
      <c r="C325" s="4" t="s">
        <v>46</v>
      </c>
      <c r="D325" s="100">
        <v>0</v>
      </c>
      <c r="E325" s="45">
        <v>3609</v>
      </c>
      <c r="F325" s="45"/>
      <c r="G325" s="45"/>
      <c r="H325" s="45"/>
      <c r="I325" s="45"/>
      <c r="J325" s="45"/>
      <c r="K325" s="45"/>
      <c r="L325" s="45">
        <f t="shared" ref="L325:L327" si="98">E325+F325+G325+H325+I325+K325+J325</f>
        <v>3609</v>
      </c>
      <c r="M325" s="95">
        <v>3609</v>
      </c>
      <c r="N325" s="94">
        <f t="shared" si="95"/>
        <v>0</v>
      </c>
    </row>
    <row r="326" spans="1:14" x14ac:dyDescent="0.25">
      <c r="A326" s="363"/>
      <c r="B326" s="359"/>
      <c r="C326" s="92" t="s">
        <v>47</v>
      </c>
      <c r="D326" s="106">
        <v>0</v>
      </c>
      <c r="E326" s="45">
        <v>1900</v>
      </c>
      <c r="F326" s="45"/>
      <c r="G326" s="45"/>
      <c r="H326" s="45"/>
      <c r="I326" s="45"/>
      <c r="J326" s="45"/>
      <c r="K326" s="45"/>
      <c r="L326" s="45">
        <f t="shared" si="98"/>
        <v>1900</v>
      </c>
      <c r="M326" s="95">
        <v>1900</v>
      </c>
      <c r="N326" s="94">
        <f t="shared" si="95"/>
        <v>0</v>
      </c>
    </row>
    <row r="327" spans="1:14" x14ac:dyDescent="0.25">
      <c r="A327" s="363"/>
      <c r="B327" s="359"/>
      <c r="C327" s="4" t="s">
        <v>48</v>
      </c>
      <c r="D327" s="100">
        <v>0</v>
      </c>
      <c r="E327" s="45">
        <v>975</v>
      </c>
      <c r="F327" s="45"/>
      <c r="G327" s="45"/>
      <c r="H327" s="45"/>
      <c r="I327" s="45"/>
      <c r="J327" s="45"/>
      <c r="K327" s="45"/>
      <c r="L327" s="45">
        <f t="shared" si="98"/>
        <v>975</v>
      </c>
      <c r="M327" s="95">
        <v>975</v>
      </c>
      <c r="N327" s="94">
        <f t="shared" si="95"/>
        <v>0</v>
      </c>
    </row>
    <row r="328" spans="1:14" x14ac:dyDescent="0.25">
      <c r="A328" s="363"/>
      <c r="B328" s="359"/>
      <c r="C328" s="18" t="s">
        <v>49</v>
      </c>
      <c r="D328" s="108">
        <f>SUM(D325:D327)</f>
        <v>0</v>
      </c>
      <c r="E328" s="108">
        <f>SUM(E325:E327)</f>
        <v>6484</v>
      </c>
      <c r="F328" s="51">
        <f t="shared" ref="F328:N328" si="99">SUM(F325:F327)</f>
        <v>0</v>
      </c>
      <c r="G328" s="51">
        <f t="shared" si="99"/>
        <v>0</v>
      </c>
      <c r="H328" s="51">
        <f t="shared" si="99"/>
        <v>0</v>
      </c>
      <c r="I328" s="51">
        <f t="shared" si="99"/>
        <v>0</v>
      </c>
      <c r="J328" s="51">
        <f t="shared" si="99"/>
        <v>0</v>
      </c>
      <c r="K328" s="51">
        <f t="shared" si="99"/>
        <v>0</v>
      </c>
      <c r="L328" s="51">
        <f t="shared" si="99"/>
        <v>6484</v>
      </c>
      <c r="M328" s="185">
        <f t="shared" si="99"/>
        <v>6484</v>
      </c>
      <c r="N328" s="96">
        <f t="shared" si="99"/>
        <v>0</v>
      </c>
    </row>
    <row r="329" spans="1:14" x14ac:dyDescent="0.25">
      <c r="A329" s="363"/>
      <c r="B329" s="359" t="s">
        <v>13</v>
      </c>
      <c r="C329" s="4" t="s">
        <v>43</v>
      </c>
      <c r="D329" s="100">
        <v>4889680</v>
      </c>
      <c r="E329" s="45">
        <v>4770394</v>
      </c>
      <c r="F329" s="45"/>
      <c r="G329" s="45">
        <v>537840</v>
      </c>
      <c r="H329" s="45"/>
      <c r="I329" s="45"/>
      <c r="J329" s="45"/>
      <c r="K329" s="45"/>
      <c r="L329" s="45">
        <f t="shared" ref="L329:L335" si="100">E329+F329+G329+H329+I329+K329+J329</f>
        <v>5308234</v>
      </c>
      <c r="M329" s="95">
        <v>3117931</v>
      </c>
      <c r="N329" s="45">
        <f t="shared" si="95"/>
        <v>2190303</v>
      </c>
    </row>
    <row r="330" spans="1:14" x14ac:dyDescent="0.25">
      <c r="A330" s="363"/>
      <c r="B330" s="359"/>
      <c r="C330" s="4" t="s">
        <v>66</v>
      </c>
      <c r="D330" s="100">
        <v>390000</v>
      </c>
      <c r="E330" s="45">
        <v>390000</v>
      </c>
      <c r="F330" s="45"/>
      <c r="G330" s="45"/>
      <c r="H330" s="45"/>
      <c r="I330" s="45"/>
      <c r="J330" s="45"/>
      <c r="K330" s="45"/>
      <c r="L330" s="45">
        <f t="shared" si="100"/>
        <v>390000</v>
      </c>
      <c r="M330" s="95">
        <v>390000</v>
      </c>
      <c r="N330" s="45">
        <f t="shared" si="95"/>
        <v>0</v>
      </c>
    </row>
    <row r="331" spans="1:14" x14ac:dyDescent="0.25">
      <c r="A331" s="363"/>
      <c r="B331" s="359"/>
      <c r="C331" s="4" t="s">
        <v>50</v>
      </c>
      <c r="D331" s="100">
        <v>200000</v>
      </c>
      <c r="E331" s="45">
        <v>200000</v>
      </c>
      <c r="F331" s="45"/>
      <c r="G331" s="45"/>
      <c r="H331" s="45"/>
      <c r="I331" s="45"/>
      <c r="J331" s="45"/>
      <c r="K331" s="45"/>
      <c r="L331" s="45">
        <f t="shared" si="100"/>
        <v>200000</v>
      </c>
      <c r="M331" s="95">
        <v>100000</v>
      </c>
      <c r="N331" s="45">
        <f t="shared" si="95"/>
        <v>100000</v>
      </c>
    </row>
    <row r="332" spans="1:14" x14ac:dyDescent="0.25">
      <c r="A332" s="363"/>
      <c r="B332" s="359"/>
      <c r="C332" s="4" t="s">
        <v>51</v>
      </c>
      <c r="D332" s="100">
        <v>10000</v>
      </c>
      <c r="E332" s="45">
        <v>10000</v>
      </c>
      <c r="F332" s="45"/>
      <c r="G332" s="45"/>
      <c r="H332" s="45"/>
      <c r="I332" s="45"/>
      <c r="J332" s="45"/>
      <c r="K332" s="45"/>
      <c r="L332" s="45">
        <f t="shared" si="100"/>
        <v>10000</v>
      </c>
      <c r="M332" s="95">
        <v>0</v>
      </c>
      <c r="N332" s="64">
        <f t="shared" si="95"/>
        <v>10000</v>
      </c>
    </row>
    <row r="333" spans="1:14" x14ac:dyDescent="0.25">
      <c r="A333" s="363"/>
      <c r="B333" s="359"/>
      <c r="C333" s="4" t="s">
        <v>53</v>
      </c>
      <c r="D333" s="100">
        <v>24000</v>
      </c>
      <c r="E333" s="45">
        <v>24000</v>
      </c>
      <c r="F333" s="45"/>
      <c r="G333" s="45"/>
      <c r="H333" s="45"/>
      <c r="I333" s="45"/>
      <c r="J333" s="45"/>
      <c r="K333" s="45"/>
      <c r="L333" s="45">
        <f t="shared" si="100"/>
        <v>24000</v>
      </c>
      <c r="M333" s="95">
        <v>12000</v>
      </c>
      <c r="N333" s="64">
        <f t="shared" si="95"/>
        <v>12000</v>
      </c>
    </row>
    <row r="334" spans="1:14" x14ac:dyDescent="0.25">
      <c r="A334" s="363"/>
      <c r="B334" s="359"/>
      <c r="C334" s="4" t="s">
        <v>54</v>
      </c>
      <c r="D334" s="100">
        <v>0</v>
      </c>
      <c r="E334" s="45">
        <v>44945</v>
      </c>
      <c r="F334" s="45"/>
      <c r="G334" s="45"/>
      <c r="H334" s="45"/>
      <c r="I334" s="45"/>
      <c r="J334" s="45"/>
      <c r="K334" s="45"/>
      <c r="L334" s="45">
        <f t="shared" si="100"/>
        <v>44945</v>
      </c>
      <c r="M334" s="95">
        <v>44945</v>
      </c>
      <c r="N334" s="64">
        <f t="shared" si="95"/>
        <v>0</v>
      </c>
    </row>
    <row r="335" spans="1:14" x14ac:dyDescent="0.25">
      <c r="A335" s="363"/>
      <c r="B335" s="359"/>
      <c r="C335" s="4" t="s">
        <v>55</v>
      </c>
      <c r="D335" s="100">
        <v>30000</v>
      </c>
      <c r="E335" s="45">
        <v>30000</v>
      </c>
      <c r="F335" s="45"/>
      <c r="G335" s="45"/>
      <c r="H335" s="45"/>
      <c r="I335" s="45"/>
      <c r="J335" s="45"/>
      <c r="K335" s="45"/>
      <c r="L335" s="45">
        <f t="shared" si="100"/>
        <v>30000</v>
      </c>
      <c r="M335" s="95">
        <v>0</v>
      </c>
      <c r="N335" s="64">
        <f t="shared" si="95"/>
        <v>30000</v>
      </c>
    </row>
    <row r="336" spans="1:14" x14ac:dyDescent="0.25">
      <c r="A336" s="363"/>
      <c r="B336" s="359"/>
      <c r="C336" s="18" t="s">
        <v>44</v>
      </c>
      <c r="D336" s="108">
        <f>SUM(D329:D335)</f>
        <v>5543680</v>
      </c>
      <c r="E336" s="108">
        <f>SUM(E329:E335)</f>
        <v>5469339</v>
      </c>
      <c r="F336" s="51">
        <f t="shared" ref="F336:N336" si="101">SUM(F329:F335)</f>
        <v>0</v>
      </c>
      <c r="G336" s="51">
        <f t="shared" si="101"/>
        <v>537840</v>
      </c>
      <c r="H336" s="51">
        <f t="shared" si="101"/>
        <v>0</v>
      </c>
      <c r="I336" s="51">
        <f t="shared" si="101"/>
        <v>0</v>
      </c>
      <c r="J336" s="51">
        <f t="shared" si="101"/>
        <v>0</v>
      </c>
      <c r="K336" s="51">
        <f t="shared" si="101"/>
        <v>0</v>
      </c>
      <c r="L336" s="51">
        <f t="shared" si="101"/>
        <v>6007179</v>
      </c>
      <c r="M336" s="185">
        <f t="shared" si="101"/>
        <v>3664876</v>
      </c>
      <c r="N336" s="83">
        <f t="shared" si="101"/>
        <v>2342303</v>
      </c>
    </row>
    <row r="337" spans="1:14" x14ac:dyDescent="0.25">
      <c r="A337" s="363"/>
      <c r="B337" s="359"/>
      <c r="C337" s="220" t="s">
        <v>45</v>
      </c>
      <c r="D337" s="219">
        <v>1077522</v>
      </c>
      <c r="E337" s="215">
        <v>1077522</v>
      </c>
      <c r="F337" s="215"/>
      <c r="G337" s="215">
        <v>104878</v>
      </c>
      <c r="H337" s="215"/>
      <c r="I337" s="215"/>
      <c r="J337" s="215"/>
      <c r="K337" s="215"/>
      <c r="L337" s="216">
        <f t="shared" ref="L337" si="102">E337+F337+G337+H337+I337+K337</f>
        <v>1182400</v>
      </c>
      <c r="M337" s="217">
        <v>813267</v>
      </c>
      <c r="N337" s="216">
        <f t="shared" si="95"/>
        <v>369133</v>
      </c>
    </row>
    <row r="338" spans="1:14" x14ac:dyDescent="0.25">
      <c r="A338" s="363"/>
      <c r="B338" s="359"/>
      <c r="C338" s="4" t="s">
        <v>46</v>
      </c>
      <c r="D338" s="100">
        <v>60000</v>
      </c>
      <c r="E338" s="45">
        <v>56819</v>
      </c>
      <c r="F338" s="45"/>
      <c r="G338" s="45"/>
      <c r="H338" s="45"/>
      <c r="I338" s="45"/>
      <c r="J338" s="45"/>
      <c r="K338" s="45"/>
      <c r="L338" s="45">
        <f t="shared" ref="L338:L349" si="103">E338+F338+G338+H338+I338+K338+J338</f>
        <v>56819</v>
      </c>
      <c r="M338" s="95">
        <v>25510</v>
      </c>
      <c r="N338" s="45">
        <f t="shared" si="95"/>
        <v>31309</v>
      </c>
    </row>
    <row r="339" spans="1:14" x14ac:dyDescent="0.25">
      <c r="A339" s="363"/>
      <c r="B339" s="359"/>
      <c r="C339" s="4" t="s">
        <v>56</v>
      </c>
      <c r="D339" s="100">
        <v>115000</v>
      </c>
      <c r="E339" s="45">
        <v>111459</v>
      </c>
      <c r="F339" s="45"/>
      <c r="G339" s="45"/>
      <c r="H339" s="45"/>
      <c r="I339" s="45"/>
      <c r="J339" s="45"/>
      <c r="K339" s="45"/>
      <c r="L339" s="45">
        <f t="shared" si="103"/>
        <v>111459</v>
      </c>
      <c r="M339" s="95">
        <v>58388</v>
      </c>
      <c r="N339" s="45">
        <f t="shared" si="95"/>
        <v>53071</v>
      </c>
    </row>
    <row r="340" spans="1:14" x14ac:dyDescent="0.25">
      <c r="A340" s="363"/>
      <c r="B340" s="359"/>
      <c r="C340" s="4" t="s">
        <v>57</v>
      </c>
      <c r="D340" s="100">
        <v>38688</v>
      </c>
      <c r="E340" s="45">
        <v>38688</v>
      </c>
      <c r="F340" s="45"/>
      <c r="G340" s="45"/>
      <c r="H340" s="45"/>
      <c r="I340" s="45"/>
      <c r="J340" s="45"/>
      <c r="K340" s="45"/>
      <c r="L340" s="45">
        <f t="shared" si="103"/>
        <v>38688</v>
      </c>
      <c r="M340" s="95">
        <v>29016</v>
      </c>
      <c r="N340" s="45">
        <f t="shared" si="95"/>
        <v>9672</v>
      </c>
    </row>
    <row r="341" spans="1:14" x14ac:dyDescent="0.25">
      <c r="A341" s="363"/>
      <c r="B341" s="359"/>
      <c r="C341" s="4" t="s">
        <v>58</v>
      </c>
      <c r="D341" s="100">
        <v>36492</v>
      </c>
      <c r="E341" s="45">
        <v>36492</v>
      </c>
      <c r="F341" s="45"/>
      <c r="G341" s="45"/>
      <c r="H341" s="45"/>
      <c r="I341" s="45"/>
      <c r="J341" s="45"/>
      <c r="K341" s="45"/>
      <c r="L341" s="45">
        <f t="shared" si="103"/>
        <v>36492</v>
      </c>
      <c r="M341" s="95">
        <v>23010</v>
      </c>
      <c r="N341" s="45">
        <f t="shared" si="95"/>
        <v>13482</v>
      </c>
    </row>
    <row r="342" spans="1:14" x14ac:dyDescent="0.25">
      <c r="A342" s="363"/>
      <c r="B342" s="359"/>
      <c r="C342" s="4" t="s">
        <v>59</v>
      </c>
      <c r="D342" s="100">
        <v>394863</v>
      </c>
      <c r="E342" s="45">
        <v>394863</v>
      </c>
      <c r="F342" s="45"/>
      <c r="G342" s="45"/>
      <c r="H342" s="45"/>
      <c r="I342" s="45"/>
      <c r="J342" s="45"/>
      <c r="K342" s="45"/>
      <c r="L342" s="45">
        <f t="shared" si="103"/>
        <v>394863</v>
      </c>
      <c r="M342" s="95">
        <v>290078</v>
      </c>
      <c r="N342" s="45">
        <f t="shared" si="95"/>
        <v>104785</v>
      </c>
    </row>
    <row r="343" spans="1:14" x14ac:dyDescent="0.25">
      <c r="A343" s="363"/>
      <c r="B343" s="359"/>
      <c r="C343" s="4" t="s">
        <v>65</v>
      </c>
      <c r="D343" s="100">
        <v>0</v>
      </c>
      <c r="E343" s="45">
        <v>0</v>
      </c>
      <c r="F343" s="45"/>
      <c r="G343" s="45"/>
      <c r="H343" s="45"/>
      <c r="I343" s="45"/>
      <c r="J343" s="45"/>
      <c r="K343" s="45"/>
      <c r="L343" s="45">
        <f t="shared" si="103"/>
        <v>0</v>
      </c>
      <c r="M343" s="95">
        <v>0</v>
      </c>
      <c r="N343" s="45">
        <f t="shared" si="95"/>
        <v>0</v>
      </c>
    </row>
    <row r="344" spans="1:14" x14ac:dyDescent="0.25">
      <c r="A344" s="363"/>
      <c r="B344" s="359"/>
      <c r="C344" s="4" t="s">
        <v>60</v>
      </c>
      <c r="D344" s="100">
        <v>10000</v>
      </c>
      <c r="E344" s="45">
        <v>10000</v>
      </c>
      <c r="F344" s="45"/>
      <c r="G344" s="45"/>
      <c r="H344" s="45"/>
      <c r="I344" s="45"/>
      <c r="J344" s="45"/>
      <c r="K344" s="45"/>
      <c r="L344" s="45">
        <f t="shared" si="103"/>
        <v>10000</v>
      </c>
      <c r="M344" s="95">
        <v>0</v>
      </c>
      <c r="N344" s="45">
        <f t="shared" si="95"/>
        <v>10000</v>
      </c>
    </row>
    <row r="345" spans="1:14" x14ac:dyDescent="0.25">
      <c r="A345" s="363"/>
      <c r="B345" s="359"/>
      <c r="C345" s="4" t="s">
        <v>47</v>
      </c>
      <c r="D345" s="100">
        <v>16800</v>
      </c>
      <c r="E345" s="45">
        <v>16800</v>
      </c>
      <c r="F345" s="45"/>
      <c r="G345" s="45"/>
      <c r="H345" s="45"/>
      <c r="I345" s="45"/>
      <c r="J345" s="45"/>
      <c r="K345" s="45"/>
      <c r="L345" s="45">
        <f t="shared" si="103"/>
        <v>16800</v>
      </c>
      <c r="M345" s="95">
        <v>8400</v>
      </c>
      <c r="N345" s="45">
        <f t="shared" si="95"/>
        <v>8400</v>
      </c>
    </row>
    <row r="346" spans="1:14" x14ac:dyDescent="0.25">
      <c r="A346" s="363"/>
      <c r="B346" s="359"/>
      <c r="C346" s="4" t="s">
        <v>61</v>
      </c>
      <c r="D346" s="100">
        <v>0</v>
      </c>
      <c r="E346" s="45">
        <v>0</v>
      </c>
      <c r="F346" s="45"/>
      <c r="G346" s="45"/>
      <c r="H346" s="45"/>
      <c r="I346" s="45"/>
      <c r="J346" s="45"/>
      <c r="K346" s="45"/>
      <c r="L346" s="45">
        <f t="shared" si="103"/>
        <v>0</v>
      </c>
      <c r="M346" s="95">
        <v>0</v>
      </c>
      <c r="N346" s="45">
        <f t="shared" si="95"/>
        <v>0</v>
      </c>
    </row>
    <row r="347" spans="1:14" x14ac:dyDescent="0.25">
      <c r="A347" s="363"/>
      <c r="B347" s="359"/>
      <c r="C347" s="4" t="s">
        <v>62</v>
      </c>
      <c r="D347" s="100">
        <v>10900</v>
      </c>
      <c r="E347" s="45">
        <v>11395</v>
      </c>
      <c r="F347" s="45"/>
      <c r="G347" s="45"/>
      <c r="H347" s="45"/>
      <c r="I347" s="45"/>
      <c r="J347" s="45"/>
      <c r="K347" s="45"/>
      <c r="L347" s="45">
        <f t="shared" si="103"/>
        <v>11395</v>
      </c>
      <c r="M347" s="95">
        <v>11395</v>
      </c>
      <c r="N347" s="45">
        <f t="shared" si="95"/>
        <v>0</v>
      </c>
    </row>
    <row r="348" spans="1:14" x14ac:dyDescent="0.25">
      <c r="A348" s="363"/>
      <c r="B348" s="359"/>
      <c r="C348" s="4" t="s">
        <v>48</v>
      </c>
      <c r="D348" s="100">
        <v>157797</v>
      </c>
      <c r="E348" s="45">
        <v>156938</v>
      </c>
      <c r="F348" s="45"/>
      <c r="G348" s="45"/>
      <c r="H348" s="45"/>
      <c r="I348" s="45"/>
      <c r="J348" s="45"/>
      <c r="K348" s="45"/>
      <c r="L348" s="45">
        <f t="shared" si="103"/>
        <v>156938</v>
      </c>
      <c r="M348" s="95">
        <v>104272</v>
      </c>
      <c r="N348" s="45">
        <f t="shared" si="95"/>
        <v>52666</v>
      </c>
    </row>
    <row r="349" spans="1:14" x14ac:dyDescent="0.25">
      <c r="A349" s="363"/>
      <c r="B349" s="359"/>
      <c r="C349" s="4" t="s">
        <v>63</v>
      </c>
      <c r="D349" s="100">
        <v>0</v>
      </c>
      <c r="E349" s="45">
        <v>0</v>
      </c>
      <c r="F349" s="45"/>
      <c r="G349" s="45"/>
      <c r="H349" s="45"/>
      <c r="I349" s="45"/>
      <c r="J349" s="45"/>
      <c r="K349" s="45"/>
      <c r="L349" s="45">
        <f t="shared" si="103"/>
        <v>0</v>
      </c>
      <c r="M349" s="95">
        <v>0</v>
      </c>
      <c r="N349" s="45">
        <f t="shared" si="95"/>
        <v>0</v>
      </c>
    </row>
    <row r="350" spans="1:14" x14ac:dyDescent="0.25">
      <c r="A350" s="363"/>
      <c r="B350" s="359"/>
      <c r="C350" s="18" t="s">
        <v>49</v>
      </c>
      <c r="D350" s="108">
        <f>SUM(D338:D349)</f>
        <v>840540</v>
      </c>
      <c r="E350" s="108">
        <f>SUM(E338:E349)</f>
        <v>833454</v>
      </c>
      <c r="F350" s="51">
        <f t="shared" ref="F350:N350" si="104">SUM(F338:F349)</f>
        <v>0</v>
      </c>
      <c r="G350" s="51">
        <f t="shared" si="104"/>
        <v>0</v>
      </c>
      <c r="H350" s="51">
        <f t="shared" si="104"/>
        <v>0</v>
      </c>
      <c r="I350" s="51">
        <f t="shared" si="104"/>
        <v>0</v>
      </c>
      <c r="J350" s="51">
        <f t="shared" si="104"/>
        <v>0</v>
      </c>
      <c r="K350" s="51">
        <f t="shared" si="104"/>
        <v>0</v>
      </c>
      <c r="L350" s="51">
        <f t="shared" si="104"/>
        <v>833454</v>
      </c>
      <c r="M350" s="185">
        <f t="shared" si="104"/>
        <v>550069</v>
      </c>
      <c r="N350" s="83">
        <f t="shared" si="104"/>
        <v>283385</v>
      </c>
    </row>
    <row r="351" spans="1:14" x14ac:dyDescent="0.25">
      <c r="A351" s="363"/>
      <c r="B351" s="357" t="s">
        <v>21</v>
      </c>
      <c r="C351" s="4" t="s">
        <v>43</v>
      </c>
      <c r="D351" s="100">
        <v>4885274</v>
      </c>
      <c r="E351" s="45">
        <v>4867270</v>
      </c>
      <c r="F351" s="64"/>
      <c r="G351" s="45"/>
      <c r="H351" s="45"/>
      <c r="I351" s="45"/>
      <c r="J351" s="45"/>
      <c r="K351" s="45"/>
      <c r="L351" s="45">
        <f t="shared" ref="L351:L355" si="105">E351+F351+G351+H351+I351+K351+J351</f>
        <v>4867270</v>
      </c>
      <c r="M351" s="95">
        <v>3498397</v>
      </c>
      <c r="N351" s="45">
        <f t="shared" si="95"/>
        <v>1368873</v>
      </c>
    </row>
    <row r="352" spans="1:14" x14ac:dyDescent="0.25">
      <c r="A352" s="363"/>
      <c r="B352" s="364"/>
      <c r="C352" s="4" t="s">
        <v>50</v>
      </c>
      <c r="D352" s="100">
        <v>200000</v>
      </c>
      <c r="E352" s="45">
        <v>200000</v>
      </c>
      <c r="F352" s="64"/>
      <c r="G352" s="45"/>
      <c r="H352" s="45"/>
      <c r="I352" s="45"/>
      <c r="J352" s="45"/>
      <c r="K352" s="45"/>
      <c r="L352" s="45">
        <f t="shared" si="105"/>
        <v>200000</v>
      </c>
      <c r="M352" s="95">
        <v>100000</v>
      </c>
      <c r="N352" s="45">
        <f t="shared" si="95"/>
        <v>100000</v>
      </c>
    </row>
    <row r="353" spans="1:14" x14ac:dyDescent="0.25">
      <c r="A353" s="363"/>
      <c r="B353" s="364"/>
      <c r="C353" s="4" t="s">
        <v>51</v>
      </c>
      <c r="D353" s="100">
        <v>10000</v>
      </c>
      <c r="E353" s="45">
        <v>10000</v>
      </c>
      <c r="F353" s="64"/>
      <c r="G353" s="45"/>
      <c r="H353" s="45"/>
      <c r="I353" s="45"/>
      <c r="J353" s="45"/>
      <c r="K353" s="45"/>
      <c r="L353" s="45">
        <f t="shared" si="105"/>
        <v>10000</v>
      </c>
      <c r="M353" s="95">
        <v>0</v>
      </c>
      <c r="N353" s="45">
        <f t="shared" si="95"/>
        <v>10000</v>
      </c>
    </row>
    <row r="354" spans="1:14" x14ac:dyDescent="0.25">
      <c r="A354" s="363"/>
      <c r="B354" s="364"/>
      <c r="C354" s="4" t="s">
        <v>53</v>
      </c>
      <c r="D354" s="100">
        <v>24000</v>
      </c>
      <c r="E354" s="45">
        <v>24000</v>
      </c>
      <c r="F354" s="64"/>
      <c r="G354" s="45"/>
      <c r="H354" s="45"/>
      <c r="I354" s="45"/>
      <c r="J354" s="45"/>
      <c r="K354" s="45"/>
      <c r="L354" s="45">
        <f t="shared" si="105"/>
        <v>24000</v>
      </c>
      <c r="M354" s="95">
        <v>12000</v>
      </c>
      <c r="N354" s="45">
        <f t="shared" si="95"/>
        <v>12000</v>
      </c>
    </row>
    <row r="355" spans="1:14" x14ac:dyDescent="0.25">
      <c r="A355" s="363"/>
      <c r="B355" s="364"/>
      <c r="C355" s="4" t="s">
        <v>54</v>
      </c>
      <c r="D355" s="100">
        <v>0</v>
      </c>
      <c r="E355" s="45">
        <v>99643</v>
      </c>
      <c r="F355" s="64"/>
      <c r="G355" s="45"/>
      <c r="H355" s="45"/>
      <c r="I355" s="45"/>
      <c r="J355" s="45"/>
      <c r="K355" s="45"/>
      <c r="L355" s="45">
        <f t="shared" si="105"/>
        <v>99643</v>
      </c>
      <c r="M355" s="95">
        <v>81638</v>
      </c>
      <c r="N355" s="94">
        <f t="shared" si="95"/>
        <v>18005</v>
      </c>
    </row>
    <row r="356" spans="1:14" x14ac:dyDescent="0.25">
      <c r="A356" s="363"/>
      <c r="B356" s="364"/>
      <c r="C356" s="18" t="s">
        <v>44</v>
      </c>
      <c r="D356" s="108">
        <f>SUM(D351:D355)</f>
        <v>5119274</v>
      </c>
      <c r="E356" s="108">
        <f>SUM(E351:E355)</f>
        <v>5200913</v>
      </c>
      <c r="F356" s="51">
        <f t="shared" ref="F356:N356" si="106">SUM(F351:F355)</f>
        <v>0</v>
      </c>
      <c r="G356" s="51">
        <f t="shared" si="106"/>
        <v>0</v>
      </c>
      <c r="H356" s="51">
        <f t="shared" si="106"/>
        <v>0</v>
      </c>
      <c r="I356" s="51">
        <f t="shared" si="106"/>
        <v>0</v>
      </c>
      <c r="J356" s="51">
        <f t="shared" si="106"/>
        <v>0</v>
      </c>
      <c r="K356" s="51">
        <f t="shared" si="106"/>
        <v>0</v>
      </c>
      <c r="L356" s="51">
        <f t="shared" si="106"/>
        <v>5200913</v>
      </c>
      <c r="M356" s="185">
        <f t="shared" si="106"/>
        <v>3692035</v>
      </c>
      <c r="N356" s="83">
        <f t="shared" si="106"/>
        <v>1508878</v>
      </c>
    </row>
    <row r="357" spans="1:14" x14ac:dyDescent="0.25">
      <c r="A357" s="363"/>
      <c r="B357" s="364"/>
      <c r="C357" s="220" t="s">
        <v>45</v>
      </c>
      <c r="D357" s="219">
        <v>985846</v>
      </c>
      <c r="E357" s="215">
        <v>987635</v>
      </c>
      <c r="F357" s="215"/>
      <c r="G357" s="215"/>
      <c r="H357" s="215"/>
      <c r="I357" s="215"/>
      <c r="J357" s="215"/>
      <c r="K357" s="215"/>
      <c r="L357" s="216">
        <f t="shared" ref="L357" si="107">E357+F357+G357+H357+I357+K357</f>
        <v>987635</v>
      </c>
      <c r="M357" s="217">
        <v>711347</v>
      </c>
      <c r="N357" s="216">
        <f t="shared" si="95"/>
        <v>276288</v>
      </c>
    </row>
    <row r="358" spans="1:14" x14ac:dyDescent="0.25">
      <c r="A358" s="363"/>
      <c r="B358" s="364"/>
      <c r="C358" s="4" t="s">
        <v>46</v>
      </c>
      <c r="D358" s="100">
        <v>40000</v>
      </c>
      <c r="E358" s="45">
        <v>39572</v>
      </c>
      <c r="F358" s="45"/>
      <c r="G358" s="45"/>
      <c r="H358" s="45"/>
      <c r="I358" s="45"/>
      <c r="J358" s="45"/>
      <c r="K358" s="45"/>
      <c r="L358" s="45">
        <f t="shared" ref="L358:L365" si="108">E358+F358+G358+H358+I358+K358+J358</f>
        <v>39572</v>
      </c>
      <c r="M358" s="95">
        <v>0</v>
      </c>
      <c r="N358" s="64">
        <f t="shared" si="95"/>
        <v>39572</v>
      </c>
    </row>
    <row r="359" spans="1:14" x14ac:dyDescent="0.25">
      <c r="A359" s="363"/>
      <c r="B359" s="364"/>
      <c r="C359" s="4" t="s">
        <v>56</v>
      </c>
      <c r="D359" s="100">
        <v>50000</v>
      </c>
      <c r="E359" s="45">
        <v>43016</v>
      </c>
      <c r="F359" s="45"/>
      <c r="G359" s="45"/>
      <c r="H359" s="45"/>
      <c r="I359" s="45"/>
      <c r="J359" s="45"/>
      <c r="K359" s="45"/>
      <c r="L359" s="45">
        <f t="shared" si="108"/>
        <v>43016</v>
      </c>
      <c r="M359" s="95">
        <v>8752</v>
      </c>
      <c r="N359" s="45">
        <f t="shared" si="95"/>
        <v>34264</v>
      </c>
    </row>
    <row r="360" spans="1:14" x14ac:dyDescent="0.25">
      <c r="A360" s="363"/>
      <c r="B360" s="364"/>
      <c r="C360" s="92" t="s">
        <v>58</v>
      </c>
      <c r="D360" s="106">
        <v>0</v>
      </c>
      <c r="E360" s="45">
        <v>4219</v>
      </c>
      <c r="F360" s="45"/>
      <c r="G360" s="45"/>
      <c r="H360" s="45"/>
      <c r="I360" s="45"/>
      <c r="J360" s="45"/>
      <c r="K360" s="45"/>
      <c r="L360" s="45">
        <f t="shared" si="108"/>
        <v>4219</v>
      </c>
      <c r="M360" s="95">
        <v>1641</v>
      </c>
      <c r="N360" s="45">
        <f t="shared" si="95"/>
        <v>2578</v>
      </c>
    </row>
    <row r="361" spans="1:14" x14ac:dyDescent="0.25">
      <c r="A361" s="363"/>
      <c r="B361" s="364"/>
      <c r="C361" s="4" t="s">
        <v>60</v>
      </c>
      <c r="D361" s="100">
        <v>5000</v>
      </c>
      <c r="E361" s="45">
        <v>5000</v>
      </c>
      <c r="F361" s="45"/>
      <c r="G361" s="45"/>
      <c r="H361" s="45"/>
      <c r="I361" s="45"/>
      <c r="J361" s="45"/>
      <c r="K361" s="45"/>
      <c r="L361" s="45">
        <f t="shared" si="108"/>
        <v>5000</v>
      </c>
      <c r="M361" s="95">
        <v>1750</v>
      </c>
      <c r="N361" s="45">
        <f t="shared" si="95"/>
        <v>3250</v>
      </c>
    </row>
    <row r="362" spans="1:14" x14ac:dyDescent="0.25">
      <c r="A362" s="363"/>
      <c r="B362" s="364"/>
      <c r="C362" s="4" t="s">
        <v>47</v>
      </c>
      <c r="D362" s="100">
        <v>16800</v>
      </c>
      <c r="E362" s="45">
        <v>21000</v>
      </c>
      <c r="F362" s="45"/>
      <c r="G362" s="45"/>
      <c r="H362" s="45"/>
      <c r="I362" s="45"/>
      <c r="J362" s="45"/>
      <c r="K362" s="45"/>
      <c r="L362" s="45">
        <f t="shared" si="108"/>
        <v>21000</v>
      </c>
      <c r="M362" s="95">
        <v>8400</v>
      </c>
      <c r="N362" s="45">
        <f t="shared" si="95"/>
        <v>12600</v>
      </c>
    </row>
    <row r="363" spans="1:14" x14ac:dyDescent="0.25">
      <c r="A363" s="363"/>
      <c r="B363" s="364"/>
      <c r="C363" s="4" t="s">
        <v>61</v>
      </c>
      <c r="D363" s="100">
        <v>0</v>
      </c>
      <c r="E363" s="45">
        <v>206</v>
      </c>
      <c r="F363" s="45"/>
      <c r="G363" s="45"/>
      <c r="H363" s="45"/>
      <c r="I363" s="45"/>
      <c r="J363" s="45"/>
      <c r="K363" s="45">
        <v>10000</v>
      </c>
      <c r="L363" s="45">
        <f t="shared" si="108"/>
        <v>10206</v>
      </c>
      <c r="M363" s="95">
        <v>206</v>
      </c>
      <c r="N363" s="45">
        <f t="shared" si="95"/>
        <v>10000</v>
      </c>
    </row>
    <row r="364" spans="1:14" x14ac:dyDescent="0.25">
      <c r="A364" s="363"/>
      <c r="B364" s="364"/>
      <c r="C364" s="4" t="s">
        <v>62</v>
      </c>
      <c r="D364" s="100">
        <v>18275</v>
      </c>
      <c r="E364" s="45">
        <v>17780</v>
      </c>
      <c r="F364" s="45"/>
      <c r="G364" s="45"/>
      <c r="H364" s="45"/>
      <c r="I364" s="45"/>
      <c r="J364" s="45"/>
      <c r="K364" s="45">
        <v>10000</v>
      </c>
      <c r="L364" s="45">
        <f t="shared" si="108"/>
        <v>27780</v>
      </c>
      <c r="M364" s="95">
        <v>8150</v>
      </c>
      <c r="N364" s="45">
        <f t="shared" si="95"/>
        <v>19630</v>
      </c>
    </row>
    <row r="365" spans="1:14" x14ac:dyDescent="0.25">
      <c r="A365" s="363"/>
      <c r="B365" s="364"/>
      <c r="C365" s="4" t="s">
        <v>48</v>
      </c>
      <c r="D365" s="100">
        <v>21250</v>
      </c>
      <c r="E365" s="45">
        <v>21134</v>
      </c>
      <c r="F365" s="45"/>
      <c r="G365" s="45"/>
      <c r="H365" s="45"/>
      <c r="I365" s="45"/>
      <c r="J365" s="45"/>
      <c r="K365" s="45"/>
      <c r="L365" s="45">
        <f t="shared" si="108"/>
        <v>21134</v>
      </c>
      <c r="M365" s="95">
        <v>3334</v>
      </c>
      <c r="N365" s="64">
        <f t="shared" si="95"/>
        <v>17800</v>
      </c>
    </row>
    <row r="366" spans="1:14" x14ac:dyDescent="0.25">
      <c r="A366" s="363"/>
      <c r="B366" s="364"/>
      <c r="C366" s="18" t="s">
        <v>49</v>
      </c>
      <c r="D366" s="108">
        <f>SUM(D358:D365)</f>
        <v>151325</v>
      </c>
      <c r="E366" s="108">
        <f>SUM(E358:E365)</f>
        <v>151927</v>
      </c>
      <c r="F366" s="51">
        <f t="shared" ref="F366:N366" si="109">SUM(F358:F365)</f>
        <v>0</v>
      </c>
      <c r="G366" s="51">
        <f t="shared" si="109"/>
        <v>0</v>
      </c>
      <c r="H366" s="51">
        <f t="shared" si="109"/>
        <v>0</v>
      </c>
      <c r="I366" s="51">
        <f t="shared" si="109"/>
        <v>0</v>
      </c>
      <c r="J366" s="51">
        <f t="shared" si="109"/>
        <v>0</v>
      </c>
      <c r="K366" s="51">
        <f t="shared" si="109"/>
        <v>20000</v>
      </c>
      <c r="L366" s="51">
        <f t="shared" si="109"/>
        <v>171927</v>
      </c>
      <c r="M366" s="185">
        <f t="shared" si="109"/>
        <v>32233</v>
      </c>
      <c r="N366" s="83">
        <f t="shared" si="109"/>
        <v>139694</v>
      </c>
    </row>
    <row r="367" spans="1:14" x14ac:dyDescent="0.25">
      <c r="A367" s="363"/>
      <c r="B367" s="364"/>
      <c r="C367" s="4" t="s">
        <v>143</v>
      </c>
      <c r="D367" s="100">
        <v>110236</v>
      </c>
      <c r="E367" s="45">
        <v>110236</v>
      </c>
      <c r="F367" s="45"/>
      <c r="G367" s="45"/>
      <c r="H367" s="45"/>
      <c r="I367" s="45"/>
      <c r="J367" s="45"/>
      <c r="K367" s="45"/>
      <c r="L367" s="45">
        <f t="shared" ref="L367:L368" si="110">E367+F367+G367+H367+I367+K367+J367</f>
        <v>110236</v>
      </c>
      <c r="M367" s="95">
        <v>110236</v>
      </c>
      <c r="N367" s="45">
        <f t="shared" si="95"/>
        <v>0</v>
      </c>
    </row>
    <row r="368" spans="1:14" x14ac:dyDescent="0.25">
      <c r="A368" s="363"/>
      <c r="B368" s="364"/>
      <c r="C368" s="4" t="s">
        <v>144</v>
      </c>
      <c r="D368" s="100">
        <v>29764</v>
      </c>
      <c r="E368" s="45">
        <v>29764</v>
      </c>
      <c r="F368" s="45"/>
      <c r="G368" s="45"/>
      <c r="H368" s="45"/>
      <c r="I368" s="45"/>
      <c r="J368" s="45"/>
      <c r="K368" s="45"/>
      <c r="L368" s="45">
        <f t="shared" si="110"/>
        <v>29764</v>
      </c>
      <c r="M368" s="95">
        <v>29764</v>
      </c>
      <c r="N368" s="45">
        <f t="shared" si="95"/>
        <v>0</v>
      </c>
    </row>
    <row r="369" spans="1:14" x14ac:dyDescent="0.25">
      <c r="A369" s="363"/>
      <c r="B369" s="358"/>
      <c r="C369" s="18" t="s">
        <v>145</v>
      </c>
      <c r="D369" s="108">
        <f>SUM(D367:D368)</f>
        <v>140000</v>
      </c>
      <c r="E369" s="108">
        <f>SUM(E367:E368)</f>
        <v>140000</v>
      </c>
      <c r="F369" s="51">
        <f t="shared" ref="F369:N369" si="111">SUM(F367:F368)</f>
        <v>0</v>
      </c>
      <c r="G369" s="51">
        <f t="shared" si="111"/>
        <v>0</v>
      </c>
      <c r="H369" s="51">
        <f t="shared" si="111"/>
        <v>0</v>
      </c>
      <c r="I369" s="51">
        <f t="shared" si="111"/>
        <v>0</v>
      </c>
      <c r="J369" s="51">
        <f t="shared" si="111"/>
        <v>0</v>
      </c>
      <c r="K369" s="51">
        <f t="shared" si="111"/>
        <v>0</v>
      </c>
      <c r="L369" s="51">
        <f t="shared" si="111"/>
        <v>140000</v>
      </c>
      <c r="M369" s="185">
        <f t="shared" si="111"/>
        <v>140000</v>
      </c>
      <c r="N369" s="83">
        <f t="shared" si="111"/>
        <v>0</v>
      </c>
    </row>
    <row r="370" spans="1:14" x14ac:dyDescent="0.25">
      <c r="A370" s="363"/>
      <c r="B370" s="359" t="s">
        <v>24</v>
      </c>
      <c r="C370" s="4" t="s">
        <v>65</v>
      </c>
      <c r="D370" s="100">
        <v>0</v>
      </c>
      <c r="E370" s="45">
        <v>0</v>
      </c>
      <c r="F370" s="45"/>
      <c r="G370" s="45"/>
      <c r="H370" s="45"/>
      <c r="I370" s="45"/>
      <c r="J370" s="45"/>
      <c r="K370" s="45"/>
      <c r="L370" s="45">
        <f t="shared" ref="L370:L374" si="112">E370+F370+G370+H370+I370+K370+J370</f>
        <v>0</v>
      </c>
      <c r="M370" s="95">
        <v>0</v>
      </c>
      <c r="N370" s="45">
        <f t="shared" si="95"/>
        <v>0</v>
      </c>
    </row>
    <row r="371" spans="1:14" x14ac:dyDescent="0.25">
      <c r="A371" s="363"/>
      <c r="B371" s="359"/>
      <c r="C371" s="4" t="s">
        <v>60</v>
      </c>
      <c r="D371" s="100">
        <v>0</v>
      </c>
      <c r="E371" s="45">
        <v>0</v>
      </c>
      <c r="F371" s="45"/>
      <c r="G371" s="45"/>
      <c r="H371" s="45"/>
      <c r="I371" s="45"/>
      <c r="J371" s="45"/>
      <c r="K371" s="45"/>
      <c r="L371" s="45">
        <f t="shared" si="112"/>
        <v>0</v>
      </c>
      <c r="M371" s="95">
        <v>0</v>
      </c>
      <c r="N371" s="45">
        <f t="shared" si="95"/>
        <v>0</v>
      </c>
    </row>
    <row r="372" spans="1:14" x14ac:dyDescent="0.25">
      <c r="A372" s="363"/>
      <c r="B372" s="359"/>
      <c r="C372" s="4" t="s">
        <v>67</v>
      </c>
      <c r="D372" s="100">
        <v>0</v>
      </c>
      <c r="E372" s="45">
        <v>0</v>
      </c>
      <c r="F372" s="45"/>
      <c r="G372" s="45"/>
      <c r="H372" s="45"/>
      <c r="I372" s="45"/>
      <c r="J372" s="45"/>
      <c r="K372" s="45"/>
      <c r="L372" s="45">
        <f t="shared" si="112"/>
        <v>0</v>
      </c>
      <c r="M372" s="95">
        <v>0</v>
      </c>
      <c r="N372" s="45">
        <f t="shared" si="95"/>
        <v>0</v>
      </c>
    </row>
    <row r="373" spans="1:14" x14ac:dyDescent="0.25">
      <c r="A373" s="363"/>
      <c r="B373" s="359"/>
      <c r="C373" s="4" t="s">
        <v>61</v>
      </c>
      <c r="D373" s="100">
        <v>0</v>
      </c>
      <c r="E373" s="45">
        <v>0</v>
      </c>
      <c r="F373" s="45"/>
      <c r="G373" s="45"/>
      <c r="H373" s="45"/>
      <c r="I373" s="45"/>
      <c r="J373" s="45"/>
      <c r="K373" s="45"/>
      <c r="L373" s="45">
        <f t="shared" si="112"/>
        <v>0</v>
      </c>
      <c r="M373" s="95">
        <v>0</v>
      </c>
      <c r="N373" s="45">
        <f t="shared" si="95"/>
        <v>0</v>
      </c>
    </row>
    <row r="374" spans="1:14" x14ac:dyDescent="0.25">
      <c r="A374" s="363"/>
      <c r="B374" s="359"/>
      <c r="C374" s="4" t="s">
        <v>48</v>
      </c>
      <c r="D374" s="100">
        <v>0</v>
      </c>
      <c r="E374" s="45">
        <v>0</v>
      </c>
      <c r="F374" s="45"/>
      <c r="G374" s="45"/>
      <c r="H374" s="45"/>
      <c r="I374" s="45"/>
      <c r="J374" s="45"/>
      <c r="K374" s="45"/>
      <c r="L374" s="45">
        <f t="shared" si="112"/>
        <v>0</v>
      </c>
      <c r="M374" s="95">
        <v>0</v>
      </c>
      <c r="N374" s="45">
        <f t="shared" si="95"/>
        <v>0</v>
      </c>
    </row>
    <row r="375" spans="1:14" x14ac:dyDescent="0.25">
      <c r="A375" s="363"/>
      <c r="B375" s="359"/>
      <c r="C375" s="18" t="s">
        <v>49</v>
      </c>
      <c r="D375" s="108">
        <f>SUM(D370:D374)</f>
        <v>0</v>
      </c>
      <c r="E375" s="108">
        <f>SUM(E370:E374)</f>
        <v>0</v>
      </c>
      <c r="F375" s="51">
        <f t="shared" ref="F375:N375" si="113">SUM(F370:F374)</f>
        <v>0</v>
      </c>
      <c r="G375" s="51">
        <f t="shared" si="113"/>
        <v>0</v>
      </c>
      <c r="H375" s="51">
        <f t="shared" si="113"/>
        <v>0</v>
      </c>
      <c r="I375" s="51">
        <f t="shared" si="113"/>
        <v>0</v>
      </c>
      <c r="J375" s="51">
        <f t="shared" si="113"/>
        <v>0</v>
      </c>
      <c r="K375" s="51">
        <f t="shared" si="113"/>
        <v>0</v>
      </c>
      <c r="L375" s="51">
        <f t="shared" si="113"/>
        <v>0</v>
      </c>
      <c r="M375" s="185">
        <f>SUM(M370:M374)</f>
        <v>0</v>
      </c>
      <c r="N375" s="83">
        <f t="shared" si="113"/>
        <v>0</v>
      </c>
    </row>
    <row r="376" spans="1:14" x14ac:dyDescent="0.25">
      <c r="A376" s="355" t="s">
        <v>93</v>
      </c>
      <c r="B376" s="357" t="s">
        <v>21</v>
      </c>
      <c r="C376" s="4" t="s">
        <v>43</v>
      </c>
      <c r="D376" s="100">
        <v>172800</v>
      </c>
      <c r="E376" s="45">
        <v>172800</v>
      </c>
      <c r="F376" s="45"/>
      <c r="G376" s="45"/>
      <c r="H376" s="45"/>
      <c r="I376" s="45"/>
      <c r="J376" s="45"/>
      <c r="K376" s="45"/>
      <c r="L376" s="45">
        <f t="shared" ref="L376:L381" si="114">E376+F376+G376+H376+I376+K376+J376</f>
        <v>172800</v>
      </c>
      <c r="M376" s="95">
        <v>125461</v>
      </c>
      <c r="N376" s="45">
        <f t="shared" si="95"/>
        <v>47339</v>
      </c>
    </row>
    <row r="377" spans="1:14" x14ac:dyDescent="0.25">
      <c r="A377" s="356"/>
      <c r="B377" s="358"/>
      <c r="C377" s="4" t="s">
        <v>45</v>
      </c>
      <c r="D377" s="100">
        <v>32256</v>
      </c>
      <c r="E377" s="45">
        <v>32256</v>
      </c>
      <c r="F377" s="45"/>
      <c r="G377" s="45"/>
      <c r="H377" s="45"/>
      <c r="I377" s="45"/>
      <c r="J377" s="45"/>
      <c r="K377" s="45"/>
      <c r="L377" s="45">
        <f t="shared" si="114"/>
        <v>32256</v>
      </c>
      <c r="M377" s="95">
        <v>23890</v>
      </c>
      <c r="N377" s="45">
        <f t="shared" si="95"/>
        <v>8366</v>
      </c>
    </row>
    <row r="378" spans="1:14" x14ac:dyDescent="0.25">
      <c r="A378" s="355" t="s">
        <v>94</v>
      </c>
      <c r="B378" s="357" t="s">
        <v>13</v>
      </c>
      <c r="C378" s="4" t="s">
        <v>43</v>
      </c>
      <c r="D378" s="100">
        <v>387176</v>
      </c>
      <c r="E378" s="45">
        <v>387176</v>
      </c>
      <c r="F378" s="45"/>
      <c r="G378" s="45"/>
      <c r="H378" s="45"/>
      <c r="I378" s="45"/>
      <c r="J378" s="45"/>
      <c r="K378" s="45"/>
      <c r="L378" s="45">
        <f t="shared" si="114"/>
        <v>387176</v>
      </c>
      <c r="M378" s="95">
        <v>279591</v>
      </c>
      <c r="N378" s="45">
        <f t="shared" si="95"/>
        <v>107585</v>
      </c>
    </row>
    <row r="379" spans="1:14" x14ac:dyDescent="0.25">
      <c r="A379" s="356"/>
      <c r="B379" s="358"/>
      <c r="C379" s="4" t="s">
        <v>45</v>
      </c>
      <c r="D379" s="100">
        <v>72270</v>
      </c>
      <c r="E379" s="45">
        <v>72270</v>
      </c>
      <c r="F379" s="45"/>
      <c r="G379" s="45"/>
      <c r="H379" s="45"/>
      <c r="I379" s="45"/>
      <c r="J379" s="45"/>
      <c r="K379" s="45"/>
      <c r="L379" s="45">
        <f t="shared" si="114"/>
        <v>72270</v>
      </c>
      <c r="M379" s="95">
        <v>53232</v>
      </c>
      <c r="N379" s="45">
        <f t="shared" si="95"/>
        <v>19038</v>
      </c>
    </row>
    <row r="380" spans="1:14" x14ac:dyDescent="0.25">
      <c r="A380" s="355" t="s">
        <v>95</v>
      </c>
      <c r="B380" s="357" t="s">
        <v>13</v>
      </c>
      <c r="C380" s="4" t="s">
        <v>54</v>
      </c>
      <c r="D380" s="100">
        <v>38400</v>
      </c>
      <c r="E380" s="45">
        <v>38400</v>
      </c>
      <c r="F380" s="45"/>
      <c r="G380" s="45"/>
      <c r="H380" s="45"/>
      <c r="I380" s="45"/>
      <c r="J380" s="45"/>
      <c r="K380" s="45"/>
      <c r="L380" s="45">
        <f t="shared" si="114"/>
        <v>38400</v>
      </c>
      <c r="M380" s="95">
        <v>21600</v>
      </c>
      <c r="N380" s="45">
        <f t="shared" si="95"/>
        <v>16800</v>
      </c>
    </row>
    <row r="381" spans="1:14" x14ac:dyDescent="0.25">
      <c r="A381" s="356"/>
      <c r="B381" s="358"/>
      <c r="C381" s="4" t="s">
        <v>45</v>
      </c>
      <c r="D381" s="100">
        <v>7168</v>
      </c>
      <c r="E381" s="45">
        <v>7168</v>
      </c>
      <c r="F381" s="45"/>
      <c r="G381" s="45"/>
      <c r="H381" s="45"/>
      <c r="I381" s="45"/>
      <c r="J381" s="45"/>
      <c r="K381" s="45"/>
      <c r="L381" s="45">
        <f t="shared" si="114"/>
        <v>7168</v>
      </c>
      <c r="M381" s="95">
        <v>4120</v>
      </c>
      <c r="N381" s="45">
        <f t="shared" si="95"/>
        <v>3048</v>
      </c>
    </row>
    <row r="382" spans="1:14" x14ac:dyDescent="0.25">
      <c r="A382" s="472" t="s">
        <v>151</v>
      </c>
      <c r="B382" s="473"/>
      <c r="C382" s="474"/>
      <c r="D382" s="224">
        <f>SUM(D323+D324+D328+D336+D337+D350+D356+D357+D366+D369+D375+D376+D377+D378+D379+D380+D381)</f>
        <v>15637931</v>
      </c>
      <c r="E382" s="224">
        <f>SUM(E323+E324+E328+E336+E337+E350+E356+E357+E366+E369+E375+E376+E377+E378+E379+E380+E381)</f>
        <v>15648893</v>
      </c>
      <c r="F382" s="221">
        <f t="shared" ref="F382:N382" si="115">SUM(F323+F324+F328+F336+F337+F350+F356+F357+F369+F375+F376+F377+F378+F379+F380+F381+F366)</f>
        <v>0</v>
      </c>
      <c r="G382" s="221">
        <f t="shared" si="115"/>
        <v>642718</v>
      </c>
      <c r="H382" s="221">
        <f t="shared" si="115"/>
        <v>0</v>
      </c>
      <c r="I382" s="221">
        <f t="shared" si="115"/>
        <v>88664</v>
      </c>
      <c r="J382" s="221">
        <f t="shared" si="115"/>
        <v>0</v>
      </c>
      <c r="K382" s="221">
        <f t="shared" si="115"/>
        <v>20000</v>
      </c>
      <c r="L382" s="221">
        <f t="shared" si="115"/>
        <v>16400275</v>
      </c>
      <c r="M382" s="222">
        <f>SUM(M323+M324+M328+M336+M337+M350+M356+M357+M369+M375+M376+M377+M378+M379+M380+M381+M366)</f>
        <v>10914643</v>
      </c>
      <c r="N382" s="223">
        <f t="shared" si="115"/>
        <v>5485632</v>
      </c>
    </row>
    <row r="383" spans="1:14" x14ac:dyDescent="0.25">
      <c r="A383" s="363" t="s">
        <v>199</v>
      </c>
      <c r="B383" s="6" t="s">
        <v>9</v>
      </c>
      <c r="C383" s="4" t="s">
        <v>70</v>
      </c>
      <c r="D383" s="100">
        <v>0</v>
      </c>
      <c r="E383" s="45">
        <v>0</v>
      </c>
      <c r="F383" s="45"/>
      <c r="G383" s="45"/>
      <c r="H383" s="45"/>
      <c r="I383" s="45"/>
      <c r="J383" s="45"/>
      <c r="K383" s="45"/>
      <c r="L383" s="45">
        <f t="shared" ref="L383:L385" si="116">E383+F383+G383+H383+I383+K383+J383</f>
        <v>0</v>
      </c>
      <c r="M383" s="95">
        <v>0</v>
      </c>
      <c r="N383" s="45">
        <f t="shared" si="95"/>
        <v>0</v>
      </c>
    </row>
    <row r="384" spans="1:14" x14ac:dyDescent="0.25">
      <c r="A384" s="363"/>
      <c r="B384" s="357" t="s">
        <v>42</v>
      </c>
      <c r="C384" s="4" t="s">
        <v>43</v>
      </c>
      <c r="D384" s="100">
        <v>978360</v>
      </c>
      <c r="E384" s="45">
        <v>978360</v>
      </c>
      <c r="F384" s="45"/>
      <c r="G384" s="45"/>
      <c r="H384" s="45"/>
      <c r="I384" s="45">
        <v>81530</v>
      </c>
      <c r="J384" s="45"/>
      <c r="K384" s="45"/>
      <c r="L384" s="45">
        <f t="shared" si="116"/>
        <v>1059890</v>
      </c>
      <c r="M384" s="95">
        <v>733769</v>
      </c>
      <c r="N384" s="45">
        <f t="shared" si="95"/>
        <v>326121</v>
      </c>
    </row>
    <row r="385" spans="1:15" x14ac:dyDescent="0.25">
      <c r="A385" s="363"/>
      <c r="B385" s="364"/>
      <c r="C385" s="4" t="s">
        <v>54</v>
      </c>
      <c r="D385" s="100">
        <v>0</v>
      </c>
      <c r="E385" s="45">
        <v>1875</v>
      </c>
      <c r="F385" s="45"/>
      <c r="G385" s="45"/>
      <c r="H385" s="45"/>
      <c r="I385" s="45"/>
      <c r="J385" s="45"/>
      <c r="K385" s="45"/>
      <c r="L385" s="45">
        <f t="shared" si="116"/>
        <v>1875</v>
      </c>
      <c r="M385" s="95">
        <v>1875</v>
      </c>
      <c r="N385" s="45">
        <f t="shared" si="95"/>
        <v>0</v>
      </c>
    </row>
    <row r="386" spans="1:15" x14ac:dyDescent="0.25">
      <c r="A386" s="363"/>
      <c r="B386" s="364"/>
      <c r="C386" s="18" t="s">
        <v>44</v>
      </c>
      <c r="D386" s="108">
        <f>SUM(D384:D385)</f>
        <v>978360</v>
      </c>
      <c r="E386" s="108">
        <f>SUM(E384:E385)</f>
        <v>980235</v>
      </c>
      <c r="F386" s="51">
        <f t="shared" ref="F386:N386" si="117">SUM(F384:F385)</f>
        <v>0</v>
      </c>
      <c r="G386" s="51">
        <f t="shared" si="117"/>
        <v>0</v>
      </c>
      <c r="H386" s="51">
        <f t="shared" si="117"/>
        <v>0</v>
      </c>
      <c r="I386" s="51">
        <f t="shared" si="117"/>
        <v>81530</v>
      </c>
      <c r="J386" s="51">
        <f t="shared" si="117"/>
        <v>0</v>
      </c>
      <c r="K386" s="51">
        <f t="shared" si="117"/>
        <v>0</v>
      </c>
      <c r="L386" s="51">
        <f t="shared" si="117"/>
        <v>1061765</v>
      </c>
      <c r="M386" s="185">
        <f t="shared" si="117"/>
        <v>735644</v>
      </c>
      <c r="N386" s="83">
        <f t="shared" si="117"/>
        <v>326121</v>
      </c>
    </row>
    <row r="387" spans="1:15" x14ac:dyDescent="0.25">
      <c r="A387" s="363"/>
      <c r="B387" s="364"/>
      <c r="C387" s="220" t="s">
        <v>45</v>
      </c>
      <c r="D387" s="219">
        <v>91314</v>
      </c>
      <c r="E387" s="215">
        <v>91314</v>
      </c>
      <c r="F387" s="215"/>
      <c r="G387" s="215"/>
      <c r="H387" s="215"/>
      <c r="I387" s="215">
        <v>7134</v>
      </c>
      <c r="J387" s="215"/>
      <c r="K387" s="215"/>
      <c r="L387" s="216">
        <f t="shared" ref="L387" si="118">E387+F387+G387+H387+I387+K387</f>
        <v>98448</v>
      </c>
      <c r="M387" s="217">
        <v>69916</v>
      </c>
      <c r="N387" s="216">
        <f t="shared" si="95"/>
        <v>28532</v>
      </c>
    </row>
    <row r="388" spans="1:15" x14ac:dyDescent="0.25">
      <c r="A388" s="363"/>
      <c r="B388" s="364"/>
      <c r="C388" s="4" t="s">
        <v>46</v>
      </c>
      <c r="D388" s="100">
        <v>0</v>
      </c>
      <c r="E388" s="45">
        <v>3181</v>
      </c>
      <c r="F388" s="45"/>
      <c r="G388" s="45"/>
      <c r="H388" s="45"/>
      <c r="I388" s="45"/>
      <c r="J388" s="45"/>
      <c r="K388" s="45"/>
      <c r="L388" s="45">
        <f t="shared" ref="L388:L391" si="119">E388+F388+G388+H388+I388+K388+J388</f>
        <v>3181</v>
      </c>
      <c r="M388" s="95">
        <v>3181</v>
      </c>
      <c r="N388" s="95">
        <f t="shared" ref="N388:N391" si="120">L388-M388</f>
        <v>0</v>
      </c>
    </row>
    <row r="389" spans="1:15" x14ac:dyDescent="0.25">
      <c r="A389" s="363"/>
      <c r="B389" s="364"/>
      <c r="C389" s="4" t="s">
        <v>56</v>
      </c>
      <c r="D389" s="100">
        <v>0</v>
      </c>
      <c r="E389" s="45">
        <v>428</v>
      </c>
      <c r="F389" s="45"/>
      <c r="G389" s="45"/>
      <c r="H389" s="45"/>
      <c r="I389" s="45"/>
      <c r="J389" s="45"/>
      <c r="K389" s="45"/>
      <c r="L389" s="45">
        <f t="shared" si="119"/>
        <v>428</v>
      </c>
      <c r="M389" s="95">
        <v>428</v>
      </c>
      <c r="N389" s="94">
        <f t="shared" si="120"/>
        <v>0</v>
      </c>
    </row>
    <row r="390" spans="1:15" x14ac:dyDescent="0.25">
      <c r="A390" s="363"/>
      <c r="B390" s="364"/>
      <c r="C390" s="92" t="s">
        <v>47</v>
      </c>
      <c r="D390" s="106">
        <v>0</v>
      </c>
      <c r="E390" s="45">
        <v>1900</v>
      </c>
      <c r="F390" s="45"/>
      <c r="G390" s="45"/>
      <c r="H390" s="45"/>
      <c r="I390" s="45"/>
      <c r="J390" s="45"/>
      <c r="K390" s="45"/>
      <c r="L390" s="45">
        <f t="shared" si="119"/>
        <v>1900</v>
      </c>
      <c r="M390" s="95">
        <v>1900</v>
      </c>
      <c r="N390" s="95">
        <f t="shared" si="120"/>
        <v>0</v>
      </c>
    </row>
    <row r="391" spans="1:15" x14ac:dyDescent="0.25">
      <c r="A391" s="363"/>
      <c r="B391" s="364"/>
      <c r="C391" s="4" t="s">
        <v>48</v>
      </c>
      <c r="D391" s="100">
        <v>0</v>
      </c>
      <c r="E391" s="45">
        <v>975</v>
      </c>
      <c r="F391" s="45"/>
      <c r="G391" s="45"/>
      <c r="H391" s="45"/>
      <c r="I391" s="45"/>
      <c r="J391" s="45"/>
      <c r="K391" s="45"/>
      <c r="L391" s="45">
        <f t="shared" si="119"/>
        <v>975</v>
      </c>
      <c r="M391" s="95">
        <v>975</v>
      </c>
      <c r="N391" s="94">
        <f t="shared" si="120"/>
        <v>0</v>
      </c>
    </row>
    <row r="392" spans="1:15" x14ac:dyDescent="0.25">
      <c r="A392" s="363"/>
      <c r="B392" s="358"/>
      <c r="C392" s="18" t="s">
        <v>49</v>
      </c>
      <c r="D392" s="108">
        <f>SUM(D388:D391)</f>
        <v>0</v>
      </c>
      <c r="E392" s="108">
        <f>SUM(E388:E391)</f>
        <v>6484</v>
      </c>
      <c r="F392" s="51">
        <f t="shared" ref="F392:N392" si="121">SUM(F388:F391)</f>
        <v>0</v>
      </c>
      <c r="G392" s="51">
        <f t="shared" si="121"/>
        <v>0</v>
      </c>
      <c r="H392" s="51">
        <f t="shared" si="121"/>
        <v>0</v>
      </c>
      <c r="I392" s="51">
        <f t="shared" si="121"/>
        <v>0</v>
      </c>
      <c r="J392" s="51">
        <f t="shared" si="121"/>
        <v>0</v>
      </c>
      <c r="K392" s="51">
        <f t="shared" si="121"/>
        <v>0</v>
      </c>
      <c r="L392" s="51">
        <f t="shared" si="121"/>
        <v>6484</v>
      </c>
      <c r="M392" s="185">
        <f t="shared" si="121"/>
        <v>6484</v>
      </c>
      <c r="N392" s="96">
        <f t="shared" si="121"/>
        <v>0</v>
      </c>
      <c r="O392" s="202"/>
    </row>
    <row r="393" spans="1:15" x14ac:dyDescent="0.25">
      <c r="A393" s="363"/>
      <c r="B393" s="357" t="s">
        <v>21</v>
      </c>
      <c r="C393" s="4" t="s">
        <v>43</v>
      </c>
      <c r="D393" s="100">
        <v>2453851</v>
      </c>
      <c r="E393" s="45">
        <v>2450101</v>
      </c>
      <c r="F393" s="45"/>
      <c r="G393" s="45">
        <v>186134</v>
      </c>
      <c r="H393" s="45"/>
      <c r="I393" s="45"/>
      <c r="J393" s="45"/>
      <c r="K393" s="45"/>
      <c r="L393" s="45">
        <f t="shared" ref="L393:L397" si="122">E393+F393+G393+H393+I393+K393+J393</f>
        <v>2636235</v>
      </c>
      <c r="M393" s="95">
        <v>1824621</v>
      </c>
      <c r="N393" s="45">
        <f t="shared" ref="N393:N397" si="123">L393-M393</f>
        <v>811614</v>
      </c>
    </row>
    <row r="394" spans="1:15" x14ac:dyDescent="0.25">
      <c r="A394" s="363"/>
      <c r="B394" s="364"/>
      <c r="C394" s="4" t="s">
        <v>50</v>
      </c>
      <c r="D394" s="100">
        <v>100000</v>
      </c>
      <c r="E394" s="45">
        <v>100000</v>
      </c>
      <c r="F394" s="45"/>
      <c r="G394" s="45"/>
      <c r="H394" s="45"/>
      <c r="I394" s="45"/>
      <c r="J394" s="45"/>
      <c r="K394" s="45"/>
      <c r="L394" s="45">
        <f t="shared" si="122"/>
        <v>100000</v>
      </c>
      <c r="M394" s="95">
        <v>50000</v>
      </c>
      <c r="N394" s="45">
        <f t="shared" si="123"/>
        <v>50000</v>
      </c>
    </row>
    <row r="395" spans="1:15" x14ac:dyDescent="0.25">
      <c r="A395" s="363"/>
      <c r="B395" s="364"/>
      <c r="C395" s="4" t="s">
        <v>51</v>
      </c>
      <c r="D395" s="100">
        <v>5000</v>
      </c>
      <c r="E395" s="45">
        <v>5000</v>
      </c>
      <c r="F395" s="45"/>
      <c r="G395" s="45"/>
      <c r="H395" s="45"/>
      <c r="I395" s="45"/>
      <c r="J395" s="45"/>
      <c r="K395" s="45"/>
      <c r="L395" s="45">
        <f t="shared" si="122"/>
        <v>5000</v>
      </c>
      <c r="M395" s="95">
        <v>0</v>
      </c>
      <c r="N395" s="45">
        <f t="shared" si="123"/>
        <v>5000</v>
      </c>
    </row>
    <row r="396" spans="1:15" x14ac:dyDescent="0.25">
      <c r="A396" s="363"/>
      <c r="B396" s="364"/>
      <c r="C396" s="4" t="s">
        <v>53</v>
      </c>
      <c r="D396" s="100">
        <v>12000</v>
      </c>
      <c r="E396" s="45">
        <v>12000</v>
      </c>
      <c r="F396" s="45"/>
      <c r="G396" s="45"/>
      <c r="H396" s="45"/>
      <c r="I396" s="45"/>
      <c r="J396" s="45"/>
      <c r="K396" s="45"/>
      <c r="L396" s="45">
        <f t="shared" si="122"/>
        <v>12000</v>
      </c>
      <c r="M396" s="95">
        <v>6000</v>
      </c>
      <c r="N396" s="45">
        <f t="shared" si="123"/>
        <v>6000</v>
      </c>
    </row>
    <row r="397" spans="1:15" x14ac:dyDescent="0.25">
      <c r="A397" s="363"/>
      <c r="B397" s="364"/>
      <c r="C397" s="4" t="s">
        <v>54</v>
      </c>
      <c r="D397" s="100">
        <v>0</v>
      </c>
      <c r="E397" s="45">
        <v>51875</v>
      </c>
      <c r="F397" s="45"/>
      <c r="G397" s="64"/>
      <c r="H397" s="45"/>
      <c r="I397" s="45"/>
      <c r="J397" s="45"/>
      <c r="K397" s="45"/>
      <c r="L397" s="45">
        <f t="shared" si="122"/>
        <v>51875</v>
      </c>
      <c r="M397" s="95">
        <v>1875</v>
      </c>
      <c r="N397" s="45">
        <f t="shared" si="123"/>
        <v>50000</v>
      </c>
    </row>
    <row r="398" spans="1:15" x14ac:dyDescent="0.25">
      <c r="A398" s="363"/>
      <c r="B398" s="364"/>
      <c r="C398" s="18" t="s">
        <v>44</v>
      </c>
      <c r="D398" s="108">
        <f>SUM(D393:D397)</f>
        <v>2570851</v>
      </c>
      <c r="E398" s="108">
        <f>SUM(E393:E397)</f>
        <v>2618976</v>
      </c>
      <c r="F398" s="51">
        <f t="shared" ref="F398:N398" si="124">SUM(F393:F397)</f>
        <v>0</v>
      </c>
      <c r="G398" s="51">
        <f t="shared" si="124"/>
        <v>186134</v>
      </c>
      <c r="H398" s="51">
        <f t="shared" si="124"/>
        <v>0</v>
      </c>
      <c r="I398" s="51">
        <f t="shared" si="124"/>
        <v>0</v>
      </c>
      <c r="J398" s="51">
        <f t="shared" si="124"/>
        <v>0</v>
      </c>
      <c r="K398" s="51">
        <f t="shared" si="124"/>
        <v>0</v>
      </c>
      <c r="L398" s="51">
        <f t="shared" si="124"/>
        <v>2805110</v>
      </c>
      <c r="M398" s="185">
        <f t="shared" si="124"/>
        <v>1882496</v>
      </c>
      <c r="N398" s="83">
        <f t="shared" si="124"/>
        <v>922614</v>
      </c>
    </row>
    <row r="399" spans="1:15" x14ac:dyDescent="0.25">
      <c r="A399" s="363"/>
      <c r="B399" s="364"/>
      <c r="C399" s="220" t="s">
        <v>45</v>
      </c>
      <c r="D399" s="219">
        <v>495157</v>
      </c>
      <c r="E399" s="215">
        <v>504907</v>
      </c>
      <c r="F399" s="215"/>
      <c r="G399" s="215">
        <v>36296</v>
      </c>
      <c r="H399" s="215"/>
      <c r="I399" s="215"/>
      <c r="J399" s="215"/>
      <c r="K399" s="215"/>
      <c r="L399" s="216">
        <f t="shared" ref="L399" si="125">E399+F399+G399+H399+I399+K399</f>
        <v>541203</v>
      </c>
      <c r="M399" s="217">
        <v>364319</v>
      </c>
      <c r="N399" s="216">
        <f t="shared" ref="N399:N409" si="126">L399-M399</f>
        <v>176884</v>
      </c>
    </row>
    <row r="400" spans="1:15" x14ac:dyDescent="0.25">
      <c r="A400" s="363"/>
      <c r="B400" s="364"/>
      <c r="C400" s="4" t="s">
        <v>46</v>
      </c>
      <c r="D400" s="100">
        <v>40000</v>
      </c>
      <c r="E400" s="45">
        <v>36819</v>
      </c>
      <c r="F400" s="45"/>
      <c r="G400" s="45"/>
      <c r="H400" s="45"/>
      <c r="I400" s="45"/>
      <c r="J400" s="45"/>
      <c r="K400" s="45"/>
      <c r="L400" s="45">
        <f t="shared" ref="L400:L409" si="127">E400+F400+G400+H400+I400+K400+J400</f>
        <v>36819</v>
      </c>
      <c r="M400" s="95">
        <v>18493</v>
      </c>
      <c r="N400" s="45">
        <f t="shared" si="126"/>
        <v>18326</v>
      </c>
    </row>
    <row r="401" spans="1:14" x14ac:dyDescent="0.25">
      <c r="A401" s="363"/>
      <c r="B401" s="364"/>
      <c r="C401" s="4" t="s">
        <v>56</v>
      </c>
      <c r="D401" s="100">
        <v>30000</v>
      </c>
      <c r="E401" s="45">
        <v>26031</v>
      </c>
      <c r="F401" s="45"/>
      <c r="G401" s="45"/>
      <c r="H401" s="45"/>
      <c r="I401" s="45"/>
      <c r="J401" s="45"/>
      <c r="K401" s="45"/>
      <c r="L401" s="45">
        <f t="shared" si="127"/>
        <v>26031</v>
      </c>
      <c r="M401" s="95">
        <v>0</v>
      </c>
      <c r="N401" s="64">
        <f t="shared" si="126"/>
        <v>26031</v>
      </c>
    </row>
    <row r="402" spans="1:14" x14ac:dyDescent="0.25">
      <c r="A402" s="363"/>
      <c r="B402" s="364"/>
      <c r="C402" s="92" t="s">
        <v>58</v>
      </c>
      <c r="D402" s="106">
        <v>0</v>
      </c>
      <c r="E402" s="45">
        <v>1641</v>
      </c>
      <c r="F402" s="45"/>
      <c r="G402" s="45"/>
      <c r="H402" s="45"/>
      <c r="I402" s="45"/>
      <c r="J402" s="45"/>
      <c r="K402" s="45"/>
      <c r="L402" s="45">
        <f t="shared" si="127"/>
        <v>1641</v>
      </c>
      <c r="M402" s="95">
        <v>1641</v>
      </c>
      <c r="N402" s="95">
        <f t="shared" si="126"/>
        <v>0</v>
      </c>
    </row>
    <row r="403" spans="1:14" x14ac:dyDescent="0.25">
      <c r="A403" s="363"/>
      <c r="B403" s="364"/>
      <c r="C403" s="4" t="s">
        <v>65</v>
      </c>
      <c r="D403" s="100">
        <v>72000</v>
      </c>
      <c r="E403" s="45">
        <v>72000</v>
      </c>
      <c r="F403" s="45"/>
      <c r="G403" s="45"/>
      <c r="H403" s="45"/>
      <c r="I403" s="45"/>
      <c r="J403" s="45"/>
      <c r="K403" s="45"/>
      <c r="L403" s="45">
        <f t="shared" si="127"/>
        <v>72000</v>
      </c>
      <c r="M403" s="95">
        <v>36000</v>
      </c>
      <c r="N403" s="45">
        <f t="shared" si="126"/>
        <v>36000</v>
      </c>
    </row>
    <row r="404" spans="1:14" x14ac:dyDescent="0.25">
      <c r="A404" s="363"/>
      <c r="B404" s="364"/>
      <c r="C404" s="4" t="s">
        <v>60</v>
      </c>
      <c r="D404" s="100">
        <v>5000</v>
      </c>
      <c r="E404" s="45">
        <v>4794</v>
      </c>
      <c r="F404" s="45"/>
      <c r="G404" s="45"/>
      <c r="H404" s="45"/>
      <c r="I404" s="45"/>
      <c r="J404" s="45"/>
      <c r="K404" s="45"/>
      <c r="L404" s="45">
        <f t="shared" si="127"/>
        <v>4794</v>
      </c>
      <c r="M404" s="95">
        <v>0</v>
      </c>
      <c r="N404" s="45">
        <f t="shared" si="126"/>
        <v>4794</v>
      </c>
    </row>
    <row r="405" spans="1:14" x14ac:dyDescent="0.25">
      <c r="A405" s="363"/>
      <c r="B405" s="364"/>
      <c r="C405" s="4" t="s">
        <v>47</v>
      </c>
      <c r="D405" s="100">
        <v>8400</v>
      </c>
      <c r="E405" s="45">
        <v>8400</v>
      </c>
      <c r="F405" s="45"/>
      <c r="G405" s="64"/>
      <c r="H405" s="45"/>
      <c r="I405" s="45"/>
      <c r="J405" s="45"/>
      <c r="K405" s="45"/>
      <c r="L405" s="45">
        <f t="shared" si="127"/>
        <v>8400</v>
      </c>
      <c r="M405" s="95">
        <v>4200</v>
      </c>
      <c r="N405" s="45">
        <f t="shared" si="126"/>
        <v>4200</v>
      </c>
    </row>
    <row r="406" spans="1:14" x14ac:dyDescent="0.25">
      <c r="A406" s="363"/>
      <c r="B406" s="364"/>
      <c r="C406" s="4" t="s">
        <v>61</v>
      </c>
      <c r="D406" s="100">
        <v>0</v>
      </c>
      <c r="E406" s="45">
        <v>290954</v>
      </c>
      <c r="F406" s="45"/>
      <c r="G406" s="64"/>
      <c r="H406" s="45">
        <v>-56002</v>
      </c>
      <c r="I406" s="45"/>
      <c r="J406" s="45"/>
      <c r="K406" s="45"/>
      <c r="L406" s="45">
        <f t="shared" si="127"/>
        <v>234952</v>
      </c>
      <c r="M406" s="95">
        <v>206</v>
      </c>
      <c r="N406" s="45">
        <f t="shared" si="126"/>
        <v>234746</v>
      </c>
    </row>
    <row r="407" spans="1:14" x14ac:dyDescent="0.25">
      <c r="A407" s="363"/>
      <c r="B407" s="364"/>
      <c r="C407" s="4" t="s">
        <v>62</v>
      </c>
      <c r="D407" s="100">
        <v>15355</v>
      </c>
      <c r="E407" s="45">
        <v>15355</v>
      </c>
      <c r="F407" s="45"/>
      <c r="G407" s="64"/>
      <c r="H407" s="45"/>
      <c r="I407" s="45"/>
      <c r="J407" s="45"/>
      <c r="K407" s="45"/>
      <c r="L407" s="45">
        <f t="shared" si="127"/>
        <v>15355</v>
      </c>
      <c r="M407" s="95">
        <v>7840</v>
      </c>
      <c r="N407" s="45">
        <f t="shared" si="126"/>
        <v>7515</v>
      </c>
    </row>
    <row r="408" spans="1:14" x14ac:dyDescent="0.25">
      <c r="A408" s="363"/>
      <c r="B408" s="364"/>
      <c r="C408" s="4" t="s">
        <v>48</v>
      </c>
      <c r="D408" s="100">
        <v>15850</v>
      </c>
      <c r="E408" s="45">
        <v>93377</v>
      </c>
      <c r="F408" s="45"/>
      <c r="G408" s="64"/>
      <c r="H408" s="45">
        <v>-15120</v>
      </c>
      <c r="I408" s="45"/>
      <c r="J408" s="45"/>
      <c r="K408" s="45"/>
      <c r="L408" s="45">
        <f t="shared" si="127"/>
        <v>78257</v>
      </c>
      <c r="M408" s="95">
        <v>2732</v>
      </c>
      <c r="N408" s="64">
        <f t="shared" si="126"/>
        <v>75525</v>
      </c>
    </row>
    <row r="409" spans="1:14" x14ac:dyDescent="0.25">
      <c r="A409" s="363"/>
      <c r="B409" s="364"/>
      <c r="C409" s="4" t="s">
        <v>63</v>
      </c>
      <c r="D409" s="100">
        <v>0</v>
      </c>
      <c r="E409" s="45">
        <v>0</v>
      </c>
      <c r="F409" s="45"/>
      <c r="G409" s="64"/>
      <c r="H409" s="45"/>
      <c r="I409" s="45"/>
      <c r="J409" s="45"/>
      <c r="K409" s="45"/>
      <c r="L409" s="45">
        <f t="shared" si="127"/>
        <v>0</v>
      </c>
      <c r="M409" s="95">
        <v>0</v>
      </c>
      <c r="N409" s="45">
        <f t="shared" si="126"/>
        <v>0</v>
      </c>
    </row>
    <row r="410" spans="1:14" x14ac:dyDescent="0.25">
      <c r="A410" s="363"/>
      <c r="B410" s="364"/>
      <c r="C410" s="18" t="s">
        <v>49</v>
      </c>
      <c r="D410" s="108">
        <f>SUM(D400:D409)</f>
        <v>186605</v>
      </c>
      <c r="E410" s="108">
        <f>SUM(E400:E409)</f>
        <v>549371</v>
      </c>
      <c r="F410" s="51">
        <f t="shared" ref="F410:N410" si="128">SUM(F400:F409)</f>
        <v>0</v>
      </c>
      <c r="G410" s="51">
        <f t="shared" si="128"/>
        <v>0</v>
      </c>
      <c r="H410" s="51">
        <f t="shared" si="128"/>
        <v>-71122</v>
      </c>
      <c r="I410" s="51">
        <f t="shared" si="128"/>
        <v>0</v>
      </c>
      <c r="J410" s="51">
        <f t="shared" si="128"/>
        <v>0</v>
      </c>
      <c r="K410" s="51">
        <f t="shared" si="128"/>
        <v>0</v>
      </c>
      <c r="L410" s="51">
        <f t="shared" si="128"/>
        <v>478249</v>
      </c>
      <c r="M410" s="185">
        <f t="shared" si="128"/>
        <v>71112</v>
      </c>
      <c r="N410" s="83">
        <f t="shared" si="128"/>
        <v>407137</v>
      </c>
    </row>
    <row r="411" spans="1:14" x14ac:dyDescent="0.25">
      <c r="A411" s="363"/>
      <c r="B411" s="364"/>
      <c r="C411" s="4" t="s">
        <v>143</v>
      </c>
      <c r="D411" s="100">
        <v>55118</v>
      </c>
      <c r="E411" s="45">
        <v>55118</v>
      </c>
      <c r="F411" s="45"/>
      <c r="G411" s="45"/>
      <c r="H411" s="45"/>
      <c r="I411" s="45"/>
      <c r="J411" s="45"/>
      <c r="K411" s="45"/>
      <c r="L411" s="45">
        <f t="shared" ref="L411:L412" si="129">E411+F411+G411+H411+I411+K411+J411</f>
        <v>55118</v>
      </c>
      <c r="M411" s="95">
        <v>55118</v>
      </c>
      <c r="N411" s="45">
        <f t="shared" ref="N411:N412" si="130">L411-M411</f>
        <v>0</v>
      </c>
    </row>
    <row r="412" spans="1:14" x14ac:dyDescent="0.25">
      <c r="A412" s="363"/>
      <c r="B412" s="364"/>
      <c r="C412" s="4" t="s">
        <v>144</v>
      </c>
      <c r="D412" s="100">
        <v>14882</v>
      </c>
      <c r="E412" s="45">
        <v>14882</v>
      </c>
      <c r="F412" s="45"/>
      <c r="G412" s="45"/>
      <c r="H412" s="45"/>
      <c r="I412" s="45"/>
      <c r="J412" s="45"/>
      <c r="K412" s="45"/>
      <c r="L412" s="45">
        <f t="shared" si="129"/>
        <v>14882</v>
      </c>
      <c r="M412" s="95">
        <v>14882</v>
      </c>
      <c r="N412" s="45">
        <f t="shared" si="130"/>
        <v>0</v>
      </c>
    </row>
    <row r="413" spans="1:14" x14ac:dyDescent="0.25">
      <c r="A413" s="363"/>
      <c r="B413" s="358"/>
      <c r="C413" s="18" t="s">
        <v>145</v>
      </c>
      <c r="D413" s="108">
        <f>SUM(D411:D412)</f>
        <v>70000</v>
      </c>
      <c r="E413" s="108">
        <f>SUM(E411:E412)</f>
        <v>70000</v>
      </c>
      <c r="F413" s="51">
        <f t="shared" ref="F413:N413" si="131">SUM(F411:F412)</f>
        <v>0</v>
      </c>
      <c r="G413" s="51">
        <f t="shared" si="131"/>
        <v>0</v>
      </c>
      <c r="H413" s="51">
        <f t="shared" si="131"/>
        <v>0</v>
      </c>
      <c r="I413" s="51">
        <f t="shared" si="131"/>
        <v>0</v>
      </c>
      <c r="J413" s="51">
        <f t="shared" si="131"/>
        <v>0</v>
      </c>
      <c r="K413" s="51">
        <f t="shared" si="131"/>
        <v>0</v>
      </c>
      <c r="L413" s="51">
        <f t="shared" si="131"/>
        <v>70000</v>
      </c>
      <c r="M413" s="185">
        <f t="shared" si="131"/>
        <v>70000</v>
      </c>
      <c r="N413" s="83">
        <f t="shared" si="131"/>
        <v>0</v>
      </c>
    </row>
    <row r="414" spans="1:14" x14ac:dyDescent="0.25">
      <c r="A414" s="355" t="s">
        <v>96</v>
      </c>
      <c r="B414" s="357" t="s">
        <v>21</v>
      </c>
      <c r="C414" s="4" t="s">
        <v>43</v>
      </c>
      <c r="D414" s="100">
        <v>82800</v>
      </c>
      <c r="E414" s="45">
        <v>82800</v>
      </c>
      <c r="F414" s="45"/>
      <c r="G414" s="45"/>
      <c r="H414" s="45"/>
      <c r="I414" s="45"/>
      <c r="J414" s="45"/>
      <c r="K414" s="45"/>
      <c r="L414" s="45">
        <f t="shared" ref="L414:L415" si="132">E414+F414+G414+H414+I414+K414+J414</f>
        <v>82800</v>
      </c>
      <c r="M414" s="95">
        <v>62102</v>
      </c>
      <c r="N414" s="45">
        <f t="shared" ref="N414:N415" si="133">L414-M414</f>
        <v>20698</v>
      </c>
    </row>
    <row r="415" spans="1:14" x14ac:dyDescent="0.25">
      <c r="A415" s="356"/>
      <c r="B415" s="358"/>
      <c r="C415" s="4" t="s">
        <v>45</v>
      </c>
      <c r="D415" s="100">
        <v>15456</v>
      </c>
      <c r="E415" s="45">
        <v>15456</v>
      </c>
      <c r="F415" s="45"/>
      <c r="G415" s="45"/>
      <c r="H415" s="45"/>
      <c r="I415" s="45"/>
      <c r="J415" s="45"/>
      <c r="K415" s="45"/>
      <c r="L415" s="45">
        <f t="shared" si="132"/>
        <v>15456</v>
      </c>
      <c r="M415" s="95">
        <v>11835</v>
      </c>
      <c r="N415" s="45">
        <f t="shared" si="133"/>
        <v>3621</v>
      </c>
    </row>
    <row r="416" spans="1:14" x14ac:dyDescent="0.25">
      <c r="A416" s="472" t="s">
        <v>152</v>
      </c>
      <c r="B416" s="473"/>
      <c r="C416" s="474"/>
      <c r="D416" s="224">
        <f>SUM(D383+D386+D387+D392+D398+D399+D410+D413+D414+D415)</f>
        <v>4490543</v>
      </c>
      <c r="E416" s="224">
        <f>SUM(E383+E386+E387+E392+E398+E399+E410+E413+E414+E415)</f>
        <v>4919543</v>
      </c>
      <c r="F416" s="221">
        <f t="shared" ref="F416:H416" si="134">SUM(F386,F387,F392,F398,F399,F410,F413,F414,F415,F383)</f>
        <v>0</v>
      </c>
      <c r="G416" s="221">
        <f t="shared" si="134"/>
        <v>222430</v>
      </c>
      <c r="H416" s="221">
        <f t="shared" si="134"/>
        <v>-71122</v>
      </c>
      <c r="I416" s="221">
        <f>SUM(I386,I387,I392,I398,I399,I410,I413,I414,I415,I383)</f>
        <v>88664</v>
      </c>
      <c r="J416" s="221">
        <f>SUM(J386,J387,J392,J398,J399,J410,J413,J414,J415,J383)</f>
        <v>0</v>
      </c>
      <c r="K416" s="221">
        <f>SUM(K386,K387,K392,K398,K399,K410,K413,K414,K415,K383)</f>
        <v>0</v>
      </c>
      <c r="L416" s="221">
        <f t="shared" ref="L416:N416" si="135">SUM(L386,L387,L392,L398,L399,L410,L413,L414,L415,L383)</f>
        <v>5159515</v>
      </c>
      <c r="M416" s="222">
        <f>SUM(M386,M387,M392,M398,M399,M410,M413,M414,M415,M383)</f>
        <v>3273908</v>
      </c>
      <c r="N416" s="223">
        <f t="shared" si="135"/>
        <v>1885607</v>
      </c>
    </row>
    <row r="417" spans="1:15" x14ac:dyDescent="0.25">
      <c r="A417" s="363" t="s">
        <v>74</v>
      </c>
      <c r="B417" s="357" t="s">
        <v>75</v>
      </c>
      <c r="C417" s="92" t="s">
        <v>52</v>
      </c>
      <c r="D417" s="106">
        <v>0</v>
      </c>
      <c r="E417" s="45">
        <v>41580</v>
      </c>
      <c r="F417" s="45">
        <v>11880</v>
      </c>
      <c r="G417" s="45"/>
      <c r="H417" s="45"/>
      <c r="I417" s="45"/>
      <c r="J417" s="45"/>
      <c r="K417" s="45"/>
      <c r="L417" s="45">
        <f t="shared" ref="L417:L419" si="136">E417+F417+G417+H417+I417+K417+J417</f>
        <v>53460</v>
      </c>
      <c r="M417" s="95">
        <v>47520</v>
      </c>
      <c r="N417" s="64">
        <f t="shared" ref="N417:N419" si="137">L417-M417</f>
        <v>5940</v>
      </c>
    </row>
    <row r="418" spans="1:15" x14ac:dyDescent="0.25">
      <c r="A418" s="363"/>
      <c r="B418" s="364"/>
      <c r="C418" s="4" t="s">
        <v>43</v>
      </c>
      <c r="D418" s="100">
        <v>978360</v>
      </c>
      <c r="E418" s="45">
        <v>957420</v>
      </c>
      <c r="F418" s="45"/>
      <c r="G418" s="45"/>
      <c r="H418" s="45"/>
      <c r="I418" s="45">
        <v>81530</v>
      </c>
      <c r="J418" s="45"/>
      <c r="K418" s="45"/>
      <c r="L418" s="45">
        <f t="shared" si="136"/>
        <v>1038950</v>
      </c>
      <c r="M418" s="95">
        <v>733770</v>
      </c>
      <c r="N418" s="45">
        <f t="shared" si="137"/>
        <v>305180</v>
      </c>
    </row>
    <row r="419" spans="1:15" x14ac:dyDescent="0.25">
      <c r="A419" s="363"/>
      <c r="B419" s="364"/>
      <c r="C419" s="4" t="s">
        <v>54</v>
      </c>
      <c r="D419" s="100">
        <v>71280</v>
      </c>
      <c r="E419" s="45">
        <v>33221</v>
      </c>
      <c r="F419" s="45"/>
      <c r="G419" s="45"/>
      <c r="H419" s="45"/>
      <c r="I419" s="45"/>
      <c r="J419" s="45"/>
      <c r="K419" s="45"/>
      <c r="L419" s="45">
        <f t="shared" si="136"/>
        <v>33221</v>
      </c>
      <c r="M419" s="95">
        <v>1875</v>
      </c>
      <c r="N419" s="45">
        <f t="shared" si="137"/>
        <v>31346</v>
      </c>
    </row>
    <row r="420" spans="1:15" x14ac:dyDescent="0.25">
      <c r="A420" s="363"/>
      <c r="B420" s="364"/>
      <c r="C420" s="18" t="s">
        <v>44</v>
      </c>
      <c r="D420" s="108">
        <f>SUM(D417:D419)</f>
        <v>1049640</v>
      </c>
      <c r="E420" s="108">
        <f>SUM(E417:E419)</f>
        <v>1032221</v>
      </c>
      <c r="F420" s="51">
        <f t="shared" ref="F420:K420" si="138">SUM(F417:F419)</f>
        <v>11880</v>
      </c>
      <c r="G420" s="51">
        <f t="shared" si="138"/>
        <v>0</v>
      </c>
      <c r="H420" s="51">
        <f t="shared" si="138"/>
        <v>0</v>
      </c>
      <c r="I420" s="51">
        <f t="shared" si="138"/>
        <v>81530</v>
      </c>
      <c r="J420" s="51">
        <f t="shared" si="138"/>
        <v>0</v>
      </c>
      <c r="K420" s="51">
        <f t="shared" si="138"/>
        <v>0</v>
      </c>
      <c r="L420" s="51">
        <f>SUM(L417:L419)</f>
        <v>1125631</v>
      </c>
      <c r="M420" s="185">
        <f t="shared" ref="M420:N420" si="139">SUM(M417:M419)</f>
        <v>783165</v>
      </c>
      <c r="N420" s="83">
        <f t="shared" si="139"/>
        <v>342466</v>
      </c>
    </row>
    <row r="421" spans="1:15" x14ac:dyDescent="0.25">
      <c r="A421" s="363"/>
      <c r="B421" s="364"/>
      <c r="C421" s="220" t="s">
        <v>45</v>
      </c>
      <c r="D421" s="219">
        <v>91314</v>
      </c>
      <c r="E421" s="215">
        <v>91314</v>
      </c>
      <c r="F421" s="215"/>
      <c r="G421" s="215"/>
      <c r="H421" s="215"/>
      <c r="I421" s="215">
        <v>7134</v>
      </c>
      <c r="J421" s="215"/>
      <c r="K421" s="215"/>
      <c r="L421" s="216">
        <f t="shared" ref="L421" si="140">E421+F421+G421+H421+I421+K421</f>
        <v>98448</v>
      </c>
      <c r="M421" s="217">
        <v>69911</v>
      </c>
      <c r="N421" s="216">
        <f t="shared" ref="N421:N425" si="141">L421-M421</f>
        <v>28537</v>
      </c>
    </row>
    <row r="422" spans="1:15" x14ac:dyDescent="0.25">
      <c r="A422" s="363"/>
      <c r="B422" s="364"/>
      <c r="C422" s="4" t="s">
        <v>46</v>
      </c>
      <c r="D422" s="100">
        <v>0</v>
      </c>
      <c r="E422" s="45">
        <v>3181</v>
      </c>
      <c r="F422" s="45"/>
      <c r="G422" s="45"/>
      <c r="H422" s="45"/>
      <c r="I422" s="45"/>
      <c r="J422" s="45"/>
      <c r="K422" s="45"/>
      <c r="L422" s="45">
        <f t="shared" ref="L422:L425" si="142">E422+F422+G422+H422+I422+K422+J422</f>
        <v>3181</v>
      </c>
      <c r="M422" s="95">
        <v>3181</v>
      </c>
      <c r="N422" s="95">
        <f t="shared" si="141"/>
        <v>0</v>
      </c>
    </row>
    <row r="423" spans="1:15" x14ac:dyDescent="0.25">
      <c r="A423" s="363"/>
      <c r="B423" s="364"/>
      <c r="C423" s="4" t="s">
        <v>56</v>
      </c>
      <c r="D423" s="100">
        <v>0</v>
      </c>
      <c r="E423" s="45">
        <v>428</v>
      </c>
      <c r="F423" s="45"/>
      <c r="G423" s="45"/>
      <c r="H423" s="45"/>
      <c r="I423" s="45"/>
      <c r="J423" s="45"/>
      <c r="K423" s="45"/>
      <c r="L423" s="45">
        <f t="shared" si="142"/>
        <v>428</v>
      </c>
      <c r="M423" s="95">
        <v>428</v>
      </c>
      <c r="N423" s="94">
        <f t="shared" si="141"/>
        <v>0</v>
      </c>
    </row>
    <row r="424" spans="1:15" x14ac:dyDescent="0.25">
      <c r="A424" s="363"/>
      <c r="B424" s="364"/>
      <c r="C424" s="4" t="s">
        <v>47</v>
      </c>
      <c r="D424" s="100">
        <v>0</v>
      </c>
      <c r="E424" s="45">
        <v>1900</v>
      </c>
      <c r="F424" s="45"/>
      <c r="G424" s="45"/>
      <c r="H424" s="45"/>
      <c r="I424" s="45"/>
      <c r="J424" s="45"/>
      <c r="K424" s="45"/>
      <c r="L424" s="45">
        <f t="shared" si="142"/>
        <v>1900</v>
      </c>
      <c r="M424" s="95">
        <v>1900</v>
      </c>
      <c r="N424" s="95">
        <f t="shared" si="141"/>
        <v>0</v>
      </c>
      <c r="O424" s="202"/>
    </row>
    <row r="425" spans="1:15" x14ac:dyDescent="0.25">
      <c r="A425" s="363"/>
      <c r="B425" s="364"/>
      <c r="C425" s="4" t="s">
        <v>48</v>
      </c>
      <c r="D425" s="100">
        <v>0</v>
      </c>
      <c r="E425" s="45">
        <v>974</v>
      </c>
      <c r="F425" s="45"/>
      <c r="G425" s="45"/>
      <c r="H425" s="45"/>
      <c r="I425" s="45"/>
      <c r="J425" s="45"/>
      <c r="K425" s="45"/>
      <c r="L425" s="45">
        <f t="shared" si="142"/>
        <v>974</v>
      </c>
      <c r="M425" s="95">
        <v>974</v>
      </c>
      <c r="N425" s="94">
        <f t="shared" si="141"/>
        <v>0</v>
      </c>
      <c r="O425" s="202"/>
    </row>
    <row r="426" spans="1:15" x14ac:dyDescent="0.25">
      <c r="A426" s="363"/>
      <c r="B426" s="358"/>
      <c r="C426" s="18" t="s">
        <v>49</v>
      </c>
      <c r="D426" s="108">
        <f>SUM(D422:D425)</f>
        <v>0</v>
      </c>
      <c r="E426" s="108">
        <f>SUM(E422:E425)</f>
        <v>6483</v>
      </c>
      <c r="F426" s="51">
        <f t="shared" ref="F426:N426" si="143">SUM(F422:F425)</f>
        <v>0</v>
      </c>
      <c r="G426" s="51">
        <f t="shared" si="143"/>
        <v>0</v>
      </c>
      <c r="H426" s="51">
        <f t="shared" si="143"/>
        <v>0</v>
      </c>
      <c r="I426" s="51">
        <f t="shared" si="143"/>
        <v>0</v>
      </c>
      <c r="J426" s="51">
        <f t="shared" si="143"/>
        <v>0</v>
      </c>
      <c r="K426" s="51">
        <f t="shared" si="143"/>
        <v>0</v>
      </c>
      <c r="L426" s="51">
        <f t="shared" si="143"/>
        <v>6483</v>
      </c>
      <c r="M426" s="185">
        <f t="shared" si="143"/>
        <v>6483</v>
      </c>
      <c r="N426" s="96">
        <f t="shared" si="143"/>
        <v>0</v>
      </c>
      <c r="O426" s="202"/>
    </row>
    <row r="427" spans="1:15" x14ac:dyDescent="0.25">
      <c r="A427" s="363"/>
      <c r="B427" s="359" t="s">
        <v>21</v>
      </c>
      <c r="C427" s="4" t="s">
        <v>43</v>
      </c>
      <c r="D427" s="100">
        <v>2326532</v>
      </c>
      <c r="E427" s="45">
        <v>2253574</v>
      </c>
      <c r="F427" s="94">
        <f>-17820-52000-11880</f>
        <v>-81700</v>
      </c>
      <c r="G427" s="45">
        <v>119624</v>
      </c>
      <c r="H427" s="45"/>
      <c r="I427" s="45"/>
      <c r="J427" s="45"/>
      <c r="K427" s="45"/>
      <c r="L427" s="45">
        <f t="shared" ref="L427:L432" si="144">E427+F427+G427+H427+I427+K427+J427</f>
        <v>2291498</v>
      </c>
      <c r="M427" s="95">
        <v>1589804</v>
      </c>
      <c r="N427" s="95">
        <f t="shared" ref="N427:N432" si="145">L427-M427</f>
        <v>701694</v>
      </c>
      <c r="O427" s="202"/>
    </row>
    <row r="428" spans="1:15" x14ac:dyDescent="0.25">
      <c r="A428" s="363"/>
      <c r="B428" s="359"/>
      <c r="C428" s="4" t="s">
        <v>50</v>
      </c>
      <c r="D428" s="100">
        <v>75000</v>
      </c>
      <c r="E428" s="45">
        <v>75000</v>
      </c>
      <c r="F428" s="64"/>
      <c r="G428" s="45"/>
      <c r="H428" s="45"/>
      <c r="I428" s="45"/>
      <c r="J428" s="45"/>
      <c r="K428" s="45"/>
      <c r="L428" s="45">
        <f t="shared" si="144"/>
        <v>75000</v>
      </c>
      <c r="M428" s="95">
        <v>50000</v>
      </c>
      <c r="N428" s="45">
        <f t="shared" si="145"/>
        <v>25000</v>
      </c>
      <c r="O428" s="202"/>
    </row>
    <row r="429" spans="1:15" x14ac:dyDescent="0.25">
      <c r="A429" s="363"/>
      <c r="B429" s="359"/>
      <c r="C429" s="4" t="s">
        <v>51</v>
      </c>
      <c r="D429" s="100">
        <v>5000</v>
      </c>
      <c r="E429" s="45">
        <v>5000</v>
      </c>
      <c r="F429" s="64"/>
      <c r="G429" s="45"/>
      <c r="H429" s="45"/>
      <c r="I429" s="45"/>
      <c r="J429" s="45"/>
      <c r="K429" s="45"/>
      <c r="L429" s="45">
        <f t="shared" si="144"/>
        <v>5000</v>
      </c>
      <c r="M429" s="95">
        <v>0</v>
      </c>
      <c r="N429" s="45">
        <f t="shared" si="145"/>
        <v>5000</v>
      </c>
      <c r="O429" s="202"/>
    </row>
    <row r="430" spans="1:15" x14ac:dyDescent="0.25">
      <c r="A430" s="363"/>
      <c r="B430" s="359"/>
      <c r="C430" s="4" t="s">
        <v>52</v>
      </c>
      <c r="D430" s="100">
        <v>0</v>
      </c>
      <c r="E430" s="45">
        <v>61404</v>
      </c>
      <c r="F430" s="64">
        <v>17820</v>
      </c>
      <c r="G430" s="45"/>
      <c r="H430" s="45"/>
      <c r="I430" s="45"/>
      <c r="J430" s="45"/>
      <c r="K430" s="45"/>
      <c r="L430" s="45">
        <f t="shared" si="144"/>
        <v>79224</v>
      </c>
      <c r="M430" s="95">
        <v>71638</v>
      </c>
      <c r="N430" s="94">
        <f t="shared" si="145"/>
        <v>7586</v>
      </c>
      <c r="O430" s="202"/>
    </row>
    <row r="431" spans="1:15" x14ac:dyDescent="0.25">
      <c r="A431" s="363"/>
      <c r="B431" s="359"/>
      <c r="C431" s="4" t="s">
        <v>53</v>
      </c>
      <c r="D431" s="100">
        <v>12000</v>
      </c>
      <c r="E431" s="45">
        <v>12000</v>
      </c>
      <c r="F431" s="45"/>
      <c r="G431" s="45"/>
      <c r="H431" s="45"/>
      <c r="I431" s="45"/>
      <c r="J431" s="45"/>
      <c r="K431" s="45"/>
      <c r="L431" s="45">
        <f t="shared" si="144"/>
        <v>12000</v>
      </c>
      <c r="M431" s="95">
        <v>6000</v>
      </c>
      <c r="N431" s="45">
        <f t="shared" si="145"/>
        <v>6000</v>
      </c>
      <c r="O431" s="202"/>
    </row>
    <row r="432" spans="1:15" x14ac:dyDescent="0.25">
      <c r="A432" s="363"/>
      <c r="B432" s="359"/>
      <c r="C432" s="4" t="s">
        <v>54</v>
      </c>
      <c r="D432" s="100">
        <v>0</v>
      </c>
      <c r="E432" s="45">
        <v>28973</v>
      </c>
      <c r="F432" s="64">
        <v>52000</v>
      </c>
      <c r="G432" s="45"/>
      <c r="H432" s="45"/>
      <c r="I432" s="45"/>
      <c r="J432" s="45"/>
      <c r="K432" s="45"/>
      <c r="L432" s="45">
        <f t="shared" si="144"/>
        <v>80973</v>
      </c>
      <c r="M432" s="95">
        <v>80017</v>
      </c>
      <c r="N432" s="64">
        <f t="shared" si="145"/>
        <v>956</v>
      </c>
      <c r="O432" s="202"/>
    </row>
    <row r="433" spans="1:15" x14ac:dyDescent="0.25">
      <c r="A433" s="363"/>
      <c r="B433" s="359"/>
      <c r="C433" s="18" t="s">
        <v>44</v>
      </c>
      <c r="D433" s="108">
        <f>SUM(D427:D432)</f>
        <v>2418532</v>
      </c>
      <c r="E433" s="108">
        <f>SUM(E427:E432)</f>
        <v>2435951</v>
      </c>
      <c r="F433" s="51">
        <f t="shared" ref="F433:N433" si="146">SUM(F427:F432)</f>
        <v>-11880</v>
      </c>
      <c r="G433" s="51">
        <f t="shared" si="146"/>
        <v>119624</v>
      </c>
      <c r="H433" s="51">
        <f t="shared" si="146"/>
        <v>0</v>
      </c>
      <c r="I433" s="51">
        <f t="shared" si="146"/>
        <v>0</v>
      </c>
      <c r="J433" s="51">
        <f t="shared" si="146"/>
        <v>0</v>
      </c>
      <c r="K433" s="51">
        <f t="shared" si="146"/>
        <v>0</v>
      </c>
      <c r="L433" s="51">
        <f t="shared" si="146"/>
        <v>2543695</v>
      </c>
      <c r="M433" s="185">
        <f t="shared" si="146"/>
        <v>1797459</v>
      </c>
      <c r="N433" s="83">
        <f t="shared" si="146"/>
        <v>746236</v>
      </c>
      <c r="O433" s="202"/>
    </row>
    <row r="434" spans="1:15" x14ac:dyDescent="0.25">
      <c r="A434" s="363"/>
      <c r="B434" s="359"/>
      <c r="C434" s="220" t="s">
        <v>45</v>
      </c>
      <c r="D434" s="219">
        <v>470176</v>
      </c>
      <c r="E434" s="215">
        <v>470176</v>
      </c>
      <c r="F434" s="215"/>
      <c r="G434" s="215">
        <v>23327</v>
      </c>
      <c r="H434" s="215"/>
      <c r="I434" s="215"/>
      <c r="J434" s="215"/>
      <c r="K434" s="215"/>
      <c r="L434" s="216">
        <f t="shared" ref="L434" si="147">E434+F434+G434+H434+I434+K434</f>
        <v>493503</v>
      </c>
      <c r="M434" s="217">
        <v>335114</v>
      </c>
      <c r="N434" s="216">
        <f t="shared" ref="N434:N445" si="148">L434-M434</f>
        <v>158389</v>
      </c>
      <c r="O434" s="202"/>
    </row>
    <row r="435" spans="1:15" x14ac:dyDescent="0.25">
      <c r="A435" s="363"/>
      <c r="B435" s="359"/>
      <c r="C435" s="4" t="s">
        <v>46</v>
      </c>
      <c r="D435" s="100">
        <v>40000</v>
      </c>
      <c r="E435" s="45">
        <v>36819</v>
      </c>
      <c r="F435" s="45"/>
      <c r="G435" s="45"/>
      <c r="H435" s="45"/>
      <c r="I435" s="45"/>
      <c r="J435" s="45"/>
      <c r="K435" s="45"/>
      <c r="L435" s="45">
        <f t="shared" ref="L435:L445" si="149">E435+F435+G435+H435+I435+K435+J435</f>
        <v>36819</v>
      </c>
      <c r="M435" s="95">
        <v>7387</v>
      </c>
      <c r="N435" s="45">
        <f t="shared" si="148"/>
        <v>29432</v>
      </c>
      <c r="O435" s="202"/>
    </row>
    <row r="436" spans="1:15" x14ac:dyDescent="0.25">
      <c r="A436" s="363"/>
      <c r="B436" s="359"/>
      <c r="C436" s="4" t="s">
        <v>56</v>
      </c>
      <c r="D436" s="100">
        <v>10000</v>
      </c>
      <c r="E436" s="45">
        <v>6031</v>
      </c>
      <c r="F436" s="45"/>
      <c r="G436" s="45"/>
      <c r="H436" s="45"/>
      <c r="I436" s="45"/>
      <c r="J436" s="45"/>
      <c r="K436" s="45"/>
      <c r="L436" s="45">
        <f t="shared" si="149"/>
        <v>6031</v>
      </c>
      <c r="M436" s="95">
        <v>0</v>
      </c>
      <c r="N436" s="64">
        <f t="shared" si="148"/>
        <v>6031</v>
      </c>
    </row>
    <row r="437" spans="1:15" x14ac:dyDescent="0.25">
      <c r="A437" s="363"/>
      <c r="B437" s="359"/>
      <c r="C437" s="92" t="s">
        <v>58</v>
      </c>
      <c r="D437" s="106">
        <v>0</v>
      </c>
      <c r="E437" s="45">
        <v>1641</v>
      </c>
      <c r="F437" s="45"/>
      <c r="G437" s="45"/>
      <c r="H437" s="45"/>
      <c r="I437" s="45"/>
      <c r="J437" s="45"/>
      <c r="K437" s="45"/>
      <c r="L437" s="45">
        <f t="shared" si="149"/>
        <v>1641</v>
      </c>
      <c r="M437" s="95">
        <v>1641</v>
      </c>
      <c r="N437" s="95">
        <f t="shared" si="148"/>
        <v>0</v>
      </c>
    </row>
    <row r="438" spans="1:15" x14ac:dyDescent="0.25">
      <c r="A438" s="363"/>
      <c r="B438" s="359"/>
      <c r="C438" s="4" t="s">
        <v>59</v>
      </c>
      <c r="D438" s="100">
        <v>0</v>
      </c>
      <c r="E438" s="45">
        <v>50000</v>
      </c>
      <c r="F438" s="45"/>
      <c r="G438" s="45"/>
      <c r="H438" s="45"/>
      <c r="I438" s="45"/>
      <c r="J438" s="45"/>
      <c r="K438" s="45"/>
      <c r="L438" s="45">
        <f t="shared" si="149"/>
        <v>50000</v>
      </c>
      <c r="M438" s="95">
        <v>34294</v>
      </c>
      <c r="N438" s="45">
        <f t="shared" si="148"/>
        <v>15706</v>
      </c>
    </row>
    <row r="439" spans="1:15" x14ac:dyDescent="0.25">
      <c r="A439" s="363"/>
      <c r="B439" s="359"/>
      <c r="C439" s="4" t="s">
        <v>65</v>
      </c>
      <c r="D439" s="100">
        <v>0</v>
      </c>
      <c r="E439" s="45">
        <v>0</v>
      </c>
      <c r="F439" s="45"/>
      <c r="G439" s="45"/>
      <c r="H439" s="45"/>
      <c r="I439" s="45"/>
      <c r="J439" s="45"/>
      <c r="K439" s="45"/>
      <c r="L439" s="45">
        <f t="shared" si="149"/>
        <v>0</v>
      </c>
      <c r="M439" s="95">
        <v>0</v>
      </c>
      <c r="N439" s="45">
        <f t="shared" si="148"/>
        <v>0</v>
      </c>
    </row>
    <row r="440" spans="1:15" x14ac:dyDescent="0.25">
      <c r="A440" s="363"/>
      <c r="B440" s="359"/>
      <c r="C440" s="4" t="s">
        <v>60</v>
      </c>
      <c r="D440" s="100">
        <v>5000</v>
      </c>
      <c r="E440" s="45">
        <v>216874</v>
      </c>
      <c r="F440" s="64"/>
      <c r="G440" s="45"/>
      <c r="H440" s="45"/>
      <c r="I440" s="45"/>
      <c r="J440" s="45"/>
      <c r="K440" s="45">
        <v>47244</v>
      </c>
      <c r="L440" s="45">
        <f t="shared" si="149"/>
        <v>264118</v>
      </c>
      <c r="M440" s="95">
        <v>215655</v>
      </c>
      <c r="N440" s="45">
        <f t="shared" si="148"/>
        <v>48463</v>
      </c>
    </row>
    <row r="441" spans="1:15" x14ac:dyDescent="0.25">
      <c r="A441" s="363"/>
      <c r="B441" s="359"/>
      <c r="C441" s="4" t="s">
        <v>47</v>
      </c>
      <c r="D441" s="100">
        <v>8400</v>
      </c>
      <c r="E441" s="45">
        <v>8400</v>
      </c>
      <c r="F441" s="64"/>
      <c r="G441" s="45"/>
      <c r="H441" s="45"/>
      <c r="I441" s="45"/>
      <c r="J441" s="45"/>
      <c r="K441" s="45"/>
      <c r="L441" s="45">
        <f t="shared" si="149"/>
        <v>8400</v>
      </c>
      <c r="M441" s="95">
        <v>4200</v>
      </c>
      <c r="N441" s="45">
        <f t="shared" si="148"/>
        <v>4200</v>
      </c>
    </row>
    <row r="442" spans="1:15" x14ac:dyDescent="0.25">
      <c r="A442" s="363"/>
      <c r="B442" s="359"/>
      <c r="C442" s="4" t="s">
        <v>61</v>
      </c>
      <c r="D442" s="100">
        <v>0</v>
      </c>
      <c r="E442" s="45">
        <v>206</v>
      </c>
      <c r="F442" s="64"/>
      <c r="G442" s="45"/>
      <c r="H442" s="45"/>
      <c r="I442" s="45"/>
      <c r="J442" s="45"/>
      <c r="K442" s="45">
        <v>20000</v>
      </c>
      <c r="L442" s="45">
        <f t="shared" si="149"/>
        <v>20206</v>
      </c>
      <c r="M442" s="95">
        <v>206</v>
      </c>
      <c r="N442" s="45">
        <f t="shared" si="148"/>
        <v>20000</v>
      </c>
    </row>
    <row r="443" spans="1:15" x14ac:dyDescent="0.25">
      <c r="A443" s="363"/>
      <c r="B443" s="359"/>
      <c r="C443" s="4" t="s">
        <v>62</v>
      </c>
      <c r="D443" s="100">
        <v>6640</v>
      </c>
      <c r="E443" s="45">
        <v>6640</v>
      </c>
      <c r="F443" s="64"/>
      <c r="G443" s="45"/>
      <c r="H443" s="45"/>
      <c r="I443" s="45"/>
      <c r="J443" s="45"/>
      <c r="K443" s="45"/>
      <c r="L443" s="45">
        <f t="shared" si="149"/>
        <v>6640</v>
      </c>
      <c r="M443" s="95">
        <v>740</v>
      </c>
      <c r="N443" s="45">
        <f t="shared" si="148"/>
        <v>5900</v>
      </c>
    </row>
    <row r="444" spans="1:15" x14ac:dyDescent="0.25">
      <c r="A444" s="363"/>
      <c r="B444" s="359"/>
      <c r="C444" s="4" t="s">
        <v>48</v>
      </c>
      <c r="D444" s="100">
        <v>10450</v>
      </c>
      <c r="E444" s="45">
        <v>80237</v>
      </c>
      <c r="F444" s="64"/>
      <c r="G444" s="45"/>
      <c r="H444" s="45"/>
      <c r="I444" s="45"/>
      <c r="J444" s="45"/>
      <c r="K444" s="45">
        <v>12756</v>
      </c>
      <c r="L444" s="45">
        <f t="shared" si="149"/>
        <v>92993</v>
      </c>
      <c r="M444" s="95">
        <v>63203</v>
      </c>
      <c r="N444" s="64">
        <f t="shared" si="148"/>
        <v>29790</v>
      </c>
    </row>
    <row r="445" spans="1:15" x14ac:dyDescent="0.25">
      <c r="A445" s="363"/>
      <c r="B445" s="359"/>
      <c r="C445" s="4" t="s">
        <v>63</v>
      </c>
      <c r="D445" s="100">
        <v>1657467</v>
      </c>
      <c r="E445" s="45">
        <v>1324626</v>
      </c>
      <c r="F445" s="64"/>
      <c r="G445" s="45"/>
      <c r="H445" s="45"/>
      <c r="I445" s="45"/>
      <c r="J445" s="45"/>
      <c r="K445" s="45"/>
      <c r="L445" s="45">
        <f t="shared" si="149"/>
        <v>1324626</v>
      </c>
      <c r="M445" s="95">
        <v>0</v>
      </c>
      <c r="N445" s="45">
        <f t="shared" si="148"/>
        <v>1324626</v>
      </c>
    </row>
    <row r="446" spans="1:15" x14ac:dyDescent="0.25">
      <c r="A446" s="363"/>
      <c r="B446" s="359"/>
      <c r="C446" s="18" t="s">
        <v>49</v>
      </c>
      <c r="D446" s="108">
        <f>SUM(D435:D445)</f>
        <v>1737957</v>
      </c>
      <c r="E446" s="108">
        <f>SUM(E435:E445)</f>
        <v>1731474</v>
      </c>
      <c r="F446" s="51">
        <f t="shared" ref="F446:N446" si="150">SUM(F435:F445)</f>
        <v>0</v>
      </c>
      <c r="G446" s="51">
        <f t="shared" si="150"/>
        <v>0</v>
      </c>
      <c r="H446" s="51">
        <f t="shared" si="150"/>
        <v>0</v>
      </c>
      <c r="I446" s="51">
        <f t="shared" si="150"/>
        <v>0</v>
      </c>
      <c r="J446" s="51">
        <f t="shared" si="150"/>
        <v>0</v>
      </c>
      <c r="K446" s="51">
        <f t="shared" si="150"/>
        <v>80000</v>
      </c>
      <c r="L446" s="51">
        <f t="shared" si="150"/>
        <v>1811474</v>
      </c>
      <c r="M446" s="185">
        <f t="shared" si="150"/>
        <v>327326</v>
      </c>
      <c r="N446" s="83">
        <f t="shared" si="150"/>
        <v>1484148</v>
      </c>
    </row>
    <row r="447" spans="1:15" x14ac:dyDescent="0.25">
      <c r="A447" s="355" t="s">
        <v>97</v>
      </c>
      <c r="B447" s="357" t="s">
        <v>21</v>
      </c>
      <c r="C447" s="4" t="s">
        <v>43</v>
      </c>
      <c r="D447" s="100">
        <v>198925</v>
      </c>
      <c r="E447" s="45">
        <v>198925</v>
      </c>
      <c r="F447" s="45"/>
      <c r="G447" s="45"/>
      <c r="H447" s="45"/>
      <c r="I447" s="45"/>
      <c r="J447" s="45"/>
      <c r="K447" s="45"/>
      <c r="L447" s="45">
        <f t="shared" ref="L447:L448" si="151">E447+F447+G447+H447+I447+K447+J447</f>
        <v>198925</v>
      </c>
      <c r="M447" s="95">
        <v>138542</v>
      </c>
      <c r="N447" s="45">
        <f t="shared" ref="N447:N448" si="152">L447-M447</f>
        <v>60383</v>
      </c>
    </row>
    <row r="448" spans="1:15" x14ac:dyDescent="0.25">
      <c r="A448" s="356"/>
      <c r="B448" s="358"/>
      <c r="C448" s="4" t="s">
        <v>45</v>
      </c>
      <c r="D448" s="100">
        <v>28946</v>
      </c>
      <c r="E448" s="45">
        <v>28946</v>
      </c>
      <c r="F448" s="45"/>
      <c r="G448" s="45"/>
      <c r="H448" s="45"/>
      <c r="I448" s="45"/>
      <c r="J448" s="45"/>
      <c r="K448" s="45"/>
      <c r="L448" s="45">
        <f t="shared" si="151"/>
        <v>28946</v>
      </c>
      <c r="M448" s="95">
        <v>26436</v>
      </c>
      <c r="N448" s="45">
        <f t="shared" si="152"/>
        <v>2510</v>
      </c>
    </row>
    <row r="449" spans="1:15" x14ac:dyDescent="0.25">
      <c r="A449" s="472" t="s">
        <v>154</v>
      </c>
      <c r="B449" s="473"/>
      <c r="C449" s="474"/>
      <c r="D449" s="224">
        <f>SUM(D420+D421+D426+D433+D434+D446+D447+D448)</f>
        <v>5995490</v>
      </c>
      <c r="E449" s="224">
        <f>SUM(E420+E421+E426+E433+E434+E446+E447+E448)</f>
        <v>5995490</v>
      </c>
      <c r="F449" s="225">
        <f>F448+F447+F446+F434+F433+F426+F421+F420</f>
        <v>0</v>
      </c>
      <c r="G449" s="225">
        <f t="shared" ref="G449:N449" si="153">G448+G447+G446+G434+G433+G426+G421+G420</f>
        <v>142951</v>
      </c>
      <c r="H449" s="225">
        <f t="shared" si="153"/>
        <v>0</v>
      </c>
      <c r="I449" s="225">
        <f t="shared" si="153"/>
        <v>88664</v>
      </c>
      <c r="J449" s="225">
        <f t="shared" si="153"/>
        <v>0</v>
      </c>
      <c r="K449" s="225">
        <f t="shared" si="153"/>
        <v>80000</v>
      </c>
      <c r="L449" s="225">
        <f t="shared" si="153"/>
        <v>6307105</v>
      </c>
      <c r="M449" s="226">
        <f>M448+M447+M446+M434+M433+M426+M421+M420</f>
        <v>3484436</v>
      </c>
      <c r="N449" s="225">
        <f t="shared" si="153"/>
        <v>2822669</v>
      </c>
    </row>
    <row r="450" spans="1:15" x14ac:dyDescent="0.25">
      <c r="A450" s="363" t="s">
        <v>76</v>
      </c>
      <c r="B450" s="262" t="s">
        <v>9</v>
      </c>
      <c r="C450" s="4" t="s">
        <v>70</v>
      </c>
      <c r="D450" s="100">
        <v>0</v>
      </c>
      <c r="E450" s="45">
        <v>0</v>
      </c>
      <c r="F450" s="45"/>
      <c r="G450" s="45"/>
      <c r="H450" s="45"/>
      <c r="I450" s="45"/>
      <c r="J450" s="45"/>
      <c r="K450" s="45"/>
      <c r="L450" s="45">
        <f t="shared" ref="L450:L452" si="154">E450+F450+G450+H450+I450+K450+J450</f>
        <v>0</v>
      </c>
      <c r="M450" s="95">
        <v>0</v>
      </c>
      <c r="N450" s="45">
        <f t="shared" ref="N450:N452" si="155">L450-M450</f>
        <v>0</v>
      </c>
    </row>
    <row r="451" spans="1:15" x14ac:dyDescent="0.25">
      <c r="A451" s="363"/>
      <c r="B451" s="357" t="s">
        <v>42</v>
      </c>
      <c r="C451" s="4" t="s">
        <v>43</v>
      </c>
      <c r="D451" s="100">
        <v>978360</v>
      </c>
      <c r="E451" s="45">
        <v>978360</v>
      </c>
      <c r="F451" s="45"/>
      <c r="G451" s="45"/>
      <c r="H451" s="45"/>
      <c r="I451" s="45">
        <v>81530</v>
      </c>
      <c r="J451" s="45"/>
      <c r="K451" s="45"/>
      <c r="L451" s="45">
        <f t="shared" si="154"/>
        <v>1059890</v>
      </c>
      <c r="M451" s="95">
        <v>733770</v>
      </c>
      <c r="N451" s="45">
        <f t="shared" si="155"/>
        <v>326120</v>
      </c>
    </row>
    <row r="452" spans="1:15" x14ac:dyDescent="0.25">
      <c r="A452" s="363"/>
      <c r="B452" s="364"/>
      <c r="C452" s="4" t="s">
        <v>54</v>
      </c>
      <c r="D452" s="100">
        <v>0</v>
      </c>
      <c r="E452" s="45">
        <v>1875</v>
      </c>
      <c r="F452" s="45"/>
      <c r="G452" s="45"/>
      <c r="H452" s="45"/>
      <c r="I452" s="45"/>
      <c r="J452" s="45"/>
      <c r="K452" s="45"/>
      <c r="L452" s="45">
        <f t="shared" si="154"/>
        <v>1875</v>
      </c>
      <c r="M452" s="95">
        <v>1875</v>
      </c>
      <c r="N452" s="64">
        <f t="shared" si="155"/>
        <v>0</v>
      </c>
    </row>
    <row r="453" spans="1:15" x14ac:dyDescent="0.25">
      <c r="A453" s="363"/>
      <c r="B453" s="364"/>
      <c r="C453" s="18" t="s">
        <v>44</v>
      </c>
      <c r="D453" s="108">
        <f>SUM(D451:D452)</f>
        <v>978360</v>
      </c>
      <c r="E453" s="108">
        <f>SUM(E451:E452)</f>
        <v>980235</v>
      </c>
      <c r="F453" s="51">
        <f t="shared" ref="F453:N453" si="156">F452+F451</f>
        <v>0</v>
      </c>
      <c r="G453" s="51">
        <f t="shared" si="156"/>
        <v>0</v>
      </c>
      <c r="H453" s="51">
        <f t="shared" si="156"/>
        <v>0</v>
      </c>
      <c r="I453" s="51">
        <f t="shared" si="156"/>
        <v>81530</v>
      </c>
      <c r="J453" s="51">
        <f t="shared" si="156"/>
        <v>0</v>
      </c>
      <c r="K453" s="51">
        <f t="shared" si="156"/>
        <v>0</v>
      </c>
      <c r="L453" s="51">
        <f t="shared" si="156"/>
        <v>1061765</v>
      </c>
      <c r="M453" s="185">
        <f t="shared" si="156"/>
        <v>735645</v>
      </c>
      <c r="N453" s="83">
        <f t="shared" si="156"/>
        <v>326120</v>
      </c>
    </row>
    <row r="454" spans="1:15" x14ac:dyDescent="0.25">
      <c r="A454" s="363"/>
      <c r="B454" s="364"/>
      <c r="C454" s="220" t="s">
        <v>45</v>
      </c>
      <c r="D454" s="219">
        <v>91314</v>
      </c>
      <c r="E454" s="215">
        <v>91314</v>
      </c>
      <c r="F454" s="215"/>
      <c r="G454" s="215"/>
      <c r="H454" s="215"/>
      <c r="I454" s="215">
        <v>7134</v>
      </c>
      <c r="J454" s="215"/>
      <c r="K454" s="215"/>
      <c r="L454" s="216">
        <f t="shared" ref="L454" si="157">E454+F454+G454+H454+I454+K454</f>
        <v>98448</v>
      </c>
      <c r="M454" s="217">
        <v>69912</v>
      </c>
      <c r="N454" s="216">
        <f t="shared" ref="N454:N457" si="158">L454-M454</f>
        <v>28536</v>
      </c>
    </row>
    <row r="455" spans="1:15" x14ac:dyDescent="0.25">
      <c r="A455" s="363"/>
      <c r="B455" s="364"/>
      <c r="C455" s="4" t="s">
        <v>46</v>
      </c>
      <c r="D455" s="100">
        <v>0</v>
      </c>
      <c r="E455" s="45">
        <v>3609</v>
      </c>
      <c r="F455" s="45"/>
      <c r="G455" s="45"/>
      <c r="H455" s="45"/>
      <c r="I455" s="45"/>
      <c r="J455" s="45"/>
      <c r="K455" s="45"/>
      <c r="L455" s="45">
        <f t="shared" ref="L455:L457" si="159">E455+F455+G455+H455+I455+K455+J455</f>
        <v>3609</v>
      </c>
      <c r="M455" s="95">
        <v>3609</v>
      </c>
      <c r="N455" s="94">
        <f t="shared" si="158"/>
        <v>0</v>
      </c>
      <c r="O455" s="202"/>
    </row>
    <row r="456" spans="1:15" x14ac:dyDescent="0.25">
      <c r="A456" s="363"/>
      <c r="B456" s="364"/>
      <c r="C456" s="92" t="s">
        <v>47</v>
      </c>
      <c r="D456" s="106">
        <v>0</v>
      </c>
      <c r="E456" s="45">
        <v>1900</v>
      </c>
      <c r="F456" s="45"/>
      <c r="G456" s="45"/>
      <c r="H456" s="45"/>
      <c r="I456" s="45"/>
      <c r="J456" s="45"/>
      <c r="K456" s="45"/>
      <c r="L456" s="45">
        <f t="shared" si="159"/>
        <v>1900</v>
      </c>
      <c r="M456" s="95">
        <v>1900</v>
      </c>
      <c r="N456" s="95">
        <f t="shared" si="158"/>
        <v>0</v>
      </c>
    </row>
    <row r="457" spans="1:15" x14ac:dyDescent="0.25">
      <c r="A457" s="363"/>
      <c r="B457" s="364"/>
      <c r="C457" s="4" t="s">
        <v>48</v>
      </c>
      <c r="D457" s="100">
        <v>0</v>
      </c>
      <c r="E457" s="45">
        <v>975</v>
      </c>
      <c r="F457" s="45"/>
      <c r="G457" s="45"/>
      <c r="H457" s="45"/>
      <c r="I457" s="45"/>
      <c r="J457" s="45"/>
      <c r="K457" s="45"/>
      <c r="L457" s="45">
        <f t="shared" si="159"/>
        <v>975</v>
      </c>
      <c r="M457" s="95">
        <v>975</v>
      </c>
      <c r="N457" s="94">
        <f t="shared" si="158"/>
        <v>0</v>
      </c>
      <c r="O457" s="202"/>
    </row>
    <row r="458" spans="1:15" x14ac:dyDescent="0.25">
      <c r="A458" s="363"/>
      <c r="B458" s="358"/>
      <c r="C458" s="18" t="s">
        <v>49</v>
      </c>
      <c r="D458" s="108">
        <f>SUM(D455:D457)</f>
        <v>0</v>
      </c>
      <c r="E458" s="108">
        <f>SUM(E455:E457)</f>
        <v>6484</v>
      </c>
      <c r="F458" s="83">
        <f t="shared" ref="F458:N458" si="160">SUM(F455:F457)</f>
        <v>0</v>
      </c>
      <c r="G458" s="83">
        <f t="shared" si="160"/>
        <v>0</v>
      </c>
      <c r="H458" s="83">
        <f t="shared" si="160"/>
        <v>0</v>
      </c>
      <c r="I458" s="83">
        <f t="shared" si="160"/>
        <v>0</v>
      </c>
      <c r="J458" s="83">
        <f t="shared" si="160"/>
        <v>0</v>
      </c>
      <c r="K458" s="83">
        <f t="shared" si="160"/>
        <v>0</v>
      </c>
      <c r="L458" s="83">
        <f t="shared" si="160"/>
        <v>6484</v>
      </c>
      <c r="M458" s="96">
        <f t="shared" si="160"/>
        <v>6484</v>
      </c>
      <c r="N458" s="96">
        <f t="shared" si="160"/>
        <v>0</v>
      </c>
      <c r="O458" s="202"/>
    </row>
    <row r="459" spans="1:15" x14ac:dyDescent="0.25">
      <c r="A459" s="363"/>
      <c r="B459" s="359" t="s">
        <v>21</v>
      </c>
      <c r="C459" s="4" t="s">
        <v>43</v>
      </c>
      <c r="D459" s="100">
        <v>2472465</v>
      </c>
      <c r="E459" s="45">
        <v>2468715</v>
      </c>
      <c r="F459" s="45"/>
      <c r="G459" s="45">
        <v>126918</v>
      </c>
      <c r="H459" s="45"/>
      <c r="I459" s="45"/>
      <c r="J459" s="45"/>
      <c r="K459" s="45"/>
      <c r="L459" s="45">
        <f t="shared" ref="L459:L463" si="161">E459+F459+G459+H459+I459+K459+J459</f>
        <v>2595633</v>
      </c>
      <c r="M459" s="95">
        <v>1824622</v>
      </c>
      <c r="N459" s="45">
        <f t="shared" ref="N459:N463" si="162">L459-M459</f>
        <v>771011</v>
      </c>
    </row>
    <row r="460" spans="1:15" x14ac:dyDescent="0.25">
      <c r="A460" s="363"/>
      <c r="B460" s="359"/>
      <c r="C460" s="4" t="s">
        <v>50</v>
      </c>
      <c r="D460" s="100">
        <v>100000</v>
      </c>
      <c r="E460" s="45">
        <v>100000</v>
      </c>
      <c r="F460" s="45"/>
      <c r="G460" s="45"/>
      <c r="H460" s="45"/>
      <c r="I460" s="45"/>
      <c r="J460" s="45"/>
      <c r="K460" s="45"/>
      <c r="L460" s="45">
        <f t="shared" si="161"/>
        <v>100000</v>
      </c>
      <c r="M460" s="95">
        <v>50000</v>
      </c>
      <c r="N460" s="45">
        <f t="shared" si="162"/>
        <v>50000</v>
      </c>
    </row>
    <row r="461" spans="1:15" x14ac:dyDescent="0.25">
      <c r="A461" s="363"/>
      <c r="B461" s="359"/>
      <c r="C461" s="4" t="s">
        <v>51</v>
      </c>
      <c r="D461" s="100">
        <v>5000</v>
      </c>
      <c r="E461" s="45">
        <v>5000</v>
      </c>
      <c r="F461" s="45"/>
      <c r="G461" s="45"/>
      <c r="H461" s="45"/>
      <c r="I461" s="45"/>
      <c r="J461" s="45"/>
      <c r="K461" s="45"/>
      <c r="L461" s="45">
        <f t="shared" si="161"/>
        <v>5000</v>
      </c>
      <c r="M461" s="95">
        <v>0</v>
      </c>
      <c r="N461" s="45">
        <f t="shared" si="162"/>
        <v>5000</v>
      </c>
    </row>
    <row r="462" spans="1:15" x14ac:dyDescent="0.25">
      <c r="A462" s="363"/>
      <c r="B462" s="359"/>
      <c r="C462" s="4" t="s">
        <v>53</v>
      </c>
      <c r="D462" s="100">
        <v>12000</v>
      </c>
      <c r="E462" s="45">
        <v>12000</v>
      </c>
      <c r="F462" s="45"/>
      <c r="G462" s="45"/>
      <c r="H462" s="45"/>
      <c r="I462" s="45"/>
      <c r="J462" s="45"/>
      <c r="K462" s="45"/>
      <c r="L462" s="45">
        <f t="shared" si="161"/>
        <v>12000</v>
      </c>
      <c r="M462" s="95">
        <v>6000</v>
      </c>
      <c r="N462" s="45">
        <f t="shared" si="162"/>
        <v>6000</v>
      </c>
    </row>
    <row r="463" spans="1:15" x14ac:dyDescent="0.25">
      <c r="A463" s="363"/>
      <c r="B463" s="359"/>
      <c r="C463" s="4" t="s">
        <v>54</v>
      </c>
      <c r="D463" s="100">
        <v>0</v>
      </c>
      <c r="E463" s="45">
        <v>1875</v>
      </c>
      <c r="F463" s="45"/>
      <c r="G463" s="45"/>
      <c r="H463" s="45"/>
      <c r="I463" s="45"/>
      <c r="J463" s="45"/>
      <c r="K463" s="45"/>
      <c r="L463" s="45">
        <f t="shared" si="161"/>
        <v>1875</v>
      </c>
      <c r="M463" s="95">
        <v>1875</v>
      </c>
      <c r="N463" s="45">
        <f t="shared" si="162"/>
        <v>0</v>
      </c>
    </row>
    <row r="464" spans="1:15" x14ac:dyDescent="0.25">
      <c r="A464" s="363"/>
      <c r="B464" s="359"/>
      <c r="C464" s="18" t="s">
        <v>44</v>
      </c>
      <c r="D464" s="108">
        <f>SUM(D459:D463)</f>
        <v>2589465</v>
      </c>
      <c r="E464" s="108">
        <f>SUM(E459:E463)</f>
        <v>2587590</v>
      </c>
      <c r="F464" s="51">
        <f t="shared" ref="F464:N464" si="163">SUM(F459:F463)</f>
        <v>0</v>
      </c>
      <c r="G464" s="51">
        <f t="shared" si="163"/>
        <v>126918</v>
      </c>
      <c r="H464" s="51">
        <f t="shared" si="163"/>
        <v>0</v>
      </c>
      <c r="I464" s="51">
        <f t="shared" si="163"/>
        <v>0</v>
      </c>
      <c r="J464" s="51">
        <f t="shared" si="163"/>
        <v>0</v>
      </c>
      <c r="K464" s="51">
        <f t="shared" si="163"/>
        <v>0</v>
      </c>
      <c r="L464" s="51">
        <f t="shared" si="163"/>
        <v>2714508</v>
      </c>
      <c r="M464" s="185">
        <f t="shared" si="163"/>
        <v>1882497</v>
      </c>
      <c r="N464" s="83">
        <f t="shared" si="163"/>
        <v>832011</v>
      </c>
    </row>
    <row r="465" spans="1:14" x14ac:dyDescent="0.25">
      <c r="A465" s="363"/>
      <c r="B465" s="359"/>
      <c r="C465" s="220" t="s">
        <v>45</v>
      </c>
      <c r="D465" s="219">
        <v>498414</v>
      </c>
      <c r="E465" s="215">
        <v>498414</v>
      </c>
      <c r="F465" s="215"/>
      <c r="G465" s="215">
        <v>24749</v>
      </c>
      <c r="H465" s="215"/>
      <c r="I465" s="215"/>
      <c r="J465" s="215"/>
      <c r="K465" s="215"/>
      <c r="L465" s="216">
        <f t="shared" ref="L465" si="164">E465+F465+G465+H465+I465+K465</f>
        <v>523163</v>
      </c>
      <c r="M465" s="217">
        <v>364015</v>
      </c>
      <c r="N465" s="216">
        <f t="shared" ref="N465:N474" si="165">L465-M465</f>
        <v>159148</v>
      </c>
    </row>
    <row r="466" spans="1:14" x14ac:dyDescent="0.25">
      <c r="A466" s="363"/>
      <c r="B466" s="359"/>
      <c r="C466" s="4" t="s">
        <v>46</v>
      </c>
      <c r="D466" s="100">
        <v>40000</v>
      </c>
      <c r="E466" s="45">
        <v>36391</v>
      </c>
      <c r="F466" s="45"/>
      <c r="G466" s="45"/>
      <c r="H466" s="45"/>
      <c r="I466" s="45"/>
      <c r="J466" s="45"/>
      <c r="K466" s="45"/>
      <c r="L466" s="45">
        <f t="shared" ref="L466:L474" si="166">E466+F466+G466+H466+I466+K466+J466</f>
        <v>36391</v>
      </c>
      <c r="M466" s="95">
        <v>17417</v>
      </c>
      <c r="N466" s="64">
        <f t="shared" si="165"/>
        <v>18974</v>
      </c>
    </row>
    <row r="467" spans="1:14" x14ac:dyDescent="0.25">
      <c r="A467" s="363"/>
      <c r="B467" s="359"/>
      <c r="C467" s="4" t="s">
        <v>56</v>
      </c>
      <c r="D467" s="100">
        <v>40000</v>
      </c>
      <c r="E467" s="45">
        <v>36459</v>
      </c>
      <c r="F467" s="45"/>
      <c r="G467" s="45"/>
      <c r="H467" s="45"/>
      <c r="I467" s="45"/>
      <c r="J467" s="45"/>
      <c r="K467" s="45"/>
      <c r="L467" s="45">
        <f t="shared" si="166"/>
        <v>36459</v>
      </c>
      <c r="M467" s="95">
        <v>3937</v>
      </c>
      <c r="N467" s="45">
        <f t="shared" si="165"/>
        <v>32522</v>
      </c>
    </row>
    <row r="468" spans="1:14" x14ac:dyDescent="0.25">
      <c r="A468" s="363"/>
      <c r="B468" s="359"/>
      <c r="C468" s="92" t="s">
        <v>58</v>
      </c>
      <c r="D468" s="106">
        <v>0</v>
      </c>
      <c r="E468" s="45">
        <v>1641</v>
      </c>
      <c r="F468" s="45"/>
      <c r="G468" s="45"/>
      <c r="H468" s="45"/>
      <c r="I468" s="45"/>
      <c r="J468" s="45"/>
      <c r="K468" s="45"/>
      <c r="L468" s="45">
        <f t="shared" si="166"/>
        <v>1641</v>
      </c>
      <c r="M468" s="95">
        <v>1641</v>
      </c>
      <c r="N468" s="95">
        <f t="shared" si="165"/>
        <v>0</v>
      </c>
    </row>
    <row r="469" spans="1:14" x14ac:dyDescent="0.25">
      <c r="A469" s="363"/>
      <c r="B469" s="359"/>
      <c r="C469" s="4" t="s">
        <v>60</v>
      </c>
      <c r="D469" s="100">
        <v>5000</v>
      </c>
      <c r="E469" s="45">
        <v>5000</v>
      </c>
      <c r="F469" s="45"/>
      <c r="G469" s="45"/>
      <c r="H469" s="45"/>
      <c r="I469" s="45"/>
      <c r="J469" s="45"/>
      <c r="K469" s="45"/>
      <c r="L469" s="45">
        <f t="shared" si="166"/>
        <v>5000</v>
      </c>
      <c r="M469" s="95">
        <v>5000</v>
      </c>
      <c r="N469" s="45">
        <f t="shared" si="165"/>
        <v>0</v>
      </c>
    </row>
    <row r="470" spans="1:14" x14ac:dyDescent="0.25">
      <c r="A470" s="363"/>
      <c r="B470" s="359"/>
      <c r="C470" s="4" t="s">
        <v>47</v>
      </c>
      <c r="D470" s="100">
        <v>8400</v>
      </c>
      <c r="E470" s="45">
        <v>8400</v>
      </c>
      <c r="F470" s="45"/>
      <c r="G470" s="45"/>
      <c r="H470" s="45"/>
      <c r="I470" s="45"/>
      <c r="J470" s="45"/>
      <c r="K470" s="45"/>
      <c r="L470" s="45">
        <f t="shared" si="166"/>
        <v>8400</v>
      </c>
      <c r="M470" s="95">
        <v>4200</v>
      </c>
      <c r="N470" s="45">
        <f t="shared" si="165"/>
        <v>4200</v>
      </c>
    </row>
    <row r="471" spans="1:14" x14ac:dyDescent="0.25">
      <c r="A471" s="363"/>
      <c r="B471" s="359"/>
      <c r="C471" s="4" t="s">
        <v>61</v>
      </c>
      <c r="D471" s="100">
        <v>0</v>
      </c>
      <c r="E471" s="45">
        <v>206</v>
      </c>
      <c r="F471" s="45"/>
      <c r="G471" s="45"/>
      <c r="H471" s="45"/>
      <c r="I471" s="45"/>
      <c r="J471" s="45"/>
      <c r="K471" s="45">
        <v>23622</v>
      </c>
      <c r="L471" s="45">
        <f t="shared" si="166"/>
        <v>23828</v>
      </c>
      <c r="M471" s="95">
        <v>206</v>
      </c>
      <c r="N471" s="45">
        <f t="shared" si="165"/>
        <v>23622</v>
      </c>
    </row>
    <row r="472" spans="1:14" x14ac:dyDescent="0.25">
      <c r="A472" s="363"/>
      <c r="B472" s="359"/>
      <c r="C472" s="4" t="s">
        <v>62</v>
      </c>
      <c r="D472" s="100">
        <v>9940</v>
      </c>
      <c r="E472" s="45">
        <v>9940</v>
      </c>
      <c r="F472" s="45"/>
      <c r="G472" s="45"/>
      <c r="H472" s="45"/>
      <c r="I472" s="45"/>
      <c r="J472" s="45"/>
      <c r="K472" s="45"/>
      <c r="L472" s="45">
        <f t="shared" si="166"/>
        <v>9940</v>
      </c>
      <c r="M472" s="95">
        <v>0</v>
      </c>
      <c r="N472" s="45">
        <f t="shared" si="165"/>
        <v>9940</v>
      </c>
    </row>
    <row r="473" spans="1:14" x14ac:dyDescent="0.25">
      <c r="A473" s="363"/>
      <c r="B473" s="359"/>
      <c r="C473" s="4" t="s">
        <v>48</v>
      </c>
      <c r="D473" s="100">
        <v>18550</v>
      </c>
      <c r="E473" s="45">
        <v>17575</v>
      </c>
      <c r="F473" s="45"/>
      <c r="G473" s="45"/>
      <c r="H473" s="45"/>
      <c r="I473" s="45"/>
      <c r="J473" s="45"/>
      <c r="K473" s="45">
        <v>6378</v>
      </c>
      <c r="L473" s="45">
        <f t="shared" si="166"/>
        <v>23953</v>
      </c>
      <c r="M473" s="95">
        <v>4377</v>
      </c>
      <c r="N473" s="64">
        <f t="shared" si="165"/>
        <v>19576</v>
      </c>
    </row>
    <row r="474" spans="1:14" x14ac:dyDescent="0.25">
      <c r="A474" s="363"/>
      <c r="B474" s="359"/>
      <c r="C474" s="4" t="s">
        <v>63</v>
      </c>
      <c r="D474" s="100">
        <v>520867</v>
      </c>
      <c r="E474" s="45">
        <v>520661</v>
      </c>
      <c r="F474" s="45"/>
      <c r="G474" s="45"/>
      <c r="H474" s="45"/>
      <c r="I474" s="45"/>
      <c r="J474" s="45"/>
      <c r="K474" s="45"/>
      <c r="L474" s="45">
        <f t="shared" si="166"/>
        <v>520661</v>
      </c>
      <c r="M474" s="95">
        <v>0</v>
      </c>
      <c r="N474" s="45">
        <f t="shared" si="165"/>
        <v>520661</v>
      </c>
    </row>
    <row r="475" spans="1:14" x14ac:dyDescent="0.25">
      <c r="A475" s="363"/>
      <c r="B475" s="359"/>
      <c r="C475" s="18" t="s">
        <v>49</v>
      </c>
      <c r="D475" s="108">
        <f>SUM(D466:D474)</f>
        <v>642757</v>
      </c>
      <c r="E475" s="108">
        <f>SUM(E466:E474)</f>
        <v>636273</v>
      </c>
      <c r="F475" s="51">
        <f t="shared" ref="F475:N475" si="167">SUM(F466:F474)</f>
        <v>0</v>
      </c>
      <c r="G475" s="51">
        <f t="shared" si="167"/>
        <v>0</v>
      </c>
      <c r="H475" s="51">
        <f t="shared" si="167"/>
        <v>0</v>
      </c>
      <c r="I475" s="51">
        <f t="shared" si="167"/>
        <v>0</v>
      </c>
      <c r="J475" s="51">
        <f t="shared" si="167"/>
        <v>0</v>
      </c>
      <c r="K475" s="51">
        <f t="shared" si="167"/>
        <v>30000</v>
      </c>
      <c r="L475" s="51">
        <f t="shared" si="167"/>
        <v>666273</v>
      </c>
      <c r="M475" s="185">
        <f t="shared" si="167"/>
        <v>36778</v>
      </c>
      <c r="N475" s="83">
        <f t="shared" si="167"/>
        <v>629495</v>
      </c>
    </row>
    <row r="476" spans="1:14" x14ac:dyDescent="0.25">
      <c r="A476" s="355" t="s">
        <v>98</v>
      </c>
      <c r="B476" s="357" t="s">
        <v>21</v>
      </c>
      <c r="C476" s="4" t="s">
        <v>43</v>
      </c>
      <c r="D476" s="100">
        <v>428683</v>
      </c>
      <c r="E476" s="45">
        <v>428683</v>
      </c>
      <c r="F476" s="45"/>
      <c r="G476" s="45"/>
      <c r="H476" s="45"/>
      <c r="I476" s="45"/>
      <c r="J476" s="45"/>
      <c r="K476" s="45"/>
      <c r="L476" s="45">
        <f t="shared" ref="L476:L479" si="168">E476+F476+G476+H476+I476+K476+J476</f>
        <v>428683</v>
      </c>
      <c r="M476" s="95">
        <v>320340</v>
      </c>
      <c r="N476" s="45">
        <f t="shared" ref="N476:N479" si="169">L476-M476</f>
        <v>108343</v>
      </c>
    </row>
    <row r="477" spans="1:14" x14ac:dyDescent="0.25">
      <c r="A477" s="356"/>
      <c r="B477" s="358"/>
      <c r="C477" s="4" t="s">
        <v>45</v>
      </c>
      <c r="D477" s="100">
        <v>79982</v>
      </c>
      <c r="E477" s="45">
        <v>79982</v>
      </c>
      <c r="F477" s="45"/>
      <c r="G477" s="45"/>
      <c r="H477" s="45"/>
      <c r="I477" s="45"/>
      <c r="J477" s="45"/>
      <c r="K477" s="45"/>
      <c r="L477" s="45">
        <f t="shared" si="168"/>
        <v>79982</v>
      </c>
      <c r="M477" s="95">
        <v>61020</v>
      </c>
      <c r="N477" s="45">
        <f t="shared" si="169"/>
        <v>18962</v>
      </c>
    </row>
    <row r="478" spans="1:14" x14ac:dyDescent="0.25">
      <c r="A478" s="355" t="s">
        <v>99</v>
      </c>
      <c r="B478" s="357" t="s">
        <v>21</v>
      </c>
      <c r="C478" s="4" t="s">
        <v>54</v>
      </c>
      <c r="D478" s="100">
        <v>81600</v>
      </c>
      <c r="E478" s="45">
        <v>81600</v>
      </c>
      <c r="F478" s="45"/>
      <c r="G478" s="45"/>
      <c r="H478" s="45"/>
      <c r="I478" s="45"/>
      <c r="J478" s="45"/>
      <c r="K478" s="45"/>
      <c r="L478" s="45">
        <f t="shared" si="168"/>
        <v>81600</v>
      </c>
      <c r="M478" s="95">
        <v>54000</v>
      </c>
      <c r="N478" s="45">
        <f t="shared" si="169"/>
        <v>27600</v>
      </c>
    </row>
    <row r="479" spans="1:14" x14ac:dyDescent="0.25">
      <c r="A479" s="356"/>
      <c r="B479" s="358"/>
      <c r="C479" s="4" t="s">
        <v>45</v>
      </c>
      <c r="D479" s="100">
        <v>15232</v>
      </c>
      <c r="E479" s="45">
        <v>15232</v>
      </c>
      <c r="F479" s="45"/>
      <c r="G479" s="45"/>
      <c r="H479" s="45"/>
      <c r="I479" s="45"/>
      <c r="J479" s="45"/>
      <c r="K479" s="45"/>
      <c r="L479" s="45">
        <f t="shared" si="168"/>
        <v>15232</v>
      </c>
      <c r="M479" s="95">
        <v>10295</v>
      </c>
      <c r="N479" s="45">
        <f t="shared" si="169"/>
        <v>4937</v>
      </c>
    </row>
    <row r="480" spans="1:14" x14ac:dyDescent="0.25">
      <c r="A480" s="472" t="s">
        <v>155</v>
      </c>
      <c r="B480" s="473"/>
      <c r="C480" s="474"/>
      <c r="D480" s="224">
        <f>SUM(D450+D453+D454+D458+D464+D465+D475+D476+D477+D478+D479)</f>
        <v>5405807</v>
      </c>
      <c r="E480" s="224">
        <f>SUM(E450+E453+E454+E458+E464+E465+E475+E476+E477+E478+E479)</f>
        <v>5405807</v>
      </c>
      <c r="F480" s="225">
        <f t="shared" ref="F480:N480" si="170">SUM(F450,F453,F454,F458,F464,F465,F475,F476,F477,F478,F479)</f>
        <v>0</v>
      </c>
      <c r="G480" s="225">
        <f t="shared" si="170"/>
        <v>151667</v>
      </c>
      <c r="H480" s="225">
        <f t="shared" si="170"/>
        <v>0</v>
      </c>
      <c r="I480" s="225">
        <f t="shared" si="170"/>
        <v>88664</v>
      </c>
      <c r="J480" s="225">
        <f t="shared" si="170"/>
        <v>0</v>
      </c>
      <c r="K480" s="225">
        <f t="shared" si="170"/>
        <v>30000</v>
      </c>
      <c r="L480" s="225">
        <f t="shared" si="170"/>
        <v>5676138</v>
      </c>
      <c r="M480" s="226">
        <f>SUM(M450,M453,M454,M458,M464,M465,M475,M476,M477,M478,M479)</f>
        <v>3540986</v>
      </c>
      <c r="N480" s="227">
        <f t="shared" si="170"/>
        <v>2135152</v>
      </c>
    </row>
    <row r="481" spans="1:14" x14ac:dyDescent="0.25">
      <c r="A481" s="363" t="s">
        <v>77</v>
      </c>
      <c r="B481" s="262" t="s">
        <v>9</v>
      </c>
      <c r="C481" s="4" t="s">
        <v>70</v>
      </c>
      <c r="D481" s="100">
        <v>0</v>
      </c>
      <c r="E481" s="45">
        <v>0</v>
      </c>
      <c r="F481" s="45"/>
      <c r="G481" s="45"/>
      <c r="H481" s="45"/>
      <c r="I481" s="45"/>
      <c r="J481" s="45"/>
      <c r="K481" s="45"/>
      <c r="L481" s="45">
        <f t="shared" ref="L481:L486" si="171">E481+F481+G481+H481+I481+K481+J481</f>
        <v>0</v>
      </c>
      <c r="M481" s="95">
        <v>0</v>
      </c>
      <c r="N481" s="45">
        <f t="shared" ref="N481:N486" si="172">L481-M481</f>
        <v>0</v>
      </c>
    </row>
    <row r="482" spans="1:14" x14ac:dyDescent="0.25">
      <c r="A482" s="363"/>
      <c r="B482" s="359" t="s">
        <v>21</v>
      </c>
      <c r="C482" s="4" t="s">
        <v>43</v>
      </c>
      <c r="D482" s="100">
        <v>4886026</v>
      </c>
      <c r="E482" s="45">
        <v>4799854</v>
      </c>
      <c r="F482" s="45"/>
      <c r="G482" s="45">
        <v>295096</v>
      </c>
      <c r="H482" s="45"/>
      <c r="I482" s="45"/>
      <c r="J482" s="45"/>
      <c r="K482" s="45"/>
      <c r="L482" s="45">
        <f t="shared" si="171"/>
        <v>5094950</v>
      </c>
      <c r="M482" s="95">
        <v>3487309</v>
      </c>
      <c r="N482" s="45">
        <f t="shared" si="172"/>
        <v>1607641</v>
      </c>
    </row>
    <row r="483" spans="1:14" x14ac:dyDescent="0.25">
      <c r="A483" s="363"/>
      <c r="B483" s="359"/>
      <c r="C483" s="4" t="s">
        <v>50</v>
      </c>
      <c r="D483" s="100">
        <v>200000</v>
      </c>
      <c r="E483" s="45">
        <v>200000</v>
      </c>
      <c r="F483" s="45"/>
      <c r="G483" s="45"/>
      <c r="H483" s="45"/>
      <c r="I483" s="45"/>
      <c r="J483" s="45"/>
      <c r="K483" s="45"/>
      <c r="L483" s="45">
        <f t="shared" si="171"/>
        <v>200000</v>
      </c>
      <c r="M483" s="95">
        <v>100000</v>
      </c>
      <c r="N483" s="45">
        <f t="shared" si="172"/>
        <v>100000</v>
      </c>
    </row>
    <row r="484" spans="1:14" x14ac:dyDescent="0.25">
      <c r="A484" s="363"/>
      <c r="B484" s="359"/>
      <c r="C484" s="4" t="s">
        <v>51</v>
      </c>
      <c r="D484" s="100">
        <v>10000</v>
      </c>
      <c r="E484" s="45">
        <v>10000</v>
      </c>
      <c r="F484" s="45"/>
      <c r="G484" s="45"/>
      <c r="H484" s="45"/>
      <c r="I484" s="45"/>
      <c r="J484" s="45"/>
      <c r="K484" s="45"/>
      <c r="L484" s="45">
        <f t="shared" si="171"/>
        <v>10000</v>
      </c>
      <c r="M484" s="95">
        <v>0</v>
      </c>
      <c r="N484" s="45">
        <f t="shared" si="172"/>
        <v>10000</v>
      </c>
    </row>
    <row r="485" spans="1:14" x14ac:dyDescent="0.25">
      <c r="A485" s="363"/>
      <c r="B485" s="359"/>
      <c r="C485" s="4" t="s">
        <v>53</v>
      </c>
      <c r="D485" s="100">
        <v>24000</v>
      </c>
      <c r="E485" s="45">
        <v>24000</v>
      </c>
      <c r="F485" s="45"/>
      <c r="G485" s="45"/>
      <c r="H485" s="45"/>
      <c r="I485" s="45"/>
      <c r="J485" s="45"/>
      <c r="K485" s="45"/>
      <c r="L485" s="45">
        <f t="shared" si="171"/>
        <v>24000</v>
      </c>
      <c r="M485" s="95">
        <v>12000</v>
      </c>
      <c r="N485" s="45">
        <f t="shared" si="172"/>
        <v>12000</v>
      </c>
    </row>
    <row r="486" spans="1:14" x14ac:dyDescent="0.25">
      <c r="A486" s="363"/>
      <c r="B486" s="359"/>
      <c r="C486" s="4" t="s">
        <v>54</v>
      </c>
      <c r="D486" s="100">
        <v>0</v>
      </c>
      <c r="E486" s="45">
        <v>86172</v>
      </c>
      <c r="F486" s="45"/>
      <c r="G486" s="45"/>
      <c r="H486" s="45"/>
      <c r="I486" s="45"/>
      <c r="J486" s="45"/>
      <c r="K486" s="45"/>
      <c r="L486" s="45">
        <f t="shared" si="171"/>
        <v>86172</v>
      </c>
      <c r="M486" s="95">
        <v>86172</v>
      </c>
      <c r="N486" s="45">
        <f t="shared" si="172"/>
        <v>0</v>
      </c>
    </row>
    <row r="487" spans="1:14" x14ac:dyDescent="0.25">
      <c r="A487" s="363"/>
      <c r="B487" s="359"/>
      <c r="C487" s="18" t="s">
        <v>44</v>
      </c>
      <c r="D487" s="108">
        <f>SUM(D482:D486)</f>
        <v>5120026</v>
      </c>
      <c r="E487" s="108">
        <f>SUM(E482:E486)</f>
        <v>5120026</v>
      </c>
      <c r="F487" s="51">
        <f t="shared" ref="F487:N487" si="173">SUM(F482:F486)</f>
        <v>0</v>
      </c>
      <c r="G487" s="51">
        <f t="shared" si="173"/>
        <v>295096</v>
      </c>
      <c r="H487" s="51">
        <f t="shared" si="173"/>
        <v>0</v>
      </c>
      <c r="I487" s="51">
        <f t="shared" si="173"/>
        <v>0</v>
      </c>
      <c r="J487" s="51">
        <f t="shared" si="173"/>
        <v>0</v>
      </c>
      <c r="K487" s="51">
        <f t="shared" si="173"/>
        <v>0</v>
      </c>
      <c r="L487" s="51">
        <f t="shared" si="173"/>
        <v>5415122</v>
      </c>
      <c r="M487" s="185">
        <f t="shared" si="173"/>
        <v>3685481</v>
      </c>
      <c r="N487" s="83">
        <f t="shared" si="173"/>
        <v>1729641</v>
      </c>
    </row>
    <row r="488" spans="1:14" x14ac:dyDescent="0.25">
      <c r="A488" s="363"/>
      <c r="B488" s="359"/>
      <c r="C488" s="220" t="s">
        <v>45</v>
      </c>
      <c r="D488" s="219">
        <v>985978</v>
      </c>
      <c r="E488" s="215">
        <v>985978</v>
      </c>
      <c r="F488" s="215"/>
      <c r="G488" s="215">
        <v>57544</v>
      </c>
      <c r="H488" s="215"/>
      <c r="I488" s="215"/>
      <c r="J488" s="215"/>
      <c r="K488" s="215"/>
      <c r="L488" s="216">
        <f t="shared" ref="L488" si="174">E488+F488+G488+H488+I488+K488</f>
        <v>1043522</v>
      </c>
      <c r="M488" s="217">
        <v>677943</v>
      </c>
      <c r="N488" s="216">
        <f t="shared" ref="N488:N498" si="175">L488-M488</f>
        <v>365579</v>
      </c>
    </row>
    <row r="489" spans="1:14" x14ac:dyDescent="0.25">
      <c r="A489" s="363"/>
      <c r="B489" s="359"/>
      <c r="C489" s="4" t="s">
        <v>46</v>
      </c>
      <c r="D489" s="100">
        <v>40000</v>
      </c>
      <c r="E489" s="45">
        <v>39794</v>
      </c>
      <c r="F489" s="45"/>
      <c r="G489" s="45"/>
      <c r="H489" s="45"/>
      <c r="I489" s="45"/>
      <c r="J489" s="45"/>
      <c r="K489" s="45"/>
      <c r="L489" s="45">
        <f t="shared" ref="L489:L498" si="176">E489+F489+G489+H489+I489+K489+J489</f>
        <v>39794</v>
      </c>
      <c r="M489" s="95">
        <v>0</v>
      </c>
      <c r="N489" s="45">
        <f t="shared" si="175"/>
        <v>39794</v>
      </c>
    </row>
    <row r="490" spans="1:14" x14ac:dyDescent="0.25">
      <c r="A490" s="363"/>
      <c r="B490" s="359"/>
      <c r="C490" s="4" t="s">
        <v>56</v>
      </c>
      <c r="D490" s="100">
        <v>25000</v>
      </c>
      <c r="E490" s="45">
        <v>23359</v>
      </c>
      <c r="F490" s="45"/>
      <c r="G490" s="45"/>
      <c r="H490" s="45"/>
      <c r="I490" s="45"/>
      <c r="J490" s="45"/>
      <c r="K490" s="45"/>
      <c r="L490" s="45">
        <f t="shared" si="176"/>
        <v>23359</v>
      </c>
      <c r="M490" s="95">
        <v>0</v>
      </c>
      <c r="N490" s="45">
        <f t="shared" si="175"/>
        <v>23359</v>
      </c>
    </row>
    <row r="491" spans="1:14" x14ac:dyDescent="0.25">
      <c r="A491" s="363"/>
      <c r="B491" s="359"/>
      <c r="C491" s="92" t="s">
        <v>58</v>
      </c>
      <c r="D491" s="106">
        <v>0</v>
      </c>
      <c r="E491" s="45">
        <v>1641</v>
      </c>
      <c r="F491" s="45"/>
      <c r="G491" s="45"/>
      <c r="H491" s="45"/>
      <c r="I491" s="45"/>
      <c r="J491" s="45"/>
      <c r="K491" s="45"/>
      <c r="L491" s="45">
        <f t="shared" si="176"/>
        <v>1641</v>
      </c>
      <c r="M491" s="95">
        <v>1641</v>
      </c>
      <c r="N491" s="95">
        <f t="shared" si="175"/>
        <v>0</v>
      </c>
    </row>
    <row r="492" spans="1:14" x14ac:dyDescent="0.25">
      <c r="A492" s="363"/>
      <c r="B492" s="359"/>
      <c r="C492" s="4" t="s">
        <v>59</v>
      </c>
      <c r="D492" s="100">
        <v>50000</v>
      </c>
      <c r="E492" s="45">
        <v>50000</v>
      </c>
      <c r="F492" s="45"/>
      <c r="G492" s="45"/>
      <c r="H492" s="45"/>
      <c r="I492" s="45"/>
      <c r="J492" s="45"/>
      <c r="K492" s="45"/>
      <c r="L492" s="45">
        <f t="shared" si="176"/>
        <v>50000</v>
      </c>
      <c r="M492" s="95">
        <v>34294</v>
      </c>
      <c r="N492" s="45">
        <f t="shared" si="175"/>
        <v>15706</v>
      </c>
    </row>
    <row r="493" spans="1:14" x14ac:dyDescent="0.25">
      <c r="A493" s="363"/>
      <c r="B493" s="359"/>
      <c r="C493" s="4" t="s">
        <v>60</v>
      </c>
      <c r="D493" s="100">
        <v>0</v>
      </c>
      <c r="E493" s="45">
        <v>0</v>
      </c>
      <c r="F493" s="45"/>
      <c r="G493" s="45"/>
      <c r="H493" s="45"/>
      <c r="I493" s="45"/>
      <c r="J493" s="45"/>
      <c r="K493" s="45"/>
      <c r="L493" s="45">
        <f t="shared" si="176"/>
        <v>0</v>
      </c>
      <c r="M493" s="95">
        <v>0</v>
      </c>
      <c r="N493" s="45">
        <f t="shared" si="175"/>
        <v>0</v>
      </c>
    </row>
    <row r="494" spans="1:14" x14ac:dyDescent="0.25">
      <c r="A494" s="363"/>
      <c r="B494" s="359"/>
      <c r="C494" s="4" t="s">
        <v>47</v>
      </c>
      <c r="D494" s="100">
        <v>16800</v>
      </c>
      <c r="E494" s="45">
        <v>16800</v>
      </c>
      <c r="F494" s="45"/>
      <c r="G494" s="45"/>
      <c r="H494" s="45"/>
      <c r="I494" s="45"/>
      <c r="J494" s="45"/>
      <c r="K494" s="45"/>
      <c r="L494" s="45">
        <f t="shared" si="176"/>
        <v>16800</v>
      </c>
      <c r="M494" s="95">
        <v>8400</v>
      </c>
      <c r="N494" s="45">
        <f t="shared" si="175"/>
        <v>8400</v>
      </c>
    </row>
    <row r="495" spans="1:14" x14ac:dyDescent="0.25">
      <c r="A495" s="363"/>
      <c r="B495" s="359"/>
      <c r="C495" s="4" t="s">
        <v>61</v>
      </c>
      <c r="D495" s="100">
        <v>0</v>
      </c>
      <c r="E495" s="45">
        <v>206</v>
      </c>
      <c r="F495" s="45"/>
      <c r="G495" s="45"/>
      <c r="H495" s="45"/>
      <c r="I495" s="45"/>
      <c r="J495" s="45"/>
      <c r="K495" s="45"/>
      <c r="L495" s="45">
        <f t="shared" si="176"/>
        <v>206</v>
      </c>
      <c r="M495" s="95">
        <v>206</v>
      </c>
      <c r="N495" s="45">
        <f t="shared" si="175"/>
        <v>0</v>
      </c>
    </row>
    <row r="496" spans="1:14" x14ac:dyDescent="0.25">
      <c r="A496" s="363"/>
      <c r="B496" s="359"/>
      <c r="C496" s="4" t="s">
        <v>62</v>
      </c>
      <c r="D496" s="100">
        <v>15640</v>
      </c>
      <c r="E496" s="45">
        <v>20310</v>
      </c>
      <c r="F496" s="45">
        <v>20000</v>
      </c>
      <c r="G496" s="45"/>
      <c r="H496" s="45"/>
      <c r="I496" s="45"/>
      <c r="J496" s="45"/>
      <c r="K496" s="45"/>
      <c r="L496" s="45">
        <f t="shared" si="176"/>
        <v>40310</v>
      </c>
      <c r="M496" s="95">
        <v>20310</v>
      </c>
      <c r="N496" s="45">
        <f t="shared" si="175"/>
        <v>20000</v>
      </c>
    </row>
    <row r="497" spans="1:14" x14ac:dyDescent="0.25">
      <c r="A497" s="363"/>
      <c r="B497" s="359"/>
      <c r="C497" s="4" t="s">
        <v>48</v>
      </c>
      <c r="D497" s="100">
        <v>15650</v>
      </c>
      <c r="E497" s="45">
        <v>10980</v>
      </c>
      <c r="F497" s="45"/>
      <c r="G497" s="45"/>
      <c r="H497" s="45"/>
      <c r="I497" s="45"/>
      <c r="J497" s="45"/>
      <c r="K497" s="45"/>
      <c r="L497" s="45">
        <f t="shared" si="176"/>
        <v>10980</v>
      </c>
      <c r="M497" s="95">
        <v>4615</v>
      </c>
      <c r="N497" s="45">
        <f t="shared" si="175"/>
        <v>6365</v>
      </c>
    </row>
    <row r="498" spans="1:14" x14ac:dyDescent="0.25">
      <c r="A498" s="363"/>
      <c r="B498" s="359"/>
      <c r="C498" s="4" t="s">
        <v>63</v>
      </c>
      <c r="D498" s="100">
        <v>999907</v>
      </c>
      <c r="E498" s="45">
        <v>999907</v>
      </c>
      <c r="F498" s="45">
        <v>-20000</v>
      </c>
      <c r="G498" s="45"/>
      <c r="H498" s="45"/>
      <c r="I498" s="45"/>
      <c r="J498" s="45"/>
      <c r="K498" s="45"/>
      <c r="L498" s="45">
        <f t="shared" si="176"/>
        <v>979907</v>
      </c>
      <c r="M498" s="95">
        <v>0</v>
      </c>
      <c r="N498" s="45">
        <f t="shared" si="175"/>
        <v>979907</v>
      </c>
    </row>
    <row r="499" spans="1:14" x14ac:dyDescent="0.25">
      <c r="A499" s="363"/>
      <c r="B499" s="359"/>
      <c r="C499" s="18" t="s">
        <v>49</v>
      </c>
      <c r="D499" s="108">
        <f>SUM(D489:D498)</f>
        <v>1162997</v>
      </c>
      <c r="E499" s="108">
        <f>SUM(E489:E498)</f>
        <v>1162997</v>
      </c>
      <c r="F499" s="51">
        <f t="shared" ref="F499:N499" si="177">SUM(F489:F498)</f>
        <v>0</v>
      </c>
      <c r="G499" s="51">
        <f t="shared" si="177"/>
        <v>0</v>
      </c>
      <c r="H499" s="51">
        <f t="shared" si="177"/>
        <v>0</v>
      </c>
      <c r="I499" s="51">
        <f t="shared" si="177"/>
        <v>0</v>
      </c>
      <c r="J499" s="51">
        <f t="shared" si="177"/>
        <v>0</v>
      </c>
      <c r="K499" s="51">
        <f t="shared" si="177"/>
        <v>0</v>
      </c>
      <c r="L499" s="51">
        <f t="shared" si="177"/>
        <v>1162997</v>
      </c>
      <c r="M499" s="185">
        <f t="shared" si="177"/>
        <v>69466</v>
      </c>
      <c r="N499" s="83">
        <f t="shared" si="177"/>
        <v>1093531</v>
      </c>
    </row>
    <row r="500" spans="1:14" x14ac:dyDescent="0.25">
      <c r="A500" s="355" t="s">
        <v>156</v>
      </c>
      <c r="B500" s="357" t="s">
        <v>21</v>
      </c>
      <c r="C500" s="4" t="s">
        <v>43</v>
      </c>
      <c r="D500" s="100">
        <v>271968</v>
      </c>
      <c r="E500" s="45">
        <v>271968</v>
      </c>
      <c r="F500" s="45"/>
      <c r="G500" s="45"/>
      <c r="H500" s="45"/>
      <c r="I500" s="45"/>
      <c r="J500" s="45"/>
      <c r="K500" s="45"/>
      <c r="L500" s="45">
        <f t="shared" ref="L500:L501" si="178">E500+F500+G500+H500+I500+K500+J500</f>
        <v>271968</v>
      </c>
      <c r="M500" s="95">
        <v>203635</v>
      </c>
      <c r="N500" s="45">
        <f t="shared" ref="N500:N501" si="179">L500-M500</f>
        <v>68333</v>
      </c>
    </row>
    <row r="501" spans="1:14" x14ac:dyDescent="0.25">
      <c r="A501" s="356"/>
      <c r="B501" s="358"/>
      <c r="C501" s="4" t="s">
        <v>45</v>
      </c>
      <c r="D501" s="100">
        <v>50767</v>
      </c>
      <c r="E501" s="45">
        <v>50767</v>
      </c>
      <c r="F501" s="45"/>
      <c r="G501" s="45"/>
      <c r="H501" s="45"/>
      <c r="I501" s="45"/>
      <c r="J501" s="45"/>
      <c r="K501" s="45"/>
      <c r="L501" s="45">
        <f t="shared" si="178"/>
        <v>50767</v>
      </c>
      <c r="M501" s="95">
        <v>37457</v>
      </c>
      <c r="N501" s="45">
        <f t="shared" si="179"/>
        <v>13310</v>
      </c>
    </row>
    <row r="502" spans="1:14" x14ac:dyDescent="0.25">
      <c r="A502" s="472" t="s">
        <v>157</v>
      </c>
      <c r="B502" s="473"/>
      <c r="C502" s="474"/>
      <c r="D502" s="224">
        <f>SUM(D481+D487+D488+D499+D500+D501)</f>
        <v>7591736</v>
      </c>
      <c r="E502" s="224">
        <f>SUM(E481+E487+E488+E499+E500+E501)</f>
        <v>7591736</v>
      </c>
      <c r="F502" s="225">
        <f t="shared" ref="F502:N502" si="180">SUM(F481,F487,F488,F499,F500,F501)</f>
        <v>0</v>
      </c>
      <c r="G502" s="225">
        <f t="shared" si="180"/>
        <v>352640</v>
      </c>
      <c r="H502" s="225">
        <f t="shared" si="180"/>
        <v>0</v>
      </c>
      <c r="I502" s="225">
        <f t="shared" si="180"/>
        <v>0</v>
      </c>
      <c r="J502" s="225">
        <f t="shared" si="180"/>
        <v>0</v>
      </c>
      <c r="K502" s="225">
        <f t="shared" si="180"/>
        <v>0</v>
      </c>
      <c r="L502" s="225">
        <f t="shared" si="180"/>
        <v>7944376</v>
      </c>
      <c r="M502" s="226">
        <f>SUM(M481,M487,M488,M499,M500,M501)</f>
        <v>4673982</v>
      </c>
      <c r="N502" s="227">
        <f t="shared" si="180"/>
        <v>3270394</v>
      </c>
    </row>
    <row r="503" spans="1:14" x14ac:dyDescent="0.25">
      <c r="A503" s="363" t="s">
        <v>78</v>
      </c>
      <c r="B503" s="6" t="s">
        <v>9</v>
      </c>
      <c r="C503" s="4" t="s">
        <v>70</v>
      </c>
      <c r="D503" s="100">
        <v>0</v>
      </c>
      <c r="E503" s="45">
        <v>0</v>
      </c>
      <c r="F503" s="45"/>
      <c r="G503" s="45"/>
      <c r="H503" s="45"/>
      <c r="I503" s="45"/>
      <c r="J503" s="45"/>
      <c r="K503" s="45"/>
      <c r="L503" s="45">
        <f t="shared" ref="L503:L508" si="181">E503+F503+G503+H503+I503+K503+J503</f>
        <v>0</v>
      </c>
      <c r="M503" s="95">
        <v>0</v>
      </c>
      <c r="N503" s="45">
        <f t="shared" ref="N503:N508" si="182">L503-M503</f>
        <v>0</v>
      </c>
    </row>
    <row r="504" spans="1:14" x14ac:dyDescent="0.25">
      <c r="A504" s="363"/>
      <c r="B504" s="357" t="s">
        <v>21</v>
      </c>
      <c r="C504" s="4" t="s">
        <v>43</v>
      </c>
      <c r="D504" s="100">
        <v>4894338</v>
      </c>
      <c r="E504" s="45">
        <v>4879922</v>
      </c>
      <c r="F504" s="45"/>
      <c r="G504" s="45">
        <v>286407</v>
      </c>
      <c r="H504" s="45"/>
      <c r="I504" s="45"/>
      <c r="J504" s="45"/>
      <c r="K504" s="45"/>
      <c r="L504" s="45">
        <f t="shared" si="181"/>
        <v>5166329</v>
      </c>
      <c r="M504" s="95">
        <v>3607185</v>
      </c>
      <c r="N504" s="45">
        <f t="shared" si="182"/>
        <v>1559144</v>
      </c>
    </row>
    <row r="505" spans="1:14" x14ac:dyDescent="0.25">
      <c r="A505" s="363"/>
      <c r="B505" s="364"/>
      <c r="C505" s="4" t="s">
        <v>50</v>
      </c>
      <c r="D505" s="100">
        <v>200000</v>
      </c>
      <c r="E505" s="45">
        <v>200000</v>
      </c>
      <c r="F505" s="45"/>
      <c r="G505" s="45"/>
      <c r="H505" s="45"/>
      <c r="I505" s="45"/>
      <c r="J505" s="45"/>
      <c r="K505" s="45"/>
      <c r="L505" s="45">
        <f t="shared" si="181"/>
        <v>200000</v>
      </c>
      <c r="M505" s="95">
        <v>100000</v>
      </c>
      <c r="N505" s="45">
        <f t="shared" si="182"/>
        <v>100000</v>
      </c>
    </row>
    <row r="506" spans="1:14" x14ac:dyDescent="0.25">
      <c r="A506" s="363"/>
      <c r="B506" s="364"/>
      <c r="C506" s="4" t="s">
        <v>51</v>
      </c>
      <c r="D506" s="100">
        <v>10000</v>
      </c>
      <c r="E506" s="45">
        <v>10000</v>
      </c>
      <c r="F506" s="45"/>
      <c r="G506" s="45"/>
      <c r="H506" s="45"/>
      <c r="I506" s="45"/>
      <c r="J506" s="45"/>
      <c r="K506" s="45"/>
      <c r="L506" s="45">
        <f t="shared" si="181"/>
        <v>10000</v>
      </c>
      <c r="M506" s="95">
        <v>0</v>
      </c>
      <c r="N506" s="45">
        <f t="shared" si="182"/>
        <v>10000</v>
      </c>
    </row>
    <row r="507" spans="1:14" x14ac:dyDescent="0.25">
      <c r="A507" s="363"/>
      <c r="B507" s="364"/>
      <c r="C507" s="4" t="s">
        <v>53</v>
      </c>
      <c r="D507" s="100">
        <v>24000</v>
      </c>
      <c r="E507" s="45">
        <v>24000</v>
      </c>
      <c r="F507" s="45"/>
      <c r="G507" s="45"/>
      <c r="H507" s="45"/>
      <c r="I507" s="45"/>
      <c r="J507" s="45"/>
      <c r="K507" s="45"/>
      <c r="L507" s="45">
        <f t="shared" si="181"/>
        <v>24000</v>
      </c>
      <c r="M507" s="95">
        <v>12000</v>
      </c>
      <c r="N507" s="45">
        <f t="shared" si="182"/>
        <v>12000</v>
      </c>
    </row>
    <row r="508" spans="1:14" x14ac:dyDescent="0.25">
      <c r="A508" s="363"/>
      <c r="B508" s="364"/>
      <c r="C508" s="4" t="s">
        <v>54</v>
      </c>
      <c r="D508" s="100">
        <v>0</v>
      </c>
      <c r="E508" s="45">
        <v>14416</v>
      </c>
      <c r="F508" s="45"/>
      <c r="G508" s="45"/>
      <c r="H508" s="45"/>
      <c r="I508" s="45"/>
      <c r="J508" s="45"/>
      <c r="K508" s="45"/>
      <c r="L508" s="45">
        <f t="shared" si="181"/>
        <v>14416</v>
      </c>
      <c r="M508" s="95">
        <v>14416</v>
      </c>
      <c r="N508" s="45">
        <f t="shared" si="182"/>
        <v>0</v>
      </c>
    </row>
    <row r="509" spans="1:14" x14ac:dyDescent="0.25">
      <c r="A509" s="363"/>
      <c r="B509" s="364"/>
      <c r="C509" s="18" t="s">
        <v>44</v>
      </c>
      <c r="D509" s="108">
        <f>SUM(D504:D508)</f>
        <v>5128338</v>
      </c>
      <c r="E509" s="108">
        <f>SUM(E504:E508)</f>
        <v>5128338</v>
      </c>
      <c r="F509" s="51">
        <f t="shared" ref="F509:N509" si="183">SUM(F504:F508)</f>
        <v>0</v>
      </c>
      <c r="G509" s="51">
        <f t="shared" si="183"/>
        <v>286407</v>
      </c>
      <c r="H509" s="51">
        <f t="shared" si="183"/>
        <v>0</v>
      </c>
      <c r="I509" s="51">
        <f t="shared" si="183"/>
        <v>0</v>
      </c>
      <c r="J509" s="51">
        <f t="shared" si="183"/>
        <v>0</v>
      </c>
      <c r="K509" s="51">
        <f t="shared" si="183"/>
        <v>0</v>
      </c>
      <c r="L509" s="51">
        <f t="shared" si="183"/>
        <v>5414745</v>
      </c>
      <c r="M509" s="185">
        <f t="shared" si="183"/>
        <v>3733601</v>
      </c>
      <c r="N509" s="83">
        <f t="shared" si="183"/>
        <v>1681144</v>
      </c>
    </row>
    <row r="510" spans="1:14" x14ac:dyDescent="0.25">
      <c r="A510" s="363"/>
      <c r="B510" s="364"/>
      <c r="C510" s="220" t="s">
        <v>45</v>
      </c>
      <c r="D510" s="219">
        <v>987432</v>
      </c>
      <c r="E510" s="215">
        <v>987432</v>
      </c>
      <c r="F510" s="215"/>
      <c r="G510" s="215">
        <v>55849</v>
      </c>
      <c r="H510" s="215"/>
      <c r="I510" s="215"/>
      <c r="J510" s="215"/>
      <c r="K510" s="215"/>
      <c r="L510" s="216">
        <f t="shared" ref="L510" si="184">E510+F510+G510+H510+I510+K510</f>
        <v>1043281</v>
      </c>
      <c r="M510" s="217">
        <v>721488</v>
      </c>
      <c r="N510" s="216">
        <f t="shared" ref="N510:N520" si="185">L510-M510</f>
        <v>321793</v>
      </c>
    </row>
    <row r="511" spans="1:14" x14ac:dyDescent="0.25">
      <c r="A511" s="363"/>
      <c r="B511" s="364"/>
      <c r="C511" s="4" t="s">
        <v>46</v>
      </c>
      <c r="D511" s="100">
        <v>40000</v>
      </c>
      <c r="E511" s="45">
        <v>40000</v>
      </c>
      <c r="F511" s="45"/>
      <c r="G511" s="45"/>
      <c r="H511" s="45"/>
      <c r="I511" s="45"/>
      <c r="J511" s="45"/>
      <c r="K511" s="45"/>
      <c r="L511" s="45">
        <f t="shared" ref="L511:L520" si="186">E511+F511+G511+H511+I511+K511+J511</f>
        <v>40000</v>
      </c>
      <c r="M511" s="95">
        <v>8970</v>
      </c>
      <c r="N511" s="45">
        <f t="shared" si="185"/>
        <v>31030</v>
      </c>
    </row>
    <row r="512" spans="1:14" x14ac:dyDescent="0.25">
      <c r="A512" s="363"/>
      <c r="B512" s="364"/>
      <c r="C512" s="4" t="s">
        <v>56</v>
      </c>
      <c r="D512" s="100">
        <v>25000</v>
      </c>
      <c r="E512" s="45">
        <v>11359</v>
      </c>
      <c r="F512" s="45"/>
      <c r="G512" s="45"/>
      <c r="H512" s="45"/>
      <c r="I512" s="45"/>
      <c r="J512" s="45"/>
      <c r="K512" s="45"/>
      <c r="L512" s="45">
        <f t="shared" si="186"/>
        <v>11359</v>
      </c>
      <c r="M512" s="95">
        <v>0</v>
      </c>
      <c r="N512" s="45">
        <f t="shared" si="185"/>
        <v>11359</v>
      </c>
    </row>
    <row r="513" spans="1:14" x14ac:dyDescent="0.25">
      <c r="A513" s="363"/>
      <c r="B513" s="364"/>
      <c r="C513" s="92" t="s">
        <v>58</v>
      </c>
      <c r="D513" s="106">
        <v>0</v>
      </c>
      <c r="E513" s="45">
        <v>1641</v>
      </c>
      <c r="F513" s="45"/>
      <c r="G513" s="45"/>
      <c r="H513" s="45"/>
      <c r="I513" s="45"/>
      <c r="J513" s="45"/>
      <c r="K513" s="45"/>
      <c r="L513" s="45">
        <f t="shared" si="186"/>
        <v>1641</v>
      </c>
      <c r="M513" s="95">
        <v>1641</v>
      </c>
      <c r="N513" s="95">
        <f t="shared" si="185"/>
        <v>0</v>
      </c>
    </row>
    <row r="514" spans="1:14" x14ac:dyDescent="0.25">
      <c r="A514" s="363"/>
      <c r="B514" s="364"/>
      <c r="C514" s="4" t="s">
        <v>59</v>
      </c>
      <c r="D514" s="100">
        <v>50000</v>
      </c>
      <c r="E514" s="45">
        <v>50000</v>
      </c>
      <c r="F514" s="45"/>
      <c r="G514" s="45"/>
      <c r="H514" s="45"/>
      <c r="I514" s="45"/>
      <c r="J514" s="45"/>
      <c r="K514" s="45"/>
      <c r="L514" s="45">
        <f t="shared" si="186"/>
        <v>50000</v>
      </c>
      <c r="M514" s="95">
        <v>34294</v>
      </c>
      <c r="N514" s="45">
        <f t="shared" si="185"/>
        <v>15706</v>
      </c>
    </row>
    <row r="515" spans="1:14" x14ac:dyDescent="0.25">
      <c r="A515" s="363"/>
      <c r="B515" s="364"/>
      <c r="C515" s="4" t="s">
        <v>65</v>
      </c>
      <c r="D515" s="100">
        <v>0</v>
      </c>
      <c r="E515" s="45">
        <v>0</v>
      </c>
      <c r="F515" s="45"/>
      <c r="G515" s="45"/>
      <c r="H515" s="45"/>
      <c r="I515" s="45"/>
      <c r="J515" s="45"/>
      <c r="K515" s="45"/>
      <c r="L515" s="45">
        <f t="shared" si="186"/>
        <v>0</v>
      </c>
      <c r="M515" s="95">
        <v>0</v>
      </c>
      <c r="N515" s="45">
        <f t="shared" si="185"/>
        <v>0</v>
      </c>
    </row>
    <row r="516" spans="1:14" x14ac:dyDescent="0.25">
      <c r="A516" s="363"/>
      <c r="B516" s="364"/>
      <c r="C516" s="4" t="s">
        <v>47</v>
      </c>
      <c r="D516" s="100">
        <v>16800</v>
      </c>
      <c r="E516" s="45">
        <v>16800</v>
      </c>
      <c r="F516" s="45"/>
      <c r="G516" s="45"/>
      <c r="H516" s="45"/>
      <c r="I516" s="45"/>
      <c r="J516" s="45"/>
      <c r="K516" s="45"/>
      <c r="L516" s="45">
        <f t="shared" si="186"/>
        <v>16800</v>
      </c>
      <c r="M516" s="95">
        <v>8400</v>
      </c>
      <c r="N516" s="45">
        <f t="shared" si="185"/>
        <v>8400</v>
      </c>
    </row>
    <row r="517" spans="1:14" x14ac:dyDescent="0.25">
      <c r="A517" s="363"/>
      <c r="B517" s="364"/>
      <c r="C517" s="4" t="s">
        <v>61</v>
      </c>
      <c r="D517" s="100">
        <v>0</v>
      </c>
      <c r="E517" s="45">
        <v>4206</v>
      </c>
      <c r="F517" s="45"/>
      <c r="G517" s="45"/>
      <c r="H517" s="45"/>
      <c r="I517" s="45"/>
      <c r="J517" s="45"/>
      <c r="K517" s="45">
        <v>17000</v>
      </c>
      <c r="L517" s="45">
        <f t="shared" si="186"/>
        <v>21206</v>
      </c>
      <c r="M517" s="95">
        <v>206</v>
      </c>
      <c r="N517" s="45">
        <f t="shared" si="185"/>
        <v>21000</v>
      </c>
    </row>
    <row r="518" spans="1:14" x14ac:dyDescent="0.25">
      <c r="A518" s="363"/>
      <c r="B518" s="364"/>
      <c r="C518" s="4" t="s">
        <v>62</v>
      </c>
      <c r="D518" s="100">
        <v>10380</v>
      </c>
      <c r="E518" s="45">
        <v>10380</v>
      </c>
      <c r="F518" s="45"/>
      <c r="G518" s="45"/>
      <c r="H518" s="45"/>
      <c r="I518" s="45"/>
      <c r="J518" s="45"/>
      <c r="K518" s="45"/>
      <c r="L518" s="45">
        <f t="shared" si="186"/>
        <v>10380</v>
      </c>
      <c r="M518" s="95">
        <v>0</v>
      </c>
      <c r="N518" s="45">
        <f t="shared" si="185"/>
        <v>10380</v>
      </c>
    </row>
    <row r="519" spans="1:14" x14ac:dyDescent="0.25">
      <c r="A519" s="363"/>
      <c r="B519" s="364"/>
      <c r="C519" s="4" t="s">
        <v>48</v>
      </c>
      <c r="D519" s="100">
        <v>15650</v>
      </c>
      <c r="E519" s="45">
        <v>15650</v>
      </c>
      <c r="F519" s="45"/>
      <c r="G519" s="45"/>
      <c r="H519" s="45"/>
      <c r="I519" s="45"/>
      <c r="J519" s="45"/>
      <c r="K519" s="45"/>
      <c r="L519" s="45">
        <f t="shared" si="186"/>
        <v>15650</v>
      </c>
      <c r="M519" s="95">
        <v>5935</v>
      </c>
      <c r="N519" s="45">
        <f t="shared" si="185"/>
        <v>9715</v>
      </c>
    </row>
    <row r="520" spans="1:14" x14ac:dyDescent="0.25">
      <c r="A520" s="363"/>
      <c r="B520" s="364"/>
      <c r="C520" s="4" t="s">
        <v>63</v>
      </c>
      <c r="D520" s="100">
        <v>0</v>
      </c>
      <c r="E520" s="45">
        <v>0</v>
      </c>
      <c r="F520" s="45"/>
      <c r="G520" s="45"/>
      <c r="H520" s="45"/>
      <c r="I520" s="45"/>
      <c r="J520" s="45"/>
      <c r="K520" s="45"/>
      <c r="L520" s="45">
        <f t="shared" si="186"/>
        <v>0</v>
      </c>
      <c r="M520" s="95">
        <v>0</v>
      </c>
      <c r="N520" s="45">
        <f t="shared" si="185"/>
        <v>0</v>
      </c>
    </row>
    <row r="521" spans="1:14" x14ac:dyDescent="0.25">
      <c r="A521" s="363"/>
      <c r="B521" s="364"/>
      <c r="C521" s="18" t="s">
        <v>49</v>
      </c>
      <c r="D521" s="108">
        <f>SUM(D511:D520)</f>
        <v>157830</v>
      </c>
      <c r="E521" s="108">
        <f>SUM(E511:E520)</f>
        <v>150036</v>
      </c>
      <c r="F521" s="51">
        <f t="shared" ref="F521:N521" si="187">SUM(F511:F520)</f>
        <v>0</v>
      </c>
      <c r="G521" s="51">
        <f t="shared" si="187"/>
        <v>0</v>
      </c>
      <c r="H521" s="51">
        <f t="shared" si="187"/>
        <v>0</v>
      </c>
      <c r="I521" s="51">
        <f t="shared" si="187"/>
        <v>0</v>
      </c>
      <c r="J521" s="51">
        <f t="shared" si="187"/>
        <v>0</v>
      </c>
      <c r="K521" s="51">
        <f t="shared" si="187"/>
        <v>17000</v>
      </c>
      <c r="L521" s="51">
        <f t="shared" si="187"/>
        <v>167036</v>
      </c>
      <c r="M521" s="185">
        <f t="shared" si="187"/>
        <v>59446</v>
      </c>
      <c r="N521" s="83">
        <f t="shared" si="187"/>
        <v>107590</v>
      </c>
    </row>
    <row r="522" spans="1:14" x14ac:dyDescent="0.25">
      <c r="A522" s="363"/>
      <c r="B522" s="364"/>
      <c r="C522" s="4" t="s">
        <v>143</v>
      </c>
      <c r="D522" s="100">
        <v>110236</v>
      </c>
      <c r="E522" s="45">
        <v>110236</v>
      </c>
      <c r="F522" s="45"/>
      <c r="G522" s="45"/>
      <c r="H522" s="45"/>
      <c r="I522" s="45"/>
      <c r="J522" s="45"/>
      <c r="K522" s="45"/>
      <c r="L522" s="45">
        <f t="shared" ref="L522:L523" si="188">E522+F522+G522+H522+I522+K522+J522</f>
        <v>110236</v>
      </c>
      <c r="M522" s="95">
        <v>110236</v>
      </c>
      <c r="N522" s="45">
        <f t="shared" ref="N522:N523" si="189">L522-M522</f>
        <v>0</v>
      </c>
    </row>
    <row r="523" spans="1:14" x14ac:dyDescent="0.25">
      <c r="A523" s="363"/>
      <c r="B523" s="364"/>
      <c r="C523" s="4" t="s">
        <v>144</v>
      </c>
      <c r="D523" s="100">
        <v>29764</v>
      </c>
      <c r="E523" s="45">
        <v>29764</v>
      </c>
      <c r="F523" s="45"/>
      <c r="G523" s="45"/>
      <c r="H523" s="45"/>
      <c r="I523" s="45"/>
      <c r="J523" s="45"/>
      <c r="K523" s="45"/>
      <c r="L523" s="45">
        <f t="shared" si="188"/>
        <v>29764</v>
      </c>
      <c r="M523" s="95">
        <v>29764</v>
      </c>
      <c r="N523" s="45">
        <f t="shared" si="189"/>
        <v>0</v>
      </c>
    </row>
    <row r="524" spans="1:14" x14ac:dyDescent="0.25">
      <c r="A524" s="363"/>
      <c r="B524" s="358"/>
      <c r="C524" s="18" t="s">
        <v>145</v>
      </c>
      <c r="D524" s="108">
        <f>SUM(D522:D523)</f>
        <v>140000</v>
      </c>
      <c r="E524" s="108">
        <f>SUM(E522:E523)</f>
        <v>140000</v>
      </c>
      <c r="F524" s="51">
        <f t="shared" ref="F524:N524" si="190">SUM(F522:F523)</f>
        <v>0</v>
      </c>
      <c r="G524" s="51">
        <f t="shared" si="190"/>
        <v>0</v>
      </c>
      <c r="H524" s="51">
        <f t="shared" si="190"/>
        <v>0</v>
      </c>
      <c r="I524" s="51">
        <f t="shared" si="190"/>
        <v>0</v>
      </c>
      <c r="J524" s="51">
        <f t="shared" si="190"/>
        <v>0</v>
      </c>
      <c r="K524" s="51">
        <f t="shared" si="190"/>
        <v>0</v>
      </c>
      <c r="L524" s="51">
        <f t="shared" si="190"/>
        <v>140000</v>
      </c>
      <c r="M524" s="185">
        <f t="shared" si="190"/>
        <v>140000</v>
      </c>
      <c r="N524" s="83">
        <f t="shared" si="190"/>
        <v>0</v>
      </c>
    </row>
    <row r="525" spans="1:14" x14ac:dyDescent="0.25">
      <c r="A525" s="363"/>
      <c r="B525" s="359" t="s">
        <v>24</v>
      </c>
      <c r="C525" s="4" t="s">
        <v>65</v>
      </c>
      <c r="D525" s="100">
        <v>72000</v>
      </c>
      <c r="E525" s="45">
        <v>72000</v>
      </c>
      <c r="F525" s="45"/>
      <c r="G525" s="45"/>
      <c r="H525" s="45"/>
      <c r="I525" s="45"/>
      <c r="J525" s="45"/>
      <c r="K525" s="45"/>
      <c r="L525" s="45">
        <f t="shared" ref="L525:L529" si="191">E525+F525+G525+H525+I525+K525+J525</f>
        <v>72000</v>
      </c>
      <c r="M525" s="95">
        <v>48000</v>
      </c>
      <c r="N525" s="45">
        <f t="shared" ref="N525:N529" si="192">L525-M525</f>
        <v>24000</v>
      </c>
    </row>
    <row r="526" spans="1:14" x14ac:dyDescent="0.25">
      <c r="A526" s="363"/>
      <c r="B526" s="359"/>
      <c r="C526" s="4" t="s">
        <v>60</v>
      </c>
      <c r="D526" s="100">
        <v>12000</v>
      </c>
      <c r="E526" s="45">
        <v>7794</v>
      </c>
      <c r="F526" s="45"/>
      <c r="G526" s="45"/>
      <c r="H526" s="45"/>
      <c r="I526" s="45"/>
      <c r="J526" s="45"/>
      <c r="K526" s="45">
        <v>45669</v>
      </c>
      <c r="L526" s="45">
        <f t="shared" si="191"/>
        <v>53463</v>
      </c>
      <c r="M526" s="95">
        <v>6000</v>
      </c>
      <c r="N526" s="45">
        <f t="shared" si="192"/>
        <v>47463</v>
      </c>
    </row>
    <row r="527" spans="1:14" x14ac:dyDescent="0.25">
      <c r="A527" s="363"/>
      <c r="B527" s="359"/>
      <c r="C527" s="92" t="s">
        <v>67</v>
      </c>
      <c r="D527" s="106">
        <v>0</v>
      </c>
      <c r="E527" s="45">
        <v>4000</v>
      </c>
      <c r="F527" s="45"/>
      <c r="G527" s="45"/>
      <c r="H527" s="45"/>
      <c r="I527" s="45"/>
      <c r="J527" s="45"/>
      <c r="K527" s="45"/>
      <c r="L527" s="45">
        <f t="shared" si="191"/>
        <v>4000</v>
      </c>
      <c r="M527" s="95">
        <v>4000</v>
      </c>
      <c r="N527" s="45">
        <f t="shared" si="192"/>
        <v>0</v>
      </c>
    </row>
    <row r="528" spans="1:14" x14ac:dyDescent="0.25">
      <c r="A528" s="363"/>
      <c r="B528" s="359"/>
      <c r="C528" s="4" t="s">
        <v>61</v>
      </c>
      <c r="D528" s="100">
        <v>0</v>
      </c>
      <c r="E528" s="45">
        <v>8000</v>
      </c>
      <c r="F528" s="45"/>
      <c r="G528" s="45"/>
      <c r="H528" s="45"/>
      <c r="I528" s="45"/>
      <c r="J528" s="45"/>
      <c r="K528" s="45"/>
      <c r="L528" s="45">
        <f t="shared" si="191"/>
        <v>8000</v>
      </c>
      <c r="M528" s="95">
        <v>4000</v>
      </c>
      <c r="N528" s="45">
        <f t="shared" si="192"/>
        <v>4000</v>
      </c>
    </row>
    <row r="529" spans="1:14" x14ac:dyDescent="0.25">
      <c r="A529" s="363"/>
      <c r="B529" s="359"/>
      <c r="C529" s="4" t="s">
        <v>48</v>
      </c>
      <c r="D529" s="100">
        <v>22680</v>
      </c>
      <c r="E529" s="45">
        <v>22680</v>
      </c>
      <c r="F529" s="45"/>
      <c r="G529" s="45"/>
      <c r="H529" s="45"/>
      <c r="I529" s="45"/>
      <c r="J529" s="45"/>
      <c r="K529" s="45">
        <v>12331</v>
      </c>
      <c r="L529" s="45">
        <f t="shared" si="191"/>
        <v>35011</v>
      </c>
      <c r="M529" s="95">
        <v>16740</v>
      </c>
      <c r="N529" s="45">
        <f t="shared" si="192"/>
        <v>18271</v>
      </c>
    </row>
    <row r="530" spans="1:14" x14ac:dyDescent="0.25">
      <c r="A530" s="363"/>
      <c r="B530" s="359"/>
      <c r="C530" s="18" t="s">
        <v>49</v>
      </c>
      <c r="D530" s="108">
        <f>SUM(D525:D529)</f>
        <v>106680</v>
      </c>
      <c r="E530" s="108">
        <f>SUM(E525:E529)</f>
        <v>114474</v>
      </c>
      <c r="F530" s="51">
        <f t="shared" ref="F530:N530" si="193">SUM(F525:F529)</f>
        <v>0</v>
      </c>
      <c r="G530" s="51">
        <f t="shared" si="193"/>
        <v>0</v>
      </c>
      <c r="H530" s="51">
        <f t="shared" si="193"/>
        <v>0</v>
      </c>
      <c r="I530" s="51">
        <f t="shared" si="193"/>
        <v>0</v>
      </c>
      <c r="J530" s="51">
        <f t="shared" si="193"/>
        <v>0</v>
      </c>
      <c r="K530" s="51">
        <f t="shared" si="193"/>
        <v>58000</v>
      </c>
      <c r="L530" s="51">
        <f t="shared" si="193"/>
        <v>172474</v>
      </c>
      <c r="M530" s="185">
        <f t="shared" si="193"/>
        <v>78740</v>
      </c>
      <c r="N530" s="83">
        <f t="shared" si="193"/>
        <v>93734</v>
      </c>
    </row>
    <row r="531" spans="1:14" x14ac:dyDescent="0.25">
      <c r="A531" s="355" t="s">
        <v>100</v>
      </c>
      <c r="B531" s="357" t="s">
        <v>21</v>
      </c>
      <c r="C531" s="4" t="s">
        <v>43</v>
      </c>
      <c r="D531" s="100">
        <v>622548</v>
      </c>
      <c r="E531" s="45">
        <v>622548</v>
      </c>
      <c r="F531" s="45"/>
      <c r="G531" s="45"/>
      <c r="H531" s="45"/>
      <c r="I531" s="45"/>
      <c r="J531" s="45"/>
      <c r="K531" s="45"/>
      <c r="L531" s="45">
        <f t="shared" ref="L531:L534" si="194">E531+F531+G531+H531+I531+K531+J531</f>
        <v>622548</v>
      </c>
      <c r="M531" s="95">
        <v>466912</v>
      </c>
      <c r="N531" s="45">
        <f t="shared" ref="N531:N534" si="195">L531-M531</f>
        <v>155636</v>
      </c>
    </row>
    <row r="532" spans="1:14" x14ac:dyDescent="0.25">
      <c r="A532" s="356"/>
      <c r="B532" s="358"/>
      <c r="C532" s="4" t="s">
        <v>45</v>
      </c>
      <c r="D532" s="100">
        <v>116209</v>
      </c>
      <c r="E532" s="45">
        <v>116209</v>
      </c>
      <c r="F532" s="45"/>
      <c r="G532" s="45"/>
      <c r="H532" s="45"/>
      <c r="I532" s="45"/>
      <c r="J532" s="45"/>
      <c r="K532" s="45"/>
      <c r="L532" s="45">
        <f t="shared" si="194"/>
        <v>116209</v>
      </c>
      <c r="M532" s="95">
        <v>88971</v>
      </c>
      <c r="N532" s="45">
        <f t="shared" si="195"/>
        <v>27238</v>
      </c>
    </row>
    <row r="533" spans="1:14" x14ac:dyDescent="0.25">
      <c r="A533" s="355" t="s">
        <v>101</v>
      </c>
      <c r="B533" s="357" t="s">
        <v>21</v>
      </c>
      <c r="C533" s="4" t="s">
        <v>54</v>
      </c>
      <c r="D533" s="100">
        <v>111600</v>
      </c>
      <c r="E533" s="45">
        <v>111600</v>
      </c>
      <c r="F533" s="45"/>
      <c r="G533" s="45"/>
      <c r="H533" s="45"/>
      <c r="I533" s="45"/>
      <c r="J533" s="45"/>
      <c r="K533" s="45"/>
      <c r="L533" s="45">
        <f t="shared" si="194"/>
        <v>111600</v>
      </c>
      <c r="M533" s="95">
        <v>51700</v>
      </c>
      <c r="N533" s="45">
        <f t="shared" si="195"/>
        <v>59900</v>
      </c>
    </row>
    <row r="534" spans="1:14" x14ac:dyDescent="0.25">
      <c r="A534" s="356"/>
      <c r="B534" s="358"/>
      <c r="C534" s="4" t="s">
        <v>45</v>
      </c>
      <c r="D534" s="100">
        <v>20832</v>
      </c>
      <c r="E534" s="45">
        <v>20832</v>
      </c>
      <c r="F534" s="45"/>
      <c r="G534" s="45"/>
      <c r="H534" s="45"/>
      <c r="I534" s="45"/>
      <c r="J534" s="45"/>
      <c r="K534" s="45"/>
      <c r="L534" s="45">
        <f t="shared" si="194"/>
        <v>20832</v>
      </c>
      <c r="M534" s="95">
        <v>9870</v>
      </c>
      <c r="N534" s="45">
        <f t="shared" si="195"/>
        <v>10962</v>
      </c>
    </row>
    <row r="535" spans="1:14" x14ac:dyDescent="0.25">
      <c r="A535" s="472" t="s">
        <v>158</v>
      </c>
      <c r="B535" s="473"/>
      <c r="C535" s="474"/>
      <c r="D535" s="224">
        <f>SUM(D503+D509+D510+D521+D524+D530+D531+D532+D533+D534)</f>
        <v>7391469</v>
      </c>
      <c r="E535" s="224">
        <f>SUM(E503+E509+E510+E521+E524+E530+E531+E532+E533+E534)</f>
        <v>7391469</v>
      </c>
      <c r="F535" s="228">
        <f t="shared" ref="F535:N535" si="196">SUM(F534,F533,F532,F531,F530,F524,F521,F510,F509,F503)</f>
        <v>0</v>
      </c>
      <c r="G535" s="228">
        <f t="shared" si="196"/>
        <v>342256</v>
      </c>
      <c r="H535" s="228">
        <f t="shared" si="196"/>
        <v>0</v>
      </c>
      <c r="I535" s="228">
        <f t="shared" si="196"/>
        <v>0</v>
      </c>
      <c r="J535" s="228">
        <f t="shared" si="196"/>
        <v>0</v>
      </c>
      <c r="K535" s="228">
        <f t="shared" si="196"/>
        <v>75000</v>
      </c>
      <c r="L535" s="228">
        <f t="shared" si="196"/>
        <v>7808725</v>
      </c>
      <c r="M535" s="229">
        <f>SUM(M534,M533,M532,M531,M530,M524,M521,M510,M509,M503)</f>
        <v>5350728</v>
      </c>
      <c r="N535" s="230">
        <f t="shared" si="196"/>
        <v>2457997</v>
      </c>
    </row>
    <row r="536" spans="1:14" x14ac:dyDescent="0.25">
      <c r="A536" s="355" t="s">
        <v>79</v>
      </c>
      <c r="B536" s="5" t="s">
        <v>9</v>
      </c>
      <c r="C536" s="4" t="s">
        <v>70</v>
      </c>
      <c r="D536" s="100">
        <v>0</v>
      </c>
      <c r="E536" s="45">
        <v>0</v>
      </c>
      <c r="F536" s="45"/>
      <c r="G536" s="45"/>
      <c r="H536" s="45"/>
      <c r="I536" s="45"/>
      <c r="J536" s="45"/>
      <c r="K536" s="45"/>
      <c r="L536" s="45">
        <f t="shared" ref="L536:L538" si="197">E536+F536+G536+H536+I536+K536+J536</f>
        <v>0</v>
      </c>
      <c r="M536" s="95">
        <v>0</v>
      </c>
      <c r="N536" s="45">
        <f t="shared" ref="N536:N538" si="198">L536-M536</f>
        <v>0</v>
      </c>
    </row>
    <row r="537" spans="1:14" x14ac:dyDescent="0.25">
      <c r="A537" s="365"/>
      <c r="B537" s="359" t="s">
        <v>42</v>
      </c>
      <c r="C537" s="4" t="s">
        <v>43</v>
      </c>
      <c r="D537" s="100">
        <v>0</v>
      </c>
      <c r="E537" s="45">
        <v>0</v>
      </c>
      <c r="F537" s="45"/>
      <c r="G537" s="45"/>
      <c r="H537" s="45"/>
      <c r="I537" s="45"/>
      <c r="J537" s="45"/>
      <c r="K537" s="45"/>
      <c r="L537" s="45">
        <f t="shared" si="197"/>
        <v>0</v>
      </c>
      <c r="M537" s="95">
        <v>0</v>
      </c>
      <c r="N537" s="45">
        <f t="shared" si="198"/>
        <v>0</v>
      </c>
    </row>
    <row r="538" spans="1:14" x14ac:dyDescent="0.25">
      <c r="A538" s="365"/>
      <c r="B538" s="359"/>
      <c r="C538" s="4" t="s">
        <v>54</v>
      </c>
      <c r="D538" s="100">
        <v>0</v>
      </c>
      <c r="E538" s="45">
        <v>0</v>
      </c>
      <c r="F538" s="45"/>
      <c r="G538" s="45"/>
      <c r="H538" s="45"/>
      <c r="I538" s="45"/>
      <c r="J538" s="45"/>
      <c r="K538" s="45"/>
      <c r="L538" s="45">
        <f t="shared" si="197"/>
        <v>0</v>
      </c>
      <c r="M538" s="95">
        <v>0</v>
      </c>
      <c r="N538" s="45">
        <f t="shared" si="198"/>
        <v>0</v>
      </c>
    </row>
    <row r="539" spans="1:14" x14ac:dyDescent="0.25">
      <c r="A539" s="365"/>
      <c r="B539" s="359"/>
      <c r="C539" s="18" t="s">
        <v>44</v>
      </c>
      <c r="D539" s="108">
        <f>SUM(D537:D538)</f>
        <v>0</v>
      </c>
      <c r="E539" s="108">
        <f>SUM(E537:E538)</f>
        <v>0</v>
      </c>
      <c r="F539" s="51">
        <f t="shared" ref="F539:N539" si="199">SUM(F537:F538)</f>
        <v>0</v>
      </c>
      <c r="G539" s="51">
        <f t="shared" si="199"/>
        <v>0</v>
      </c>
      <c r="H539" s="51">
        <f t="shared" si="199"/>
        <v>0</v>
      </c>
      <c r="I539" s="51">
        <f t="shared" si="199"/>
        <v>0</v>
      </c>
      <c r="J539" s="51">
        <f t="shared" si="199"/>
        <v>0</v>
      </c>
      <c r="K539" s="51">
        <f t="shared" si="199"/>
        <v>0</v>
      </c>
      <c r="L539" s="51">
        <f t="shared" si="199"/>
        <v>0</v>
      </c>
      <c r="M539" s="185">
        <f t="shared" si="199"/>
        <v>0</v>
      </c>
      <c r="N539" s="83">
        <f t="shared" si="199"/>
        <v>0</v>
      </c>
    </row>
    <row r="540" spans="1:14" x14ac:dyDescent="0.25">
      <c r="A540" s="365"/>
      <c r="B540" s="359"/>
      <c r="C540" s="220" t="s">
        <v>45</v>
      </c>
      <c r="D540" s="219">
        <v>0</v>
      </c>
      <c r="E540" s="215">
        <v>0</v>
      </c>
      <c r="F540" s="215"/>
      <c r="G540" s="215"/>
      <c r="H540" s="215"/>
      <c r="I540" s="215"/>
      <c r="J540" s="215"/>
      <c r="K540" s="215"/>
      <c r="L540" s="216">
        <f t="shared" ref="L540" si="200">E540+F540+G540+H540+I540+K540</f>
        <v>0</v>
      </c>
      <c r="M540" s="217">
        <v>0</v>
      </c>
      <c r="N540" s="216">
        <f t="shared" ref="N540:N545" si="201">L540-M540</f>
        <v>0</v>
      </c>
    </row>
    <row r="541" spans="1:14" x14ac:dyDescent="0.25">
      <c r="A541" s="365"/>
      <c r="B541" s="357" t="s">
        <v>21</v>
      </c>
      <c r="C541" s="4" t="s">
        <v>43</v>
      </c>
      <c r="D541" s="100">
        <v>4885252</v>
      </c>
      <c r="E541" s="45">
        <v>4876169</v>
      </c>
      <c r="F541" s="45"/>
      <c r="G541" s="45">
        <v>372268</v>
      </c>
      <c r="H541" s="45"/>
      <c r="I541" s="45"/>
      <c r="J541" s="45"/>
      <c r="K541" s="45"/>
      <c r="L541" s="45">
        <f t="shared" ref="L541:L545" si="202">E541+F541+G541+H541+I541+K541+J541</f>
        <v>5248437</v>
      </c>
      <c r="M541" s="95">
        <v>3607185</v>
      </c>
      <c r="N541" s="45">
        <f t="shared" si="201"/>
        <v>1641252</v>
      </c>
    </row>
    <row r="542" spans="1:14" x14ac:dyDescent="0.25">
      <c r="A542" s="365"/>
      <c r="B542" s="364"/>
      <c r="C542" s="4" t="s">
        <v>50</v>
      </c>
      <c r="D542" s="100">
        <v>200000</v>
      </c>
      <c r="E542" s="45">
        <v>200000</v>
      </c>
      <c r="F542" s="45"/>
      <c r="G542" s="45"/>
      <c r="H542" s="45"/>
      <c r="I542" s="45"/>
      <c r="J542" s="45"/>
      <c r="K542" s="45"/>
      <c r="L542" s="45">
        <f t="shared" si="202"/>
        <v>200000</v>
      </c>
      <c r="M542" s="95">
        <v>100000</v>
      </c>
      <c r="N542" s="45">
        <f t="shared" si="201"/>
        <v>100000</v>
      </c>
    </row>
    <row r="543" spans="1:14" x14ac:dyDescent="0.25">
      <c r="A543" s="365"/>
      <c r="B543" s="364"/>
      <c r="C543" s="4" t="s">
        <v>51</v>
      </c>
      <c r="D543" s="100">
        <v>10000</v>
      </c>
      <c r="E543" s="45">
        <v>10000</v>
      </c>
      <c r="F543" s="45"/>
      <c r="G543" s="45"/>
      <c r="H543" s="45"/>
      <c r="I543" s="45"/>
      <c r="J543" s="45"/>
      <c r="K543" s="45"/>
      <c r="L543" s="45">
        <f t="shared" si="202"/>
        <v>10000</v>
      </c>
      <c r="M543" s="95">
        <v>0</v>
      </c>
      <c r="N543" s="45">
        <f t="shared" si="201"/>
        <v>10000</v>
      </c>
    </row>
    <row r="544" spans="1:14" x14ac:dyDescent="0.25">
      <c r="A544" s="365"/>
      <c r="B544" s="364"/>
      <c r="C544" s="4" t="s">
        <v>53</v>
      </c>
      <c r="D544" s="100">
        <v>24000</v>
      </c>
      <c r="E544" s="45">
        <v>24000</v>
      </c>
      <c r="F544" s="45"/>
      <c r="G544" s="45"/>
      <c r="H544" s="45"/>
      <c r="I544" s="45"/>
      <c r="J544" s="45"/>
      <c r="K544" s="45"/>
      <c r="L544" s="45">
        <f t="shared" si="202"/>
        <v>24000</v>
      </c>
      <c r="M544" s="95">
        <v>12000</v>
      </c>
      <c r="N544" s="45">
        <f t="shared" si="201"/>
        <v>12000</v>
      </c>
    </row>
    <row r="545" spans="1:14" x14ac:dyDescent="0.25">
      <c r="A545" s="365"/>
      <c r="B545" s="364"/>
      <c r="C545" s="4" t="s">
        <v>54</v>
      </c>
      <c r="D545" s="100">
        <v>0</v>
      </c>
      <c r="E545" s="45">
        <v>9083</v>
      </c>
      <c r="F545" s="45"/>
      <c r="G545" s="45"/>
      <c r="H545" s="45"/>
      <c r="I545" s="45"/>
      <c r="J545" s="45"/>
      <c r="K545" s="45"/>
      <c r="L545" s="45">
        <f t="shared" si="202"/>
        <v>9083</v>
      </c>
      <c r="M545" s="95">
        <v>9083</v>
      </c>
      <c r="N545" s="45">
        <f t="shared" si="201"/>
        <v>0</v>
      </c>
    </row>
    <row r="546" spans="1:14" x14ac:dyDescent="0.25">
      <c r="A546" s="365"/>
      <c r="B546" s="364"/>
      <c r="C546" s="18" t="s">
        <v>44</v>
      </c>
      <c r="D546" s="108">
        <f>SUM(D541:D545)</f>
        <v>5119252</v>
      </c>
      <c r="E546" s="108">
        <f>SUM(E541:E545)</f>
        <v>5119252</v>
      </c>
      <c r="F546" s="51">
        <f t="shared" ref="F546:N546" si="203">SUM(F541:F545)</f>
        <v>0</v>
      </c>
      <c r="G546" s="51">
        <f t="shared" si="203"/>
        <v>372268</v>
      </c>
      <c r="H546" s="51">
        <f t="shared" si="203"/>
        <v>0</v>
      </c>
      <c r="I546" s="51">
        <f t="shared" si="203"/>
        <v>0</v>
      </c>
      <c r="J546" s="51">
        <f t="shared" si="203"/>
        <v>0</v>
      </c>
      <c r="K546" s="51">
        <f t="shared" si="203"/>
        <v>0</v>
      </c>
      <c r="L546" s="51">
        <f t="shared" si="203"/>
        <v>5491520</v>
      </c>
      <c r="M546" s="185">
        <f t="shared" si="203"/>
        <v>3728268</v>
      </c>
      <c r="N546" s="83">
        <f t="shared" si="203"/>
        <v>1763252</v>
      </c>
    </row>
    <row r="547" spans="1:14" x14ac:dyDescent="0.25">
      <c r="A547" s="365"/>
      <c r="B547" s="364"/>
      <c r="C547" s="220" t="s">
        <v>45</v>
      </c>
      <c r="D547" s="219">
        <v>985842</v>
      </c>
      <c r="E547" s="215">
        <v>985842</v>
      </c>
      <c r="F547" s="215"/>
      <c r="G547" s="215">
        <v>72592</v>
      </c>
      <c r="H547" s="215"/>
      <c r="I547" s="215"/>
      <c r="J547" s="215"/>
      <c r="K547" s="215"/>
      <c r="L547" s="216">
        <f t="shared" ref="L547" si="204">E547+F547+G547+H547+I547+K547</f>
        <v>1058434</v>
      </c>
      <c r="M547" s="217">
        <v>686294</v>
      </c>
      <c r="N547" s="216">
        <f t="shared" ref="N547:N557" si="205">L547-M547</f>
        <v>372140</v>
      </c>
    </row>
    <row r="548" spans="1:14" x14ac:dyDescent="0.25">
      <c r="A548" s="365"/>
      <c r="B548" s="364"/>
      <c r="C548" s="4" t="s">
        <v>46</v>
      </c>
      <c r="D548" s="100">
        <v>40000</v>
      </c>
      <c r="E548" s="45">
        <v>40000</v>
      </c>
      <c r="F548" s="45"/>
      <c r="G548" s="45"/>
      <c r="H548" s="45"/>
      <c r="I548" s="45"/>
      <c r="J548" s="45"/>
      <c r="K548" s="45"/>
      <c r="L548" s="45">
        <f t="shared" ref="L548:L557" si="206">E548+F548+G548+H548+I548+K548+J548</f>
        <v>40000</v>
      </c>
      <c r="M548" s="95">
        <v>0</v>
      </c>
      <c r="N548" s="45">
        <f t="shared" si="205"/>
        <v>40000</v>
      </c>
    </row>
    <row r="549" spans="1:14" x14ac:dyDescent="0.25">
      <c r="A549" s="365"/>
      <c r="B549" s="364"/>
      <c r="C549" s="4" t="s">
        <v>56</v>
      </c>
      <c r="D549" s="100">
        <v>65000</v>
      </c>
      <c r="E549" s="45">
        <v>49153</v>
      </c>
      <c r="F549" s="45"/>
      <c r="G549" s="45"/>
      <c r="H549" s="45"/>
      <c r="I549" s="45"/>
      <c r="J549" s="45"/>
      <c r="K549" s="45"/>
      <c r="L549" s="45">
        <f t="shared" si="206"/>
        <v>49153</v>
      </c>
      <c r="M549" s="95">
        <v>37518</v>
      </c>
      <c r="N549" s="45">
        <f t="shared" si="205"/>
        <v>11635</v>
      </c>
    </row>
    <row r="550" spans="1:14" x14ac:dyDescent="0.25">
      <c r="A550" s="365"/>
      <c r="B550" s="364"/>
      <c r="C550" s="92" t="s">
        <v>58</v>
      </c>
      <c r="D550" s="106">
        <v>0</v>
      </c>
      <c r="E550" s="45">
        <v>1641</v>
      </c>
      <c r="F550" s="45"/>
      <c r="G550" s="45"/>
      <c r="H550" s="45"/>
      <c r="I550" s="45"/>
      <c r="J550" s="45"/>
      <c r="K550" s="45"/>
      <c r="L550" s="45">
        <f t="shared" si="206"/>
        <v>1641</v>
      </c>
      <c r="M550" s="95">
        <v>1641</v>
      </c>
      <c r="N550" s="95">
        <f t="shared" si="205"/>
        <v>0</v>
      </c>
    </row>
    <row r="551" spans="1:14" x14ac:dyDescent="0.25">
      <c r="A551" s="365"/>
      <c r="B551" s="364"/>
      <c r="C551" s="4" t="s">
        <v>59</v>
      </c>
      <c r="D551" s="100">
        <v>50000</v>
      </c>
      <c r="E551" s="45">
        <v>50000</v>
      </c>
      <c r="F551" s="45"/>
      <c r="G551" s="45"/>
      <c r="H551" s="45"/>
      <c r="I551" s="45"/>
      <c r="J551" s="45"/>
      <c r="K551" s="45"/>
      <c r="L551" s="45">
        <f t="shared" si="206"/>
        <v>50000</v>
      </c>
      <c r="M551" s="95">
        <v>34294</v>
      </c>
      <c r="N551" s="45">
        <f t="shared" si="205"/>
        <v>15706</v>
      </c>
    </row>
    <row r="552" spans="1:14" x14ac:dyDescent="0.25">
      <c r="A552" s="365"/>
      <c r="B552" s="364"/>
      <c r="C552" s="4" t="s">
        <v>65</v>
      </c>
      <c r="D552" s="100">
        <v>0</v>
      </c>
      <c r="E552" s="45">
        <v>0</v>
      </c>
      <c r="F552" s="45"/>
      <c r="G552" s="45"/>
      <c r="H552" s="45"/>
      <c r="I552" s="45"/>
      <c r="J552" s="45"/>
      <c r="K552" s="45"/>
      <c r="L552" s="45">
        <f t="shared" si="206"/>
        <v>0</v>
      </c>
      <c r="M552" s="94">
        <v>0</v>
      </c>
      <c r="N552" s="45">
        <f t="shared" si="205"/>
        <v>0</v>
      </c>
    </row>
    <row r="553" spans="1:14" x14ac:dyDescent="0.25">
      <c r="A553" s="365"/>
      <c r="B553" s="364"/>
      <c r="C553" s="4" t="s">
        <v>47</v>
      </c>
      <c r="D553" s="100">
        <v>16800</v>
      </c>
      <c r="E553" s="45">
        <v>16800</v>
      </c>
      <c r="F553" s="45"/>
      <c r="G553" s="45"/>
      <c r="H553" s="45"/>
      <c r="I553" s="45"/>
      <c r="J553" s="45"/>
      <c r="K553" s="45"/>
      <c r="L553" s="45">
        <f t="shared" si="206"/>
        <v>16800</v>
      </c>
      <c r="M553" s="95">
        <v>8400</v>
      </c>
      <c r="N553" s="45">
        <f t="shared" si="205"/>
        <v>8400</v>
      </c>
    </row>
    <row r="554" spans="1:14" x14ac:dyDescent="0.25">
      <c r="A554" s="365"/>
      <c r="B554" s="364"/>
      <c r="C554" s="4" t="s">
        <v>61</v>
      </c>
      <c r="D554" s="100">
        <v>0</v>
      </c>
      <c r="E554" s="45">
        <v>206</v>
      </c>
      <c r="F554" s="45"/>
      <c r="G554" s="45"/>
      <c r="H554" s="45"/>
      <c r="I554" s="45"/>
      <c r="J554" s="45"/>
      <c r="K554" s="45">
        <v>7874</v>
      </c>
      <c r="L554" s="45">
        <f t="shared" si="206"/>
        <v>8080</v>
      </c>
      <c r="M554" s="95">
        <v>206</v>
      </c>
      <c r="N554" s="45">
        <f t="shared" si="205"/>
        <v>7874</v>
      </c>
    </row>
    <row r="555" spans="1:14" x14ac:dyDescent="0.25">
      <c r="A555" s="365"/>
      <c r="B555" s="364"/>
      <c r="C555" s="4" t="s">
        <v>62</v>
      </c>
      <c r="D555" s="100">
        <v>50910</v>
      </c>
      <c r="E555" s="45">
        <v>50910</v>
      </c>
      <c r="F555" s="45"/>
      <c r="G555" s="45"/>
      <c r="H555" s="45"/>
      <c r="I555" s="45"/>
      <c r="J555" s="45"/>
      <c r="K555" s="45"/>
      <c r="L555" s="45">
        <f t="shared" si="206"/>
        <v>50910</v>
      </c>
      <c r="M555" s="95">
        <v>965</v>
      </c>
      <c r="N555" s="45">
        <f t="shared" si="205"/>
        <v>49945</v>
      </c>
    </row>
    <row r="556" spans="1:14" x14ac:dyDescent="0.25">
      <c r="A556" s="365"/>
      <c r="B556" s="364"/>
      <c r="C556" s="4" t="s">
        <v>48</v>
      </c>
      <c r="D556" s="100">
        <v>26450</v>
      </c>
      <c r="E556" s="45">
        <v>26450</v>
      </c>
      <c r="F556" s="45"/>
      <c r="G556" s="45"/>
      <c r="H556" s="45"/>
      <c r="I556" s="45"/>
      <c r="J556" s="45"/>
      <c r="K556" s="45">
        <v>2126</v>
      </c>
      <c r="L556" s="45">
        <f t="shared" si="206"/>
        <v>28576</v>
      </c>
      <c r="M556" s="95">
        <v>14745</v>
      </c>
      <c r="N556" s="45">
        <f t="shared" si="205"/>
        <v>13831</v>
      </c>
    </row>
    <row r="557" spans="1:14" x14ac:dyDescent="0.25">
      <c r="A557" s="365"/>
      <c r="B557" s="364"/>
      <c r="C557" s="4" t="s">
        <v>63</v>
      </c>
      <c r="D557" s="100">
        <v>257162</v>
      </c>
      <c r="E557" s="45">
        <v>257162</v>
      </c>
      <c r="F557" s="45">
        <v>-30000</v>
      </c>
      <c r="G557" s="45"/>
      <c r="H557" s="45"/>
      <c r="I557" s="45"/>
      <c r="J557" s="45"/>
      <c r="K557" s="45"/>
      <c r="L557" s="45">
        <f t="shared" si="206"/>
        <v>227162</v>
      </c>
      <c r="M557" s="95">
        <v>0</v>
      </c>
      <c r="N557" s="45">
        <f t="shared" si="205"/>
        <v>227162</v>
      </c>
    </row>
    <row r="558" spans="1:14" x14ac:dyDescent="0.25">
      <c r="A558" s="365"/>
      <c r="B558" s="364"/>
      <c r="C558" s="18" t="s">
        <v>49</v>
      </c>
      <c r="D558" s="108">
        <f>SUM(D548:D557)</f>
        <v>506322</v>
      </c>
      <c r="E558" s="108">
        <f>SUM(E548:E557)</f>
        <v>492322</v>
      </c>
      <c r="F558" s="51">
        <f t="shared" ref="F558:N558" si="207">SUM(F548:F557)</f>
        <v>-30000</v>
      </c>
      <c r="G558" s="51">
        <f t="shared" si="207"/>
        <v>0</v>
      </c>
      <c r="H558" s="51">
        <f t="shared" si="207"/>
        <v>0</v>
      </c>
      <c r="I558" s="51">
        <f t="shared" si="207"/>
        <v>0</v>
      </c>
      <c r="J558" s="51">
        <f t="shared" si="207"/>
        <v>0</v>
      </c>
      <c r="K558" s="51">
        <f t="shared" si="207"/>
        <v>10000</v>
      </c>
      <c r="L558" s="51">
        <f t="shared" si="207"/>
        <v>472322</v>
      </c>
      <c r="M558" s="185">
        <f t="shared" si="207"/>
        <v>97769</v>
      </c>
      <c r="N558" s="83">
        <f t="shared" si="207"/>
        <v>374553</v>
      </c>
    </row>
    <row r="559" spans="1:14" x14ac:dyDescent="0.25">
      <c r="A559" s="365"/>
      <c r="B559" s="364"/>
      <c r="C559" s="4" t="s">
        <v>143</v>
      </c>
      <c r="D559" s="100">
        <v>110236</v>
      </c>
      <c r="E559" s="45">
        <v>110236</v>
      </c>
      <c r="F559" s="45"/>
      <c r="G559" s="45"/>
      <c r="H559" s="45"/>
      <c r="I559" s="45"/>
      <c r="J559" s="45"/>
      <c r="K559" s="45"/>
      <c r="L559" s="45">
        <f t="shared" ref="L559:L560" si="208">E559+F559+G559+H559+I559+K559+J559</f>
        <v>110236</v>
      </c>
      <c r="M559" s="95">
        <v>110236</v>
      </c>
      <c r="N559" s="45">
        <f t="shared" ref="N559:N560" si="209">L559-M559</f>
        <v>0</v>
      </c>
    </row>
    <row r="560" spans="1:14" x14ac:dyDescent="0.25">
      <c r="A560" s="365"/>
      <c r="B560" s="364"/>
      <c r="C560" s="4" t="s">
        <v>144</v>
      </c>
      <c r="D560" s="100">
        <v>29764</v>
      </c>
      <c r="E560" s="45">
        <v>29764</v>
      </c>
      <c r="F560" s="45"/>
      <c r="G560" s="45"/>
      <c r="H560" s="45"/>
      <c r="I560" s="45"/>
      <c r="J560" s="45"/>
      <c r="K560" s="45"/>
      <c r="L560" s="45">
        <f t="shared" si="208"/>
        <v>29764</v>
      </c>
      <c r="M560" s="95">
        <v>29764</v>
      </c>
      <c r="N560" s="45">
        <f t="shared" si="209"/>
        <v>0</v>
      </c>
    </row>
    <row r="561" spans="1:14" x14ac:dyDescent="0.25">
      <c r="A561" s="365"/>
      <c r="B561" s="358"/>
      <c r="C561" s="18" t="s">
        <v>145</v>
      </c>
      <c r="D561" s="108">
        <f>SUM(D559:D560)</f>
        <v>140000</v>
      </c>
      <c r="E561" s="108">
        <f>SUM(E559:E560)</f>
        <v>140000</v>
      </c>
      <c r="F561" s="51">
        <f t="shared" ref="F561:N561" si="210">SUM(F559:F560)</f>
        <v>0</v>
      </c>
      <c r="G561" s="51">
        <f t="shared" si="210"/>
        <v>0</v>
      </c>
      <c r="H561" s="51">
        <f t="shared" si="210"/>
        <v>0</v>
      </c>
      <c r="I561" s="51">
        <f t="shared" si="210"/>
        <v>0</v>
      </c>
      <c r="J561" s="51">
        <f t="shared" si="210"/>
        <v>0</v>
      </c>
      <c r="K561" s="51">
        <f t="shared" si="210"/>
        <v>0</v>
      </c>
      <c r="L561" s="51">
        <f t="shared" si="210"/>
        <v>140000</v>
      </c>
      <c r="M561" s="185">
        <f t="shared" si="210"/>
        <v>140000</v>
      </c>
      <c r="N561" s="83">
        <f t="shared" si="210"/>
        <v>0</v>
      </c>
    </row>
    <row r="562" spans="1:14" x14ac:dyDescent="0.25">
      <c r="A562" s="365"/>
      <c r="B562" s="357" t="s">
        <v>24</v>
      </c>
      <c r="C562" s="29" t="s">
        <v>65</v>
      </c>
      <c r="D562" s="111">
        <v>174000</v>
      </c>
      <c r="E562" s="56">
        <v>174000</v>
      </c>
      <c r="F562" s="56"/>
      <c r="G562" s="56"/>
      <c r="H562" s="56"/>
      <c r="I562" s="56"/>
      <c r="J562" s="56"/>
      <c r="K562" s="56"/>
      <c r="L562" s="45">
        <f t="shared" ref="L562:L565" si="211">E562+F562+G562+H562+I562+K562+J562</f>
        <v>174000</v>
      </c>
      <c r="M562" s="189">
        <v>127000</v>
      </c>
      <c r="N562" s="45">
        <f t="shared" ref="N562:N565" si="212">L562-M562</f>
        <v>47000</v>
      </c>
    </row>
    <row r="563" spans="1:14" x14ac:dyDescent="0.25">
      <c r="A563" s="365"/>
      <c r="B563" s="364"/>
      <c r="C563" s="29" t="s">
        <v>60</v>
      </c>
      <c r="D563" s="111">
        <v>12000</v>
      </c>
      <c r="E563" s="56">
        <v>18000</v>
      </c>
      <c r="F563" s="56">
        <v>20000</v>
      </c>
      <c r="G563" s="56"/>
      <c r="H563" s="56"/>
      <c r="I563" s="56"/>
      <c r="J563" s="56"/>
      <c r="K563" s="56"/>
      <c r="L563" s="45">
        <f t="shared" si="211"/>
        <v>38000</v>
      </c>
      <c r="M563" s="189">
        <v>18000</v>
      </c>
      <c r="N563" s="45">
        <f t="shared" si="212"/>
        <v>20000</v>
      </c>
    </row>
    <row r="564" spans="1:14" x14ac:dyDescent="0.25">
      <c r="A564" s="365"/>
      <c r="B564" s="364"/>
      <c r="C564" s="242" t="s">
        <v>61</v>
      </c>
      <c r="D564" s="111">
        <v>0</v>
      </c>
      <c r="E564" s="56">
        <v>8000</v>
      </c>
      <c r="F564" s="56">
        <v>10000</v>
      </c>
      <c r="G564" s="56"/>
      <c r="H564" s="56"/>
      <c r="I564" s="56"/>
      <c r="J564" s="56"/>
      <c r="K564" s="56"/>
      <c r="L564" s="45">
        <f t="shared" si="211"/>
        <v>18000</v>
      </c>
      <c r="M564" s="189">
        <v>8000</v>
      </c>
      <c r="N564" s="45">
        <f t="shared" si="212"/>
        <v>10000</v>
      </c>
    </row>
    <row r="565" spans="1:14" x14ac:dyDescent="0.25">
      <c r="A565" s="365"/>
      <c r="B565" s="364"/>
      <c r="C565" s="29" t="s">
        <v>48</v>
      </c>
      <c r="D565" s="111">
        <v>50220</v>
      </c>
      <c r="E565" s="56">
        <v>50220</v>
      </c>
      <c r="F565" s="56"/>
      <c r="G565" s="56"/>
      <c r="H565" s="56"/>
      <c r="I565" s="56"/>
      <c r="J565" s="56"/>
      <c r="K565" s="56"/>
      <c r="L565" s="45">
        <f t="shared" si="211"/>
        <v>50220</v>
      </c>
      <c r="M565" s="189">
        <v>41310</v>
      </c>
      <c r="N565" s="45">
        <f t="shared" si="212"/>
        <v>8910</v>
      </c>
    </row>
    <row r="566" spans="1:14" x14ac:dyDescent="0.25">
      <c r="A566" s="356"/>
      <c r="B566" s="358"/>
      <c r="C566" s="18" t="s">
        <v>49</v>
      </c>
      <c r="D566" s="108">
        <f>SUM(D562:D565)</f>
        <v>236220</v>
      </c>
      <c r="E566" s="108">
        <f>SUM(E562:E565)</f>
        <v>250220</v>
      </c>
      <c r="F566" s="51">
        <f t="shared" ref="F566:N566" si="213">SUM(F562:F565)</f>
        <v>30000</v>
      </c>
      <c r="G566" s="51">
        <f t="shared" si="213"/>
        <v>0</v>
      </c>
      <c r="H566" s="51">
        <f t="shared" si="213"/>
        <v>0</v>
      </c>
      <c r="I566" s="51">
        <f t="shared" si="213"/>
        <v>0</v>
      </c>
      <c r="J566" s="51">
        <f t="shared" si="213"/>
        <v>0</v>
      </c>
      <c r="K566" s="51">
        <f t="shared" si="213"/>
        <v>0</v>
      </c>
      <c r="L566" s="51">
        <f t="shared" si="213"/>
        <v>280220</v>
      </c>
      <c r="M566" s="185">
        <f t="shared" si="213"/>
        <v>194310</v>
      </c>
      <c r="N566" s="83">
        <f t="shared" si="213"/>
        <v>85910</v>
      </c>
    </row>
    <row r="567" spans="1:14" x14ac:dyDescent="0.25">
      <c r="A567" s="355" t="s">
        <v>102</v>
      </c>
      <c r="B567" s="357" t="s">
        <v>21</v>
      </c>
      <c r="C567" s="4" t="s">
        <v>43</v>
      </c>
      <c r="D567" s="100">
        <v>174800</v>
      </c>
      <c r="E567" s="45">
        <v>174800</v>
      </c>
      <c r="F567" s="45"/>
      <c r="G567" s="45"/>
      <c r="H567" s="45"/>
      <c r="I567" s="45"/>
      <c r="J567" s="45"/>
      <c r="K567" s="45"/>
      <c r="L567" s="45">
        <f t="shared" ref="L567:L570" si="214">E567+F567+G567+H567+I567+K567+J567</f>
        <v>174800</v>
      </c>
      <c r="M567" s="95">
        <v>131000</v>
      </c>
      <c r="N567" s="45">
        <f t="shared" ref="N567:N570" si="215">L567-M567</f>
        <v>43800</v>
      </c>
    </row>
    <row r="568" spans="1:14" x14ac:dyDescent="0.25">
      <c r="A568" s="356"/>
      <c r="B568" s="358"/>
      <c r="C568" s="4" t="s">
        <v>45</v>
      </c>
      <c r="D568" s="100">
        <v>32626</v>
      </c>
      <c r="E568" s="45">
        <v>32626</v>
      </c>
      <c r="F568" s="45"/>
      <c r="G568" s="45"/>
      <c r="H568" s="45"/>
      <c r="I568" s="45"/>
      <c r="J568" s="45"/>
      <c r="K568" s="45"/>
      <c r="L568" s="45">
        <f t="shared" si="214"/>
        <v>32626</v>
      </c>
      <c r="M568" s="95">
        <v>23382</v>
      </c>
      <c r="N568" s="45">
        <f t="shared" si="215"/>
        <v>9244</v>
      </c>
    </row>
    <row r="569" spans="1:14" x14ac:dyDescent="0.25">
      <c r="A569" s="355" t="s">
        <v>103</v>
      </c>
      <c r="B569" s="357" t="s">
        <v>21</v>
      </c>
      <c r="C569" s="4" t="s">
        <v>54</v>
      </c>
      <c r="D569" s="100">
        <v>38400</v>
      </c>
      <c r="E569" s="45">
        <v>38400</v>
      </c>
      <c r="F569" s="45"/>
      <c r="G569" s="45"/>
      <c r="H569" s="45"/>
      <c r="I569" s="45"/>
      <c r="J569" s="45"/>
      <c r="K569" s="45"/>
      <c r="L569" s="45">
        <f t="shared" si="214"/>
        <v>38400</v>
      </c>
      <c r="M569" s="95">
        <v>21600</v>
      </c>
      <c r="N569" s="45">
        <f t="shared" si="215"/>
        <v>16800</v>
      </c>
    </row>
    <row r="570" spans="1:14" x14ac:dyDescent="0.25">
      <c r="A570" s="356"/>
      <c r="B570" s="358"/>
      <c r="C570" s="4" t="s">
        <v>45</v>
      </c>
      <c r="D570" s="100">
        <v>7168</v>
      </c>
      <c r="E570" s="45">
        <v>7168</v>
      </c>
      <c r="F570" s="45"/>
      <c r="G570" s="45"/>
      <c r="H570" s="45"/>
      <c r="I570" s="45"/>
      <c r="J570" s="45"/>
      <c r="K570" s="45"/>
      <c r="L570" s="45">
        <f t="shared" si="214"/>
        <v>7168</v>
      </c>
      <c r="M570" s="95">
        <v>3493</v>
      </c>
      <c r="N570" s="45">
        <f t="shared" si="215"/>
        <v>3675</v>
      </c>
    </row>
    <row r="571" spans="1:14" x14ac:dyDescent="0.25">
      <c r="A571" s="472" t="s">
        <v>159</v>
      </c>
      <c r="B571" s="473"/>
      <c r="C571" s="474"/>
      <c r="D571" s="224">
        <f>SUM(D536+D539+D540+D546+D547+D558+D561+D566+D567+D568+D569+D570)</f>
        <v>7240630</v>
      </c>
      <c r="E571" s="224">
        <f>SUM(E536+E539+E540+E546+E547+E558+E561+E566+E567+E568+E569+E570)</f>
        <v>7240630</v>
      </c>
      <c r="F571" s="228">
        <f t="shared" ref="F571:N571" si="216">SUM(F536,F539,F540,F546,F547,F558,F561,F567,F568,F569,F570,F566)</f>
        <v>0</v>
      </c>
      <c r="G571" s="228">
        <f t="shared" si="216"/>
        <v>444860</v>
      </c>
      <c r="H571" s="228">
        <f t="shared" si="216"/>
        <v>0</v>
      </c>
      <c r="I571" s="228">
        <f t="shared" si="216"/>
        <v>0</v>
      </c>
      <c r="J571" s="228">
        <f t="shared" si="216"/>
        <v>0</v>
      </c>
      <c r="K571" s="228">
        <f t="shared" si="216"/>
        <v>10000</v>
      </c>
      <c r="L571" s="228">
        <f t="shared" si="216"/>
        <v>7695490</v>
      </c>
      <c r="M571" s="229">
        <f>SUM(M536,M539,M540,M546,M547,M558,M561,M567,M568,M569,M570,M566)</f>
        <v>5026116</v>
      </c>
      <c r="N571" s="230">
        <f t="shared" si="216"/>
        <v>2669374</v>
      </c>
    </row>
    <row r="572" spans="1:14" x14ac:dyDescent="0.25">
      <c r="A572" s="363" t="s">
        <v>80</v>
      </c>
      <c r="B572" s="357" t="s">
        <v>42</v>
      </c>
      <c r="C572" s="92" t="s">
        <v>52</v>
      </c>
      <c r="D572" s="106">
        <v>0</v>
      </c>
      <c r="E572" s="45">
        <v>41580</v>
      </c>
      <c r="F572" s="45">
        <v>5940</v>
      </c>
      <c r="G572" s="45"/>
      <c r="H572" s="45"/>
      <c r="I572" s="45"/>
      <c r="J572" s="45"/>
      <c r="K572" s="45"/>
      <c r="L572" s="45">
        <f t="shared" ref="L572:L574" si="217">E572+F572+G572+H572+I572+K572+J572</f>
        <v>47520</v>
      </c>
      <c r="M572" s="95">
        <v>47520</v>
      </c>
      <c r="N572" s="94">
        <f t="shared" ref="N572:N574" si="218">L572-M572</f>
        <v>0</v>
      </c>
    </row>
    <row r="573" spans="1:14" x14ac:dyDescent="0.25">
      <c r="A573" s="363"/>
      <c r="B573" s="364"/>
      <c r="C573" s="4" t="s">
        <v>43</v>
      </c>
      <c r="D573" s="100">
        <v>978360</v>
      </c>
      <c r="E573" s="45">
        <v>960540</v>
      </c>
      <c r="F573" s="45"/>
      <c r="G573" s="45"/>
      <c r="H573" s="45"/>
      <c r="I573" s="45">
        <v>81530</v>
      </c>
      <c r="J573" s="45"/>
      <c r="K573" s="45"/>
      <c r="L573" s="45">
        <f t="shared" si="217"/>
        <v>1042070</v>
      </c>
      <c r="M573" s="95">
        <v>714358</v>
      </c>
      <c r="N573" s="45">
        <f t="shared" si="218"/>
        <v>327712</v>
      </c>
    </row>
    <row r="574" spans="1:14" x14ac:dyDescent="0.25">
      <c r="A574" s="363"/>
      <c r="B574" s="364"/>
      <c r="C574" s="4" t="s">
        <v>54</v>
      </c>
      <c r="D574" s="100">
        <v>71280</v>
      </c>
      <c r="E574" s="45">
        <v>54431</v>
      </c>
      <c r="F574" s="45"/>
      <c r="G574" s="45"/>
      <c r="H574" s="45"/>
      <c r="I574" s="45"/>
      <c r="J574" s="45"/>
      <c r="K574" s="45"/>
      <c r="L574" s="45">
        <f t="shared" si="217"/>
        <v>54431</v>
      </c>
      <c r="M574" s="95">
        <v>15463</v>
      </c>
      <c r="N574" s="45">
        <f t="shared" si="218"/>
        <v>38968</v>
      </c>
    </row>
    <row r="575" spans="1:14" x14ac:dyDescent="0.25">
      <c r="A575" s="363"/>
      <c r="B575" s="364"/>
      <c r="C575" s="18" t="s">
        <v>44</v>
      </c>
      <c r="D575" s="108">
        <f>SUM(D572:D574)</f>
        <v>1049640</v>
      </c>
      <c r="E575" s="108">
        <f>SUM(E572:E574)</f>
        <v>1056551</v>
      </c>
      <c r="F575" s="108">
        <f t="shared" ref="F575:K575" si="219">SUM(F572:F574)</f>
        <v>5940</v>
      </c>
      <c r="G575" s="108">
        <f t="shared" si="219"/>
        <v>0</v>
      </c>
      <c r="H575" s="108">
        <f t="shared" si="219"/>
        <v>0</v>
      </c>
      <c r="I575" s="108">
        <f t="shared" si="219"/>
        <v>81530</v>
      </c>
      <c r="J575" s="108">
        <f t="shared" si="219"/>
        <v>0</v>
      </c>
      <c r="K575" s="108">
        <f t="shared" si="219"/>
        <v>0</v>
      </c>
      <c r="L575" s="51">
        <f t="shared" ref="L575" si="220">SUM(L572:L574)</f>
        <v>1144021</v>
      </c>
      <c r="M575" s="185">
        <f>SUM(M572:M574)</f>
        <v>777341</v>
      </c>
      <c r="N575" s="51">
        <f>SUM(N572:N574)</f>
        <v>366680</v>
      </c>
    </row>
    <row r="576" spans="1:14" x14ac:dyDescent="0.25">
      <c r="A576" s="363"/>
      <c r="B576" s="364"/>
      <c r="C576" s="220" t="s">
        <v>45</v>
      </c>
      <c r="D576" s="219">
        <v>91314</v>
      </c>
      <c r="E576" s="215">
        <v>91314</v>
      </c>
      <c r="F576" s="215"/>
      <c r="G576" s="215"/>
      <c r="H576" s="215"/>
      <c r="I576" s="215">
        <v>7134</v>
      </c>
      <c r="J576" s="215"/>
      <c r="K576" s="215"/>
      <c r="L576" s="216">
        <f t="shared" ref="L576" si="221">E576+F576+G576+H576+I576+K576</f>
        <v>98448</v>
      </c>
      <c r="M576" s="217">
        <v>70668</v>
      </c>
      <c r="N576" s="216">
        <f t="shared" ref="N576:N580" si="222">L576-M576</f>
        <v>27780</v>
      </c>
    </row>
    <row r="577" spans="1:14" x14ac:dyDescent="0.25">
      <c r="A577" s="363"/>
      <c r="B577" s="364"/>
      <c r="C577" s="4" t="s">
        <v>46</v>
      </c>
      <c r="D577" s="100">
        <v>0</v>
      </c>
      <c r="E577" s="45">
        <v>3181</v>
      </c>
      <c r="F577" s="45"/>
      <c r="G577" s="45"/>
      <c r="H577" s="45"/>
      <c r="I577" s="45"/>
      <c r="J577" s="45"/>
      <c r="K577" s="45"/>
      <c r="L577" s="45">
        <f t="shared" ref="L577:L580" si="223">E577+F577+G577+H577+I577+K577+J577</f>
        <v>3181</v>
      </c>
      <c r="M577" s="95">
        <v>3181</v>
      </c>
      <c r="N577" s="95">
        <f t="shared" si="222"/>
        <v>0</v>
      </c>
    </row>
    <row r="578" spans="1:14" x14ac:dyDescent="0.25">
      <c r="A578" s="363"/>
      <c r="B578" s="364"/>
      <c r="C578" s="4" t="s">
        <v>56</v>
      </c>
      <c r="D578" s="100">
        <v>0</v>
      </c>
      <c r="E578" s="45">
        <v>428</v>
      </c>
      <c r="F578" s="45"/>
      <c r="G578" s="45"/>
      <c r="H578" s="45"/>
      <c r="I578" s="45"/>
      <c r="J578" s="45"/>
      <c r="K578" s="45"/>
      <c r="L578" s="45">
        <f t="shared" si="223"/>
        <v>428</v>
      </c>
      <c r="M578" s="95">
        <v>428</v>
      </c>
      <c r="N578" s="94">
        <f t="shared" si="222"/>
        <v>0</v>
      </c>
    </row>
    <row r="579" spans="1:14" x14ac:dyDescent="0.25">
      <c r="A579" s="363"/>
      <c r="B579" s="364"/>
      <c r="C579" s="92" t="s">
        <v>47</v>
      </c>
      <c r="D579" s="106">
        <v>0</v>
      </c>
      <c r="E579" s="45">
        <v>1900</v>
      </c>
      <c r="F579" s="45"/>
      <c r="G579" s="45"/>
      <c r="H579" s="45"/>
      <c r="I579" s="45"/>
      <c r="J579" s="45"/>
      <c r="K579" s="45"/>
      <c r="L579" s="45">
        <f t="shared" si="223"/>
        <v>1900</v>
      </c>
      <c r="M579" s="95">
        <v>1900</v>
      </c>
      <c r="N579" s="95">
        <f t="shared" si="222"/>
        <v>0</v>
      </c>
    </row>
    <row r="580" spans="1:14" x14ac:dyDescent="0.25">
      <c r="A580" s="363"/>
      <c r="B580" s="364"/>
      <c r="C580" s="4" t="s">
        <v>48</v>
      </c>
      <c r="D580" s="100">
        <v>0</v>
      </c>
      <c r="E580" s="45">
        <v>975</v>
      </c>
      <c r="F580" s="45"/>
      <c r="G580" s="45"/>
      <c r="H580" s="45"/>
      <c r="I580" s="45"/>
      <c r="J580" s="45"/>
      <c r="K580" s="45"/>
      <c r="L580" s="45">
        <f t="shared" si="223"/>
        <v>975</v>
      </c>
      <c r="M580" s="95">
        <v>975</v>
      </c>
      <c r="N580" s="94">
        <f t="shared" si="222"/>
        <v>0</v>
      </c>
    </row>
    <row r="581" spans="1:14" x14ac:dyDescent="0.25">
      <c r="A581" s="363"/>
      <c r="B581" s="358"/>
      <c r="C581" s="18" t="s">
        <v>49</v>
      </c>
      <c r="D581" s="108">
        <f>SUM(D577:D580)</f>
        <v>0</v>
      </c>
      <c r="E581" s="108">
        <f>SUM(E577:E580)</f>
        <v>6484</v>
      </c>
      <c r="F581" s="51">
        <f t="shared" ref="F581:N581" si="224">SUM(F577:F580)</f>
        <v>0</v>
      </c>
      <c r="G581" s="51">
        <f t="shared" si="224"/>
        <v>0</v>
      </c>
      <c r="H581" s="51">
        <f t="shared" si="224"/>
        <v>0</v>
      </c>
      <c r="I581" s="51">
        <f t="shared" si="224"/>
        <v>0</v>
      </c>
      <c r="J581" s="51">
        <f t="shared" si="224"/>
        <v>0</v>
      </c>
      <c r="K581" s="51">
        <f t="shared" si="224"/>
        <v>0</v>
      </c>
      <c r="L581" s="51">
        <f t="shared" si="224"/>
        <v>6484</v>
      </c>
      <c r="M581" s="185">
        <f t="shared" si="224"/>
        <v>6484</v>
      </c>
      <c r="N581" s="96">
        <f t="shared" si="224"/>
        <v>0</v>
      </c>
    </row>
    <row r="582" spans="1:14" x14ac:dyDescent="0.25">
      <c r="A582" s="363"/>
      <c r="B582" s="359" t="s">
        <v>21</v>
      </c>
      <c r="C582" s="4" t="s">
        <v>43</v>
      </c>
      <c r="D582" s="100">
        <v>4727872</v>
      </c>
      <c r="E582" s="45">
        <v>4630995</v>
      </c>
      <c r="F582" s="94">
        <f>-38351-11880</f>
        <v>-50231</v>
      </c>
      <c r="G582" s="45"/>
      <c r="H582" s="45"/>
      <c r="I582" s="45"/>
      <c r="J582" s="45"/>
      <c r="K582" s="45"/>
      <c r="L582" s="45">
        <f t="shared" ref="L582:L588" si="225">E582+F582+G582+H582+I582+K582+J582</f>
        <v>4580764</v>
      </c>
      <c r="M582" s="95">
        <v>2408254</v>
      </c>
      <c r="N582" s="45">
        <f t="shared" ref="N582:N588" si="226">L582-M582</f>
        <v>2172510</v>
      </c>
    </row>
    <row r="583" spans="1:14" x14ac:dyDescent="0.25">
      <c r="A583" s="363"/>
      <c r="B583" s="359"/>
      <c r="C583" s="4" t="s">
        <v>66</v>
      </c>
      <c r="D583" s="100">
        <v>195000</v>
      </c>
      <c r="E583" s="45">
        <v>195000</v>
      </c>
      <c r="F583" s="64"/>
      <c r="G583" s="45"/>
      <c r="H583" s="45"/>
      <c r="I583" s="45"/>
      <c r="J583" s="45"/>
      <c r="K583" s="45"/>
      <c r="L583" s="45">
        <f t="shared" si="225"/>
        <v>195000</v>
      </c>
      <c r="M583" s="95">
        <v>195000</v>
      </c>
      <c r="N583" s="45">
        <f t="shared" si="226"/>
        <v>0</v>
      </c>
    </row>
    <row r="584" spans="1:14" x14ac:dyDescent="0.25">
      <c r="A584" s="363"/>
      <c r="B584" s="359"/>
      <c r="C584" s="4" t="s">
        <v>50</v>
      </c>
      <c r="D584" s="100">
        <v>179300</v>
      </c>
      <c r="E584" s="45">
        <v>179300</v>
      </c>
      <c r="F584" s="64"/>
      <c r="G584" s="45"/>
      <c r="H584" s="45"/>
      <c r="I584" s="45"/>
      <c r="J584" s="45"/>
      <c r="K584" s="45"/>
      <c r="L584" s="45">
        <f t="shared" si="225"/>
        <v>179300</v>
      </c>
      <c r="M584" s="95">
        <v>56250</v>
      </c>
      <c r="N584" s="45">
        <f t="shared" si="226"/>
        <v>123050</v>
      </c>
    </row>
    <row r="585" spans="1:14" x14ac:dyDescent="0.25">
      <c r="A585" s="363"/>
      <c r="B585" s="359"/>
      <c r="C585" s="4" t="s">
        <v>51</v>
      </c>
      <c r="D585" s="100">
        <v>10000</v>
      </c>
      <c r="E585" s="45">
        <v>10000</v>
      </c>
      <c r="F585" s="64"/>
      <c r="G585" s="45"/>
      <c r="H585" s="45"/>
      <c r="I585" s="45"/>
      <c r="J585" s="45"/>
      <c r="K585" s="45"/>
      <c r="L585" s="45">
        <f t="shared" si="225"/>
        <v>10000</v>
      </c>
      <c r="M585" s="95">
        <v>0</v>
      </c>
      <c r="N585" s="45">
        <f t="shared" si="226"/>
        <v>10000</v>
      </c>
    </row>
    <row r="586" spans="1:14" x14ac:dyDescent="0.25">
      <c r="A586" s="363"/>
      <c r="B586" s="359"/>
      <c r="C586" s="4" t="s">
        <v>52</v>
      </c>
      <c r="D586" s="100">
        <v>18000</v>
      </c>
      <c r="E586" s="45">
        <v>8419</v>
      </c>
      <c r="F586" s="64">
        <v>5940</v>
      </c>
      <c r="G586" s="45"/>
      <c r="H586" s="45"/>
      <c r="I586" s="45"/>
      <c r="J586" s="45"/>
      <c r="K586" s="45"/>
      <c r="L586" s="45">
        <f t="shared" si="225"/>
        <v>14359</v>
      </c>
      <c r="M586" s="95">
        <v>13347</v>
      </c>
      <c r="N586" s="64">
        <f t="shared" si="226"/>
        <v>1012</v>
      </c>
    </row>
    <row r="587" spans="1:14" x14ac:dyDescent="0.25">
      <c r="A587" s="363"/>
      <c r="B587" s="359"/>
      <c r="C587" s="4" t="s">
        <v>53</v>
      </c>
      <c r="D587" s="100">
        <v>24000</v>
      </c>
      <c r="E587" s="45">
        <v>24000</v>
      </c>
      <c r="F587" s="64"/>
      <c r="G587" s="45"/>
      <c r="H587" s="45"/>
      <c r="I587" s="45"/>
      <c r="J587" s="45"/>
      <c r="K587" s="45"/>
      <c r="L587" s="45">
        <f t="shared" si="225"/>
        <v>24000</v>
      </c>
      <c r="M587" s="95">
        <v>17000</v>
      </c>
      <c r="N587" s="45">
        <f t="shared" si="226"/>
        <v>7000</v>
      </c>
    </row>
    <row r="588" spans="1:14" x14ac:dyDescent="0.25">
      <c r="A588" s="363"/>
      <c r="B588" s="359"/>
      <c r="C588" s="4" t="s">
        <v>54</v>
      </c>
      <c r="D588" s="100">
        <v>0</v>
      </c>
      <c r="E588" s="45">
        <v>137898</v>
      </c>
      <c r="F588" s="94"/>
      <c r="G588" s="45"/>
      <c r="H588" s="45"/>
      <c r="I588" s="45"/>
      <c r="J588" s="45"/>
      <c r="K588" s="45"/>
      <c r="L588" s="45">
        <f t="shared" si="225"/>
        <v>137898</v>
      </c>
      <c r="M588" s="94">
        <v>137898</v>
      </c>
      <c r="N588" s="64">
        <f t="shared" si="226"/>
        <v>0</v>
      </c>
    </row>
    <row r="589" spans="1:14" x14ac:dyDescent="0.25">
      <c r="A589" s="363"/>
      <c r="B589" s="359"/>
      <c r="C589" s="18" t="s">
        <v>44</v>
      </c>
      <c r="D589" s="108">
        <f>SUM(D582:D588)</f>
        <v>5154172</v>
      </c>
      <c r="E589" s="108">
        <f>SUM(E582:E588)</f>
        <v>5185612</v>
      </c>
      <c r="F589" s="51">
        <f t="shared" ref="F589:N589" si="227">SUM(F582:F588)</f>
        <v>-44291</v>
      </c>
      <c r="G589" s="51">
        <f t="shared" si="227"/>
        <v>0</v>
      </c>
      <c r="H589" s="51">
        <f t="shared" si="227"/>
        <v>0</v>
      </c>
      <c r="I589" s="51">
        <f t="shared" si="227"/>
        <v>0</v>
      </c>
      <c r="J589" s="51">
        <f t="shared" si="227"/>
        <v>0</v>
      </c>
      <c r="K589" s="51">
        <f t="shared" si="227"/>
        <v>0</v>
      </c>
      <c r="L589" s="51">
        <f t="shared" si="227"/>
        <v>5141321</v>
      </c>
      <c r="M589" s="185">
        <f t="shared" si="227"/>
        <v>2827749</v>
      </c>
      <c r="N589" s="83">
        <f t="shared" si="227"/>
        <v>2313572</v>
      </c>
    </row>
    <row r="590" spans="1:14" x14ac:dyDescent="0.25">
      <c r="A590" s="363"/>
      <c r="B590" s="359"/>
      <c r="C590" s="220" t="s">
        <v>45</v>
      </c>
      <c r="D590" s="219">
        <v>986397</v>
      </c>
      <c r="E590" s="215">
        <v>986397</v>
      </c>
      <c r="F590" s="215"/>
      <c r="G590" s="215"/>
      <c r="H590" s="215"/>
      <c r="I590" s="215"/>
      <c r="J590" s="215"/>
      <c r="K590" s="215"/>
      <c r="L590" s="216">
        <f t="shared" ref="L590" si="228">E590+F590+G590+H590+I590+K590</f>
        <v>986397</v>
      </c>
      <c r="M590" s="217">
        <v>677739</v>
      </c>
      <c r="N590" s="216">
        <f t="shared" ref="N590:N601" si="229">L590-M590</f>
        <v>308658</v>
      </c>
    </row>
    <row r="591" spans="1:14" x14ac:dyDescent="0.25">
      <c r="A591" s="363"/>
      <c r="B591" s="359"/>
      <c r="C591" s="4" t="s">
        <v>46</v>
      </c>
      <c r="D591" s="100">
        <v>40000</v>
      </c>
      <c r="E591" s="45">
        <v>36819</v>
      </c>
      <c r="F591" s="45"/>
      <c r="G591" s="45"/>
      <c r="H591" s="45"/>
      <c r="I591" s="45"/>
      <c r="J591" s="45"/>
      <c r="K591" s="45"/>
      <c r="L591" s="45">
        <f t="shared" ref="L591:L601" si="230">E591+F591+G591+H591+I591+K591+J591</f>
        <v>36819</v>
      </c>
      <c r="M591" s="95">
        <v>9141</v>
      </c>
      <c r="N591" s="45">
        <f t="shared" si="229"/>
        <v>27678</v>
      </c>
    </row>
    <row r="592" spans="1:14" x14ac:dyDescent="0.25">
      <c r="A592" s="363"/>
      <c r="B592" s="359"/>
      <c r="C592" s="4" t="s">
        <v>56</v>
      </c>
      <c r="D592" s="100">
        <v>90000</v>
      </c>
      <c r="E592" s="45">
        <v>47680</v>
      </c>
      <c r="F592" s="45">
        <v>38351</v>
      </c>
      <c r="G592" s="45"/>
      <c r="H592" s="45"/>
      <c r="I592" s="45"/>
      <c r="J592" s="45"/>
      <c r="K592" s="45"/>
      <c r="L592" s="45">
        <f t="shared" si="230"/>
        <v>86031</v>
      </c>
      <c r="M592" s="95">
        <v>26026</v>
      </c>
      <c r="N592" s="64">
        <f t="shared" si="229"/>
        <v>60005</v>
      </c>
    </row>
    <row r="593" spans="1:14" x14ac:dyDescent="0.25">
      <c r="A593" s="363"/>
      <c r="B593" s="359"/>
      <c r="C593" s="92" t="s">
        <v>58</v>
      </c>
      <c r="D593" s="106">
        <v>0</v>
      </c>
      <c r="E593" s="45">
        <v>1641</v>
      </c>
      <c r="F593" s="45"/>
      <c r="G593" s="45"/>
      <c r="H593" s="45"/>
      <c r="I593" s="45"/>
      <c r="J593" s="45"/>
      <c r="K593" s="45"/>
      <c r="L593" s="45">
        <f t="shared" si="230"/>
        <v>1641</v>
      </c>
      <c r="M593" s="95">
        <v>1641</v>
      </c>
      <c r="N593" s="95">
        <f t="shared" si="229"/>
        <v>0</v>
      </c>
    </row>
    <row r="594" spans="1:14" x14ac:dyDescent="0.25">
      <c r="A594" s="363"/>
      <c r="B594" s="359"/>
      <c r="C594" s="4" t="s">
        <v>59</v>
      </c>
      <c r="D594" s="100">
        <v>200000</v>
      </c>
      <c r="E594" s="45">
        <v>200000</v>
      </c>
      <c r="F594" s="45"/>
      <c r="G594" s="45"/>
      <c r="H594" s="45"/>
      <c r="I594" s="45"/>
      <c r="J594" s="45"/>
      <c r="K594" s="45"/>
      <c r="L594" s="45">
        <f t="shared" si="230"/>
        <v>200000</v>
      </c>
      <c r="M594" s="95">
        <v>102876</v>
      </c>
      <c r="N594" s="45">
        <f t="shared" si="229"/>
        <v>97124</v>
      </c>
    </row>
    <row r="595" spans="1:14" x14ac:dyDescent="0.25">
      <c r="A595" s="363"/>
      <c r="B595" s="359"/>
      <c r="C595" s="4" t="s">
        <v>65</v>
      </c>
      <c r="D595" s="100">
        <v>0</v>
      </c>
      <c r="E595" s="45">
        <v>0</v>
      </c>
      <c r="F595" s="45"/>
      <c r="G595" s="45"/>
      <c r="H595" s="45"/>
      <c r="I595" s="45"/>
      <c r="J595" s="45"/>
      <c r="K595" s="45"/>
      <c r="L595" s="45">
        <f t="shared" si="230"/>
        <v>0</v>
      </c>
      <c r="M595" s="95">
        <v>0</v>
      </c>
      <c r="N595" s="45">
        <f t="shared" si="229"/>
        <v>0</v>
      </c>
    </row>
    <row r="596" spans="1:14" x14ac:dyDescent="0.25">
      <c r="A596" s="363"/>
      <c r="B596" s="359"/>
      <c r="C596" s="4" t="s">
        <v>60</v>
      </c>
      <c r="D596" s="100">
        <v>20000</v>
      </c>
      <c r="E596" s="45">
        <v>143416</v>
      </c>
      <c r="F596" s="45"/>
      <c r="G596" s="45"/>
      <c r="H596" s="45"/>
      <c r="I596" s="45"/>
      <c r="J596" s="45"/>
      <c r="K596" s="45"/>
      <c r="L596" s="45">
        <f t="shared" si="230"/>
        <v>143416</v>
      </c>
      <c r="M596" s="95">
        <v>10498</v>
      </c>
      <c r="N596" s="45">
        <f t="shared" si="229"/>
        <v>132918</v>
      </c>
    </row>
    <row r="597" spans="1:14" x14ac:dyDescent="0.25">
      <c r="A597" s="363"/>
      <c r="B597" s="359"/>
      <c r="C597" s="4" t="s">
        <v>47</v>
      </c>
      <c r="D597" s="100">
        <v>16800</v>
      </c>
      <c r="E597" s="45">
        <v>16800</v>
      </c>
      <c r="F597" s="45"/>
      <c r="G597" s="64"/>
      <c r="H597" s="45"/>
      <c r="I597" s="45"/>
      <c r="J597" s="45"/>
      <c r="K597" s="45"/>
      <c r="L597" s="45">
        <f t="shared" si="230"/>
        <v>16800</v>
      </c>
      <c r="M597" s="95">
        <v>8400</v>
      </c>
      <c r="N597" s="45">
        <f t="shared" si="229"/>
        <v>8400</v>
      </c>
    </row>
    <row r="598" spans="1:14" x14ac:dyDescent="0.25">
      <c r="A598" s="363"/>
      <c r="B598" s="359"/>
      <c r="C598" s="4" t="s">
        <v>61</v>
      </c>
      <c r="D598" s="100">
        <v>0</v>
      </c>
      <c r="E598" s="45">
        <v>1013592</v>
      </c>
      <c r="F598" s="45"/>
      <c r="G598" s="64"/>
      <c r="H598" s="45">
        <v>-1013386</v>
      </c>
      <c r="I598" s="45"/>
      <c r="J598" s="45"/>
      <c r="K598" s="45">
        <v>43000</v>
      </c>
      <c r="L598" s="45">
        <f t="shared" si="230"/>
        <v>43206</v>
      </c>
      <c r="M598" s="95">
        <v>206</v>
      </c>
      <c r="N598" s="45">
        <f t="shared" si="229"/>
        <v>43000</v>
      </c>
    </row>
    <row r="599" spans="1:14" x14ac:dyDescent="0.25">
      <c r="A599" s="363"/>
      <c r="B599" s="359"/>
      <c r="C599" s="4" t="s">
        <v>62</v>
      </c>
      <c r="D599" s="100">
        <v>9915</v>
      </c>
      <c r="E599" s="45">
        <v>9915</v>
      </c>
      <c r="F599" s="45"/>
      <c r="G599" s="64"/>
      <c r="H599" s="45"/>
      <c r="I599" s="45"/>
      <c r="J599" s="45"/>
      <c r="K599" s="45"/>
      <c r="L599" s="45">
        <f t="shared" si="230"/>
        <v>9915</v>
      </c>
      <c r="M599" s="95">
        <v>865</v>
      </c>
      <c r="N599" s="45">
        <f t="shared" si="229"/>
        <v>9050</v>
      </c>
    </row>
    <row r="600" spans="1:14" x14ac:dyDescent="0.25">
      <c r="A600" s="363"/>
      <c r="B600" s="359"/>
      <c r="C600" s="4" t="s">
        <v>48</v>
      </c>
      <c r="D600" s="100">
        <v>46100</v>
      </c>
      <c r="E600" s="45">
        <v>352117</v>
      </c>
      <c r="F600" s="45"/>
      <c r="G600" s="64"/>
      <c r="H600" s="45">
        <v>-273614</v>
      </c>
      <c r="I600" s="45"/>
      <c r="J600" s="45"/>
      <c r="K600" s="45"/>
      <c r="L600" s="45">
        <f t="shared" si="230"/>
        <v>78503</v>
      </c>
      <c r="M600" s="95">
        <v>23171</v>
      </c>
      <c r="N600" s="64">
        <f t="shared" si="229"/>
        <v>55332</v>
      </c>
    </row>
    <row r="601" spans="1:14" x14ac:dyDescent="0.25">
      <c r="A601" s="363"/>
      <c r="B601" s="359"/>
      <c r="C601" s="4" t="s">
        <v>63</v>
      </c>
      <c r="D601" s="100">
        <v>0</v>
      </c>
      <c r="E601" s="45">
        <v>0</v>
      </c>
      <c r="F601" s="45"/>
      <c r="G601" s="64"/>
      <c r="H601" s="45"/>
      <c r="I601" s="45"/>
      <c r="J601" s="45"/>
      <c r="K601" s="45"/>
      <c r="L601" s="45">
        <f t="shared" si="230"/>
        <v>0</v>
      </c>
      <c r="M601" s="95">
        <v>0</v>
      </c>
      <c r="N601" s="45">
        <f t="shared" si="229"/>
        <v>0</v>
      </c>
    </row>
    <row r="602" spans="1:14" x14ac:dyDescent="0.25">
      <c r="A602" s="363"/>
      <c r="B602" s="359"/>
      <c r="C602" s="18" t="s">
        <v>49</v>
      </c>
      <c r="D602" s="108">
        <f>SUM(D591:D601)</f>
        <v>422815</v>
      </c>
      <c r="E602" s="108">
        <f>SUM(E591:E601)</f>
        <v>1821980</v>
      </c>
      <c r="F602" s="51">
        <f t="shared" ref="F602:N602" si="231">SUM(F591:F601)</f>
        <v>38351</v>
      </c>
      <c r="G602" s="51">
        <f t="shared" si="231"/>
        <v>0</v>
      </c>
      <c r="H602" s="51">
        <f t="shared" si="231"/>
        <v>-1287000</v>
      </c>
      <c r="I602" s="51">
        <f t="shared" si="231"/>
        <v>0</v>
      </c>
      <c r="J602" s="51">
        <f t="shared" si="231"/>
        <v>0</v>
      </c>
      <c r="K602" s="51">
        <f t="shared" si="231"/>
        <v>43000</v>
      </c>
      <c r="L602" s="51">
        <f t="shared" si="231"/>
        <v>616331</v>
      </c>
      <c r="M602" s="185">
        <f t="shared" si="231"/>
        <v>182824</v>
      </c>
      <c r="N602" s="83">
        <f t="shared" si="231"/>
        <v>433507</v>
      </c>
    </row>
    <row r="603" spans="1:14" x14ac:dyDescent="0.25">
      <c r="A603" s="355" t="s">
        <v>104</v>
      </c>
      <c r="B603" s="357" t="s">
        <v>21</v>
      </c>
      <c r="C603" s="4" t="s">
        <v>43</v>
      </c>
      <c r="D603" s="100">
        <v>415617</v>
      </c>
      <c r="E603" s="45">
        <v>415617</v>
      </c>
      <c r="F603" s="45"/>
      <c r="G603" s="45"/>
      <c r="H603" s="45"/>
      <c r="I603" s="45"/>
      <c r="J603" s="45"/>
      <c r="K603" s="45"/>
      <c r="L603" s="45">
        <f t="shared" ref="L603:L604" si="232">E603+F603+G603+H603+I603+K603+J603</f>
        <v>415617</v>
      </c>
      <c r="M603" s="95">
        <v>192441</v>
      </c>
      <c r="N603" s="45">
        <f t="shared" ref="N603:N604" si="233">L603-M603</f>
        <v>223176</v>
      </c>
    </row>
    <row r="604" spans="1:14" x14ac:dyDescent="0.25">
      <c r="A604" s="356"/>
      <c r="B604" s="358"/>
      <c r="C604" s="4" t="s">
        <v>45</v>
      </c>
      <c r="D604" s="100">
        <v>77696</v>
      </c>
      <c r="E604" s="45">
        <v>77696</v>
      </c>
      <c r="F604" s="45"/>
      <c r="G604" s="45"/>
      <c r="H604" s="45"/>
      <c r="I604" s="45"/>
      <c r="J604" s="45"/>
      <c r="K604" s="45"/>
      <c r="L604" s="45">
        <f t="shared" si="232"/>
        <v>77696</v>
      </c>
      <c r="M604" s="95">
        <v>36189</v>
      </c>
      <c r="N604" s="45">
        <f t="shared" si="233"/>
        <v>41507</v>
      </c>
    </row>
    <row r="605" spans="1:14" x14ac:dyDescent="0.25">
      <c r="A605" s="472" t="s">
        <v>160</v>
      </c>
      <c r="B605" s="473"/>
      <c r="C605" s="474"/>
      <c r="D605" s="224">
        <f>SUM(D575+D576+D581+D589+D590+D602+D603+D604)</f>
        <v>8197651</v>
      </c>
      <c r="E605" s="224">
        <f>SUM(E575+E576+E581+E589+E590+E602+E603+E604)</f>
        <v>9641651</v>
      </c>
      <c r="F605" s="225">
        <f>SUM(F575,F576,F581,F589,F590,F602,F603,F604)</f>
        <v>0</v>
      </c>
      <c r="G605" s="225">
        <f t="shared" ref="G605:N605" si="234">SUM(G575,G576,G581,G589,G590,G602,G603,G604)</f>
        <v>0</v>
      </c>
      <c r="H605" s="225">
        <f t="shared" si="234"/>
        <v>-1287000</v>
      </c>
      <c r="I605" s="225">
        <f t="shared" si="234"/>
        <v>88664</v>
      </c>
      <c r="J605" s="225">
        <f t="shared" si="234"/>
        <v>0</v>
      </c>
      <c r="K605" s="225">
        <f t="shared" si="234"/>
        <v>43000</v>
      </c>
      <c r="L605" s="225">
        <f t="shared" si="234"/>
        <v>8486315</v>
      </c>
      <c r="M605" s="226">
        <f>SUM(M575,M576,M581,M589,M590,M602,M603,M604)</f>
        <v>4771435</v>
      </c>
      <c r="N605" s="225">
        <f t="shared" si="234"/>
        <v>3714880</v>
      </c>
    </row>
    <row r="606" spans="1:14" x14ac:dyDescent="0.25">
      <c r="A606" s="363" t="s">
        <v>81</v>
      </c>
      <c r="B606" s="6" t="s">
        <v>9</v>
      </c>
      <c r="C606" s="4" t="s">
        <v>70</v>
      </c>
      <c r="D606" s="100">
        <v>0</v>
      </c>
      <c r="E606" s="45">
        <v>0</v>
      </c>
      <c r="F606" s="45"/>
      <c r="G606" s="45"/>
      <c r="H606" s="45"/>
      <c r="I606" s="45"/>
      <c r="J606" s="45"/>
      <c r="K606" s="45"/>
      <c r="L606" s="45">
        <f>E606+F606+G606+H606+I606+K606+J606</f>
        <v>0</v>
      </c>
      <c r="M606" s="95">
        <v>0</v>
      </c>
      <c r="N606" s="45">
        <f t="shared" ref="N606:N610" si="235">L606-M606</f>
        <v>0</v>
      </c>
    </row>
    <row r="607" spans="1:14" x14ac:dyDescent="0.25">
      <c r="A607" s="363"/>
      <c r="B607" s="359" t="s">
        <v>42</v>
      </c>
      <c r="C607" s="18" t="s">
        <v>43</v>
      </c>
      <c r="D607" s="108">
        <f>D606</f>
        <v>0</v>
      </c>
      <c r="E607" s="108">
        <f>E606</f>
        <v>0</v>
      </c>
      <c r="F607" s="108">
        <f t="shared" ref="F607:N607" si="236">F606</f>
        <v>0</v>
      </c>
      <c r="G607" s="108">
        <f t="shared" si="236"/>
        <v>0</v>
      </c>
      <c r="H607" s="108">
        <f t="shared" si="236"/>
        <v>0</v>
      </c>
      <c r="I607" s="108">
        <f t="shared" si="236"/>
        <v>0</v>
      </c>
      <c r="J607" s="108">
        <f t="shared" si="236"/>
        <v>0</v>
      </c>
      <c r="K607" s="108">
        <f t="shared" si="236"/>
        <v>0</v>
      </c>
      <c r="L607" s="108">
        <f t="shared" si="236"/>
        <v>0</v>
      </c>
      <c r="M607" s="108">
        <v>0</v>
      </c>
      <c r="N607" s="108">
        <f t="shared" si="236"/>
        <v>0</v>
      </c>
    </row>
    <row r="608" spans="1:14" x14ac:dyDescent="0.25">
      <c r="A608" s="363"/>
      <c r="B608" s="359"/>
      <c r="C608" s="220" t="s">
        <v>45</v>
      </c>
      <c r="D608" s="219">
        <v>0</v>
      </c>
      <c r="E608" s="215">
        <v>0</v>
      </c>
      <c r="F608" s="215"/>
      <c r="G608" s="215"/>
      <c r="H608" s="215"/>
      <c r="I608" s="215"/>
      <c r="J608" s="215"/>
      <c r="K608" s="215"/>
      <c r="L608" s="216">
        <f t="shared" ref="L608" si="237">E608+F608+G608+H608+I608+K608</f>
        <v>0</v>
      </c>
      <c r="M608" s="217">
        <v>0</v>
      </c>
      <c r="N608" s="216">
        <f t="shared" si="235"/>
        <v>0</v>
      </c>
    </row>
    <row r="609" spans="1:14" x14ac:dyDescent="0.25">
      <c r="A609" s="363"/>
      <c r="B609" s="359"/>
      <c r="C609" s="4" t="s">
        <v>46</v>
      </c>
      <c r="D609" s="100">
        <v>0</v>
      </c>
      <c r="E609" s="45">
        <v>0</v>
      </c>
      <c r="F609" s="45"/>
      <c r="G609" s="45"/>
      <c r="H609" s="45"/>
      <c r="I609" s="45"/>
      <c r="J609" s="45"/>
      <c r="K609" s="45"/>
      <c r="L609" s="45">
        <f t="shared" ref="L609:L610" si="238">E609+F609+G609+H609+I609+K609+J609</f>
        <v>0</v>
      </c>
      <c r="M609" s="95">
        <v>0</v>
      </c>
      <c r="N609" s="45">
        <f t="shared" si="235"/>
        <v>0</v>
      </c>
    </row>
    <row r="610" spans="1:14" x14ac:dyDescent="0.25">
      <c r="A610" s="363"/>
      <c r="B610" s="359"/>
      <c r="C610" s="4" t="s">
        <v>48</v>
      </c>
      <c r="D610" s="100">
        <v>0</v>
      </c>
      <c r="E610" s="45">
        <v>0</v>
      </c>
      <c r="F610" s="45"/>
      <c r="G610" s="45"/>
      <c r="H610" s="45"/>
      <c r="I610" s="45"/>
      <c r="J610" s="45"/>
      <c r="K610" s="45"/>
      <c r="L610" s="45">
        <f t="shared" si="238"/>
        <v>0</v>
      </c>
      <c r="M610" s="95">
        <v>0</v>
      </c>
      <c r="N610" s="45">
        <f t="shared" si="235"/>
        <v>0</v>
      </c>
    </row>
    <row r="611" spans="1:14" x14ac:dyDescent="0.25">
      <c r="A611" s="363"/>
      <c r="B611" s="359"/>
      <c r="C611" s="18" t="s">
        <v>49</v>
      </c>
      <c r="D611" s="108">
        <f>SUM(D609:D610)</f>
        <v>0</v>
      </c>
      <c r="E611" s="108">
        <f>SUM(E609:E610)</f>
        <v>0</v>
      </c>
      <c r="F611" s="51">
        <f t="shared" ref="F611:N611" si="239">SUM(F609:F610)</f>
        <v>0</v>
      </c>
      <c r="G611" s="51">
        <f t="shared" si="239"/>
        <v>0</v>
      </c>
      <c r="H611" s="51">
        <f t="shared" si="239"/>
        <v>0</v>
      </c>
      <c r="I611" s="51">
        <f t="shared" si="239"/>
        <v>0</v>
      </c>
      <c r="J611" s="51">
        <f t="shared" si="239"/>
        <v>0</v>
      </c>
      <c r="K611" s="51">
        <f t="shared" si="239"/>
        <v>0</v>
      </c>
      <c r="L611" s="51">
        <f t="shared" si="239"/>
        <v>0</v>
      </c>
      <c r="M611" s="185">
        <f t="shared" si="239"/>
        <v>0</v>
      </c>
      <c r="N611" s="83">
        <f t="shared" si="239"/>
        <v>0</v>
      </c>
    </row>
    <row r="612" spans="1:14" x14ac:dyDescent="0.25">
      <c r="A612" s="363"/>
      <c r="B612" s="359" t="s">
        <v>21</v>
      </c>
      <c r="C612" s="4" t="s">
        <v>43</v>
      </c>
      <c r="D612" s="100">
        <v>4885436</v>
      </c>
      <c r="E612" s="45">
        <v>4842703</v>
      </c>
      <c r="F612" s="45"/>
      <c r="G612" s="45">
        <v>302059</v>
      </c>
      <c r="H612" s="45"/>
      <c r="I612" s="45"/>
      <c r="J612" s="45"/>
      <c r="K612" s="45"/>
      <c r="L612" s="45">
        <f t="shared" ref="L612:L618" si="240">E612+F612+G612+H612+I612+K612+J612</f>
        <v>5144762</v>
      </c>
      <c r="M612" s="95">
        <v>3404437</v>
      </c>
      <c r="N612" s="45">
        <f t="shared" ref="N612:N618" si="241">L612-M612</f>
        <v>1740325</v>
      </c>
    </row>
    <row r="613" spans="1:14" x14ac:dyDescent="0.25">
      <c r="A613" s="363"/>
      <c r="B613" s="359"/>
      <c r="C613" s="4" t="s">
        <v>50</v>
      </c>
      <c r="D613" s="100">
        <v>200000</v>
      </c>
      <c r="E613" s="45">
        <v>200000</v>
      </c>
      <c r="F613" s="45"/>
      <c r="G613" s="45"/>
      <c r="H613" s="45"/>
      <c r="I613" s="45"/>
      <c r="J613" s="45"/>
      <c r="K613" s="45"/>
      <c r="L613" s="45">
        <f t="shared" si="240"/>
        <v>200000</v>
      </c>
      <c r="M613" s="95">
        <v>100000</v>
      </c>
      <c r="N613" s="45">
        <f t="shared" si="241"/>
        <v>100000</v>
      </c>
    </row>
    <row r="614" spans="1:14" x14ac:dyDescent="0.25">
      <c r="A614" s="363"/>
      <c r="B614" s="359"/>
      <c r="C614" s="4" t="s">
        <v>51</v>
      </c>
      <c r="D614" s="100">
        <v>10000</v>
      </c>
      <c r="E614" s="45">
        <v>10000</v>
      </c>
      <c r="F614" s="45"/>
      <c r="G614" s="45"/>
      <c r="H614" s="45"/>
      <c r="I614" s="45"/>
      <c r="J614" s="45"/>
      <c r="K614" s="45"/>
      <c r="L614" s="45">
        <f t="shared" si="240"/>
        <v>10000</v>
      </c>
      <c r="M614" s="95">
        <v>0</v>
      </c>
      <c r="N614" s="45">
        <f t="shared" si="241"/>
        <v>10000</v>
      </c>
    </row>
    <row r="615" spans="1:14" x14ac:dyDescent="0.25">
      <c r="A615" s="363"/>
      <c r="B615" s="359"/>
      <c r="C615" s="4" t="s">
        <v>52</v>
      </c>
      <c r="D615" s="100">
        <v>100000</v>
      </c>
      <c r="E615" s="45">
        <v>100000</v>
      </c>
      <c r="F615" s="45"/>
      <c r="G615" s="45"/>
      <c r="H615" s="45"/>
      <c r="I615" s="45"/>
      <c r="J615" s="45"/>
      <c r="K615" s="45"/>
      <c r="L615" s="45">
        <f t="shared" si="240"/>
        <v>100000</v>
      </c>
      <c r="M615" s="95">
        <v>0</v>
      </c>
      <c r="N615" s="45">
        <f t="shared" si="241"/>
        <v>100000</v>
      </c>
    </row>
    <row r="616" spans="1:14" x14ac:dyDescent="0.25">
      <c r="A616" s="363"/>
      <c r="B616" s="359"/>
      <c r="C616" s="4" t="s">
        <v>53</v>
      </c>
      <c r="D616" s="100">
        <v>24000</v>
      </c>
      <c r="E616" s="45">
        <v>24000</v>
      </c>
      <c r="F616" s="45"/>
      <c r="G616" s="45"/>
      <c r="H616" s="45"/>
      <c r="I616" s="45"/>
      <c r="J616" s="45"/>
      <c r="K616" s="45"/>
      <c r="L616" s="45">
        <f t="shared" si="240"/>
        <v>24000</v>
      </c>
      <c r="M616" s="95">
        <v>12000</v>
      </c>
      <c r="N616" s="45">
        <f t="shared" si="241"/>
        <v>12000</v>
      </c>
    </row>
    <row r="617" spans="1:14" x14ac:dyDescent="0.25">
      <c r="A617" s="363"/>
      <c r="B617" s="359"/>
      <c r="C617" s="4" t="s">
        <v>54</v>
      </c>
      <c r="D617" s="100">
        <v>0</v>
      </c>
      <c r="E617" s="45">
        <v>42733</v>
      </c>
      <c r="F617" s="45"/>
      <c r="G617" s="45"/>
      <c r="H617" s="45"/>
      <c r="I617" s="45"/>
      <c r="J617" s="45"/>
      <c r="K617" s="45"/>
      <c r="L617" s="45">
        <f t="shared" si="240"/>
        <v>42733</v>
      </c>
      <c r="M617" s="95">
        <v>42733</v>
      </c>
      <c r="N617" s="45">
        <f t="shared" si="241"/>
        <v>0</v>
      </c>
    </row>
    <row r="618" spans="1:14" x14ac:dyDescent="0.25">
      <c r="A618" s="363"/>
      <c r="B618" s="359"/>
      <c r="C618" s="4" t="s">
        <v>55</v>
      </c>
      <c r="D618" s="100">
        <v>0</v>
      </c>
      <c r="E618" s="45">
        <v>0</v>
      </c>
      <c r="F618" s="45"/>
      <c r="G618" s="45"/>
      <c r="H618" s="45"/>
      <c r="I618" s="45"/>
      <c r="J618" s="45"/>
      <c r="K618" s="45"/>
      <c r="L618" s="45">
        <f t="shared" si="240"/>
        <v>0</v>
      </c>
      <c r="M618" s="95">
        <v>0</v>
      </c>
      <c r="N618" s="45">
        <f t="shared" si="241"/>
        <v>0</v>
      </c>
    </row>
    <row r="619" spans="1:14" x14ac:dyDescent="0.25">
      <c r="A619" s="363"/>
      <c r="B619" s="359"/>
      <c r="C619" s="18" t="s">
        <v>44</v>
      </c>
      <c r="D619" s="108">
        <f>SUM(D612:D618)</f>
        <v>5219436</v>
      </c>
      <c r="E619" s="108">
        <f>SUM(E612:E618)</f>
        <v>5219436</v>
      </c>
      <c r="F619" s="51">
        <f t="shared" ref="F619:N619" si="242">SUM(F612:F618)</f>
        <v>0</v>
      </c>
      <c r="G619" s="51">
        <f t="shared" si="242"/>
        <v>302059</v>
      </c>
      <c r="H619" s="51">
        <f t="shared" si="242"/>
        <v>0</v>
      </c>
      <c r="I619" s="51">
        <f t="shared" si="242"/>
        <v>0</v>
      </c>
      <c r="J619" s="51">
        <f t="shared" si="242"/>
        <v>0</v>
      </c>
      <c r="K619" s="51">
        <f t="shared" si="242"/>
        <v>0</v>
      </c>
      <c r="L619" s="51">
        <f t="shared" si="242"/>
        <v>5521495</v>
      </c>
      <c r="M619" s="185">
        <f t="shared" si="242"/>
        <v>3559170</v>
      </c>
      <c r="N619" s="83">
        <f t="shared" si="242"/>
        <v>1962325</v>
      </c>
    </row>
    <row r="620" spans="1:14" x14ac:dyDescent="0.25">
      <c r="A620" s="363"/>
      <c r="B620" s="359"/>
      <c r="C620" s="220" t="s">
        <v>45</v>
      </c>
      <c r="D620" s="219">
        <v>985874</v>
      </c>
      <c r="E620" s="215">
        <v>985874</v>
      </c>
      <c r="F620" s="215"/>
      <c r="G620" s="215">
        <v>58902</v>
      </c>
      <c r="H620" s="215"/>
      <c r="I620" s="215"/>
      <c r="J620" s="215"/>
      <c r="K620" s="215"/>
      <c r="L620" s="216">
        <f t="shared" ref="L620" si="243">E620+F620+G620+H620+I620+K620</f>
        <v>1044776</v>
      </c>
      <c r="M620" s="217">
        <v>688878</v>
      </c>
      <c r="N620" s="216">
        <f t="shared" ref="N620:N630" si="244">L620-M620</f>
        <v>355898</v>
      </c>
    </row>
    <row r="621" spans="1:14" x14ac:dyDescent="0.25">
      <c r="A621" s="363"/>
      <c r="B621" s="359"/>
      <c r="C621" s="4" t="s">
        <v>46</v>
      </c>
      <c r="D621" s="100">
        <v>40000</v>
      </c>
      <c r="E621" s="45">
        <v>40000</v>
      </c>
      <c r="F621" s="45"/>
      <c r="G621" s="45"/>
      <c r="H621" s="45"/>
      <c r="I621" s="45"/>
      <c r="J621" s="45"/>
      <c r="K621" s="45"/>
      <c r="L621" s="45">
        <f t="shared" ref="L621:L630" si="245">E621+F621+G621+H621+I621+K621+J621</f>
        <v>40000</v>
      </c>
      <c r="M621" s="95">
        <v>8289</v>
      </c>
      <c r="N621" s="45">
        <f t="shared" si="244"/>
        <v>31711</v>
      </c>
    </row>
    <row r="622" spans="1:14" x14ac:dyDescent="0.25">
      <c r="A622" s="363"/>
      <c r="B622" s="359"/>
      <c r="C622" s="4" t="s">
        <v>56</v>
      </c>
      <c r="D622" s="100">
        <v>40000</v>
      </c>
      <c r="E622" s="45">
        <v>38359</v>
      </c>
      <c r="F622" s="45"/>
      <c r="G622" s="45"/>
      <c r="H622" s="45"/>
      <c r="I622" s="45"/>
      <c r="J622" s="45"/>
      <c r="K622" s="45"/>
      <c r="L622" s="45">
        <f t="shared" si="245"/>
        <v>38359</v>
      </c>
      <c r="M622" s="95">
        <v>7874</v>
      </c>
      <c r="N622" s="45">
        <f t="shared" si="244"/>
        <v>30485</v>
      </c>
    </row>
    <row r="623" spans="1:14" x14ac:dyDescent="0.25">
      <c r="A623" s="363"/>
      <c r="B623" s="359"/>
      <c r="C623" s="92" t="s">
        <v>58</v>
      </c>
      <c r="D623" s="106">
        <v>0</v>
      </c>
      <c r="E623" s="45">
        <v>1641</v>
      </c>
      <c r="F623" s="45"/>
      <c r="G623" s="45"/>
      <c r="H623" s="45"/>
      <c r="I623" s="45"/>
      <c r="J623" s="45"/>
      <c r="K623" s="45"/>
      <c r="L623" s="45">
        <f t="shared" si="245"/>
        <v>1641</v>
      </c>
      <c r="M623" s="95">
        <v>1641</v>
      </c>
      <c r="N623" s="95">
        <f t="shared" si="244"/>
        <v>0</v>
      </c>
    </row>
    <row r="624" spans="1:14" x14ac:dyDescent="0.25">
      <c r="A624" s="363"/>
      <c r="B624" s="359"/>
      <c r="C624" s="4" t="s">
        <v>65</v>
      </c>
      <c r="D624" s="100">
        <v>0</v>
      </c>
      <c r="E624" s="45">
        <v>0</v>
      </c>
      <c r="F624" s="45"/>
      <c r="G624" s="45"/>
      <c r="H624" s="45"/>
      <c r="I624" s="45"/>
      <c r="J624" s="45"/>
      <c r="K624" s="45"/>
      <c r="L624" s="45">
        <f t="shared" si="245"/>
        <v>0</v>
      </c>
      <c r="M624" s="95">
        <v>0</v>
      </c>
      <c r="N624" s="45">
        <f t="shared" si="244"/>
        <v>0</v>
      </c>
    </row>
    <row r="625" spans="1:14" x14ac:dyDescent="0.25">
      <c r="A625" s="363"/>
      <c r="B625" s="359"/>
      <c r="C625" s="4" t="s">
        <v>60</v>
      </c>
      <c r="D625" s="100">
        <v>5000</v>
      </c>
      <c r="E625" s="45">
        <v>6000</v>
      </c>
      <c r="F625" s="64">
        <v>15000</v>
      </c>
      <c r="G625" s="45"/>
      <c r="H625" s="45"/>
      <c r="I625" s="45"/>
      <c r="J625" s="45"/>
      <c r="K625" s="45"/>
      <c r="L625" s="45">
        <f t="shared" si="245"/>
        <v>21000</v>
      </c>
      <c r="M625" s="95">
        <v>3937</v>
      </c>
      <c r="N625" s="45">
        <f t="shared" si="244"/>
        <v>17063</v>
      </c>
    </row>
    <row r="626" spans="1:14" x14ac:dyDescent="0.25">
      <c r="A626" s="363"/>
      <c r="B626" s="359"/>
      <c r="C626" s="4" t="s">
        <v>47</v>
      </c>
      <c r="D626" s="100">
        <v>16800</v>
      </c>
      <c r="E626" s="45">
        <v>16800</v>
      </c>
      <c r="F626" s="45"/>
      <c r="G626" s="45"/>
      <c r="H626" s="45"/>
      <c r="I626" s="45"/>
      <c r="J626" s="45"/>
      <c r="K626" s="45"/>
      <c r="L626" s="45">
        <f t="shared" si="245"/>
        <v>16800</v>
      </c>
      <c r="M626" s="95">
        <v>8400</v>
      </c>
      <c r="N626" s="45">
        <f t="shared" si="244"/>
        <v>8400</v>
      </c>
    </row>
    <row r="627" spans="1:14" x14ac:dyDescent="0.25">
      <c r="A627" s="363"/>
      <c r="B627" s="359"/>
      <c r="C627" s="4" t="s">
        <v>61</v>
      </c>
      <c r="D627" s="100">
        <v>0</v>
      </c>
      <c r="E627" s="45">
        <v>206</v>
      </c>
      <c r="F627" s="45"/>
      <c r="G627" s="45"/>
      <c r="H627" s="45"/>
      <c r="I627" s="45"/>
      <c r="J627" s="45"/>
      <c r="K627" s="45"/>
      <c r="L627" s="45">
        <f t="shared" si="245"/>
        <v>206</v>
      </c>
      <c r="M627" s="95">
        <v>206</v>
      </c>
      <c r="N627" s="45">
        <f t="shared" si="244"/>
        <v>0</v>
      </c>
    </row>
    <row r="628" spans="1:14" x14ac:dyDescent="0.25">
      <c r="A628" s="363"/>
      <c r="B628" s="359"/>
      <c r="C628" s="4" t="s">
        <v>62</v>
      </c>
      <c r="D628" s="100">
        <v>10000</v>
      </c>
      <c r="E628" s="45">
        <v>10000</v>
      </c>
      <c r="F628" s="45"/>
      <c r="G628" s="45"/>
      <c r="H628" s="45"/>
      <c r="I628" s="45"/>
      <c r="J628" s="45"/>
      <c r="K628" s="45"/>
      <c r="L628" s="45">
        <f t="shared" si="245"/>
        <v>10000</v>
      </c>
      <c r="M628" s="95">
        <v>0</v>
      </c>
      <c r="N628" s="45">
        <f t="shared" si="244"/>
        <v>10000</v>
      </c>
    </row>
    <row r="629" spans="1:14" x14ac:dyDescent="0.25">
      <c r="A629" s="363"/>
      <c r="B629" s="359"/>
      <c r="C629" s="4" t="s">
        <v>48</v>
      </c>
      <c r="D629" s="100">
        <v>18550</v>
      </c>
      <c r="E629" s="45">
        <v>18550</v>
      </c>
      <c r="F629" s="45"/>
      <c r="G629" s="45"/>
      <c r="H629" s="45"/>
      <c r="I629" s="45"/>
      <c r="J629" s="45"/>
      <c r="K629" s="45"/>
      <c r="L629" s="45">
        <f t="shared" si="245"/>
        <v>18550</v>
      </c>
      <c r="M629" s="95">
        <v>5470</v>
      </c>
      <c r="N629" s="45">
        <f t="shared" si="244"/>
        <v>13080</v>
      </c>
    </row>
    <row r="630" spans="1:14" x14ac:dyDescent="0.25">
      <c r="A630" s="363"/>
      <c r="B630" s="359"/>
      <c r="C630" s="4" t="s">
        <v>63</v>
      </c>
      <c r="D630" s="100">
        <v>493692</v>
      </c>
      <c r="E630" s="45">
        <v>492486</v>
      </c>
      <c r="F630" s="64">
        <v>-15000</v>
      </c>
      <c r="G630" s="45"/>
      <c r="H630" s="45"/>
      <c r="I630" s="45"/>
      <c r="J630" s="45"/>
      <c r="K630" s="45"/>
      <c r="L630" s="45">
        <f t="shared" si="245"/>
        <v>477486</v>
      </c>
      <c r="M630" s="95">
        <v>0</v>
      </c>
      <c r="N630" s="45">
        <f t="shared" si="244"/>
        <v>477486</v>
      </c>
    </row>
    <row r="631" spans="1:14" x14ac:dyDescent="0.25">
      <c r="A631" s="363"/>
      <c r="B631" s="359"/>
      <c r="C631" s="18" t="s">
        <v>49</v>
      </c>
      <c r="D631" s="108">
        <f>SUM(D621:D630)</f>
        <v>624042</v>
      </c>
      <c r="E631" s="108">
        <f>SUM(E621:E630)</f>
        <v>624042</v>
      </c>
      <c r="F631" s="51">
        <f t="shared" ref="F631:N631" si="246">SUM(F621:F630)</f>
        <v>0</v>
      </c>
      <c r="G631" s="51">
        <f t="shared" si="246"/>
        <v>0</v>
      </c>
      <c r="H631" s="51">
        <f t="shared" si="246"/>
        <v>0</v>
      </c>
      <c r="I631" s="51">
        <f t="shared" si="246"/>
        <v>0</v>
      </c>
      <c r="J631" s="51">
        <f t="shared" si="246"/>
        <v>0</v>
      </c>
      <c r="K631" s="51">
        <f t="shared" si="246"/>
        <v>0</v>
      </c>
      <c r="L631" s="51">
        <f t="shared" si="246"/>
        <v>624042</v>
      </c>
      <c r="M631" s="185">
        <f t="shared" si="246"/>
        <v>35817</v>
      </c>
      <c r="N631" s="83">
        <f t="shared" si="246"/>
        <v>588225</v>
      </c>
    </row>
    <row r="632" spans="1:14" x14ac:dyDescent="0.25">
      <c r="A632" s="363"/>
      <c r="B632" s="359" t="s">
        <v>24</v>
      </c>
      <c r="C632" s="4" t="s">
        <v>65</v>
      </c>
      <c r="D632" s="100">
        <v>72000</v>
      </c>
      <c r="E632" s="45">
        <v>66000</v>
      </c>
      <c r="F632" s="45"/>
      <c r="G632" s="45"/>
      <c r="H632" s="45"/>
      <c r="I632" s="45"/>
      <c r="J632" s="45"/>
      <c r="K632" s="45"/>
      <c r="L632" s="45">
        <f t="shared" ref="L632:L635" si="247">E632+F632+G632+H632+I632+K632+J632</f>
        <v>66000</v>
      </c>
      <c r="M632" s="95">
        <v>48000</v>
      </c>
      <c r="N632" s="45">
        <f t="shared" ref="N632:N635" si="248">L632-M632</f>
        <v>18000</v>
      </c>
    </row>
    <row r="633" spans="1:14" x14ac:dyDescent="0.25">
      <c r="A633" s="363"/>
      <c r="B633" s="359"/>
      <c r="C633" s="4" t="s">
        <v>60</v>
      </c>
      <c r="D633" s="100">
        <v>6000</v>
      </c>
      <c r="E633" s="45">
        <v>12000</v>
      </c>
      <c r="F633" s="45"/>
      <c r="G633" s="45"/>
      <c r="H633" s="45"/>
      <c r="I633" s="45"/>
      <c r="J633" s="45"/>
      <c r="K633" s="45"/>
      <c r="L633" s="45">
        <f t="shared" si="247"/>
        <v>12000</v>
      </c>
      <c r="M633" s="95">
        <v>12000</v>
      </c>
      <c r="N633" s="64">
        <f t="shared" si="248"/>
        <v>0</v>
      </c>
    </row>
    <row r="634" spans="1:14" x14ac:dyDescent="0.25">
      <c r="A634" s="363"/>
      <c r="B634" s="359"/>
      <c r="C634" s="4" t="s">
        <v>61</v>
      </c>
      <c r="D634" s="100">
        <v>0</v>
      </c>
      <c r="E634" s="45">
        <v>0</v>
      </c>
      <c r="F634" s="45"/>
      <c r="G634" s="45"/>
      <c r="H634" s="45"/>
      <c r="I634" s="45"/>
      <c r="J634" s="45"/>
      <c r="K634" s="45"/>
      <c r="L634" s="45">
        <f t="shared" si="247"/>
        <v>0</v>
      </c>
      <c r="M634" s="95">
        <v>0</v>
      </c>
      <c r="N634" s="45">
        <f t="shared" si="248"/>
        <v>0</v>
      </c>
    </row>
    <row r="635" spans="1:14" x14ac:dyDescent="0.25">
      <c r="A635" s="363"/>
      <c r="B635" s="359"/>
      <c r="C635" s="4" t="s">
        <v>48</v>
      </c>
      <c r="D635" s="100">
        <v>21060</v>
      </c>
      <c r="E635" s="45">
        <v>21060</v>
      </c>
      <c r="F635" s="45"/>
      <c r="G635" s="45"/>
      <c r="H635" s="45"/>
      <c r="I635" s="45"/>
      <c r="J635" s="45"/>
      <c r="K635" s="45"/>
      <c r="L635" s="45">
        <f t="shared" si="247"/>
        <v>21060</v>
      </c>
      <c r="M635" s="95">
        <v>16200</v>
      </c>
      <c r="N635" s="45">
        <f t="shared" si="248"/>
        <v>4860</v>
      </c>
    </row>
    <row r="636" spans="1:14" x14ac:dyDescent="0.25">
      <c r="A636" s="363"/>
      <c r="B636" s="359"/>
      <c r="C636" s="18" t="s">
        <v>49</v>
      </c>
      <c r="D636" s="108">
        <f>SUM(D632:D635)</f>
        <v>99060</v>
      </c>
      <c r="E636" s="108">
        <f>SUM(E632:E635)</f>
        <v>99060</v>
      </c>
      <c r="F636" s="51">
        <f t="shared" ref="F636:N636" si="249">SUM(F632:F635)</f>
        <v>0</v>
      </c>
      <c r="G636" s="51">
        <f t="shared" si="249"/>
        <v>0</v>
      </c>
      <c r="H636" s="51">
        <f t="shared" si="249"/>
        <v>0</v>
      </c>
      <c r="I636" s="51">
        <f t="shared" si="249"/>
        <v>0</v>
      </c>
      <c r="J636" s="51">
        <f t="shared" si="249"/>
        <v>0</v>
      </c>
      <c r="K636" s="51">
        <f t="shared" si="249"/>
        <v>0</v>
      </c>
      <c r="L636" s="51">
        <f t="shared" si="249"/>
        <v>99060</v>
      </c>
      <c r="M636" s="185">
        <f t="shared" si="249"/>
        <v>76200</v>
      </c>
      <c r="N636" s="83">
        <f t="shared" si="249"/>
        <v>22860</v>
      </c>
    </row>
    <row r="637" spans="1:14" x14ac:dyDescent="0.25">
      <c r="A637" s="363" t="s">
        <v>105</v>
      </c>
      <c r="B637" s="359" t="s">
        <v>21</v>
      </c>
      <c r="C637" s="4" t="s">
        <v>43</v>
      </c>
      <c r="D637" s="100">
        <v>498865</v>
      </c>
      <c r="E637" s="45">
        <v>498865</v>
      </c>
      <c r="F637" s="45"/>
      <c r="G637" s="45"/>
      <c r="H637" s="45"/>
      <c r="I637" s="45"/>
      <c r="J637" s="45"/>
      <c r="K637" s="45"/>
      <c r="L637" s="45">
        <f t="shared" ref="L637:L638" si="250">E637+F637+G637+H637+I637+K637+J637</f>
        <v>498865</v>
      </c>
      <c r="M637" s="95">
        <v>141362</v>
      </c>
      <c r="N637" s="45">
        <f t="shared" ref="N637:N638" si="251">L637-M637</f>
        <v>357503</v>
      </c>
    </row>
    <row r="638" spans="1:14" x14ac:dyDescent="0.25">
      <c r="A638" s="363"/>
      <c r="B638" s="359"/>
      <c r="C638" s="4" t="s">
        <v>45</v>
      </c>
      <c r="D638" s="100">
        <v>92817</v>
      </c>
      <c r="E638" s="45">
        <v>92817</v>
      </c>
      <c r="F638" s="45"/>
      <c r="G638" s="45"/>
      <c r="H638" s="45"/>
      <c r="I638" s="45"/>
      <c r="J638" s="45"/>
      <c r="K638" s="45"/>
      <c r="L638" s="45">
        <f t="shared" si="250"/>
        <v>92817</v>
      </c>
      <c r="M638" s="95">
        <v>26907</v>
      </c>
      <c r="N638" s="45">
        <f t="shared" si="251"/>
        <v>65910</v>
      </c>
    </row>
    <row r="639" spans="1:14" x14ac:dyDescent="0.25">
      <c r="A639" s="472" t="s">
        <v>161</v>
      </c>
      <c r="B639" s="473"/>
      <c r="C639" s="474"/>
      <c r="D639" s="224">
        <f>SUM(D606+D607+D608+D611+D619+D620+D631+D636+D637+D638)</f>
        <v>7520094</v>
      </c>
      <c r="E639" s="224">
        <f>SUM(E606+E607+E608+E611+E619+E620+E631+E636+E637+E638)</f>
        <v>7520094</v>
      </c>
      <c r="F639" s="225">
        <f t="shared" ref="F639:N639" si="252">SUM(F606,F607,F608,F611,F619,F620,F631,F636,F637,F638)</f>
        <v>0</v>
      </c>
      <c r="G639" s="225">
        <f t="shared" si="252"/>
        <v>360961</v>
      </c>
      <c r="H639" s="225">
        <f t="shared" si="252"/>
        <v>0</v>
      </c>
      <c r="I639" s="225">
        <f t="shared" si="252"/>
        <v>0</v>
      </c>
      <c r="J639" s="225">
        <f t="shared" si="252"/>
        <v>0</v>
      </c>
      <c r="K639" s="225">
        <f t="shared" si="252"/>
        <v>0</v>
      </c>
      <c r="L639" s="225">
        <f>SUM(L606,L607,L608,L611,L619,L620,L631,L636,L637,L638)</f>
        <v>7881055</v>
      </c>
      <c r="M639" s="226">
        <f>SUM(M606,M607,M608,M611,M619,M620,M631,M636,M637,M638)</f>
        <v>4528334</v>
      </c>
      <c r="N639" s="225">
        <f t="shared" si="252"/>
        <v>3352721</v>
      </c>
    </row>
    <row r="640" spans="1:14" x14ac:dyDescent="0.25">
      <c r="A640" s="363" t="s">
        <v>106</v>
      </c>
      <c r="B640" s="357" t="s">
        <v>42</v>
      </c>
      <c r="C640" s="92" t="s">
        <v>52</v>
      </c>
      <c r="D640" s="106">
        <v>0</v>
      </c>
      <c r="E640" s="45">
        <v>35640</v>
      </c>
      <c r="F640" s="45">
        <v>11880</v>
      </c>
      <c r="G640" s="45"/>
      <c r="H640" s="45"/>
      <c r="I640" s="45"/>
      <c r="J640" s="45"/>
      <c r="K640" s="45"/>
      <c r="L640" s="45">
        <f t="shared" ref="L640:L642" si="253">E640+F640+G640+H640+I640+K640+J640</f>
        <v>47520</v>
      </c>
      <c r="M640" s="95">
        <v>41580</v>
      </c>
      <c r="N640" s="64">
        <f t="shared" ref="N640:N642" si="254">L640-M640</f>
        <v>5940</v>
      </c>
    </row>
    <row r="641" spans="1:14" x14ac:dyDescent="0.25">
      <c r="A641" s="363"/>
      <c r="B641" s="364"/>
      <c r="C641" s="4" t="s">
        <v>43</v>
      </c>
      <c r="D641" s="100">
        <v>978360</v>
      </c>
      <c r="E641" s="45">
        <v>948660</v>
      </c>
      <c r="F641" s="45"/>
      <c r="G641" s="45"/>
      <c r="H641" s="45"/>
      <c r="I641" s="45"/>
      <c r="J641" s="45"/>
      <c r="K641" s="45"/>
      <c r="L641" s="45">
        <f t="shared" si="253"/>
        <v>948660</v>
      </c>
      <c r="M641" s="95">
        <v>701337</v>
      </c>
      <c r="N641" s="45">
        <f t="shared" si="254"/>
        <v>247323</v>
      </c>
    </row>
    <row r="642" spans="1:14" x14ac:dyDescent="0.25">
      <c r="A642" s="363"/>
      <c r="B642" s="364"/>
      <c r="C642" s="4" t="s">
        <v>54</v>
      </c>
      <c r="D642" s="100">
        <v>0</v>
      </c>
      <c r="E642" s="45">
        <v>1875</v>
      </c>
      <c r="F642" s="45"/>
      <c r="G642" s="45"/>
      <c r="H642" s="45"/>
      <c r="I642" s="45"/>
      <c r="J642" s="45"/>
      <c r="K642" s="45"/>
      <c r="L642" s="45">
        <f t="shared" si="253"/>
        <v>1875</v>
      </c>
      <c r="M642" s="95">
        <v>1875</v>
      </c>
      <c r="N642" s="45">
        <f t="shared" si="254"/>
        <v>0</v>
      </c>
    </row>
    <row r="643" spans="1:14" x14ac:dyDescent="0.25">
      <c r="A643" s="363"/>
      <c r="B643" s="364"/>
      <c r="C643" s="18" t="s">
        <v>44</v>
      </c>
      <c r="D643" s="108">
        <f>SUM(D640:D642)</f>
        <v>978360</v>
      </c>
      <c r="E643" s="108">
        <f>SUM(E640:E642)</f>
        <v>986175</v>
      </c>
      <c r="F643" s="51">
        <f t="shared" ref="F643:N643" si="255">SUM(F640:F642)</f>
        <v>11880</v>
      </c>
      <c r="G643" s="51">
        <f t="shared" si="255"/>
        <v>0</v>
      </c>
      <c r="H643" s="51">
        <f t="shared" si="255"/>
        <v>0</v>
      </c>
      <c r="I643" s="51">
        <f>SUM(I640:I642)</f>
        <v>0</v>
      </c>
      <c r="J643" s="51">
        <f>SUM(J640:J642)</f>
        <v>0</v>
      </c>
      <c r="K643" s="51">
        <f>SUM(K640:K642)</f>
        <v>0</v>
      </c>
      <c r="L643" s="51">
        <f>SUM(L640:L642)</f>
        <v>998055</v>
      </c>
      <c r="M643" s="185">
        <f t="shared" si="255"/>
        <v>744792</v>
      </c>
      <c r="N643" s="83">
        <f t="shared" si="255"/>
        <v>253263</v>
      </c>
    </row>
    <row r="644" spans="1:14" x14ac:dyDescent="0.25">
      <c r="A644" s="363"/>
      <c r="B644" s="364"/>
      <c r="C644" s="220" t="s">
        <v>45</v>
      </c>
      <c r="D644" s="219">
        <v>91314</v>
      </c>
      <c r="E644" s="215">
        <v>91314</v>
      </c>
      <c r="F644" s="215"/>
      <c r="G644" s="215"/>
      <c r="H644" s="215"/>
      <c r="I644" s="215"/>
      <c r="J644" s="215"/>
      <c r="K644" s="215"/>
      <c r="L644" s="216">
        <f>E644+F644+G644+H644+I644+K644</f>
        <v>91314</v>
      </c>
      <c r="M644" s="217">
        <v>67033</v>
      </c>
      <c r="N644" s="216">
        <f t="shared" ref="N644:N648" si="256">L644-M644</f>
        <v>24281</v>
      </c>
    </row>
    <row r="645" spans="1:14" x14ac:dyDescent="0.25">
      <c r="A645" s="363"/>
      <c r="B645" s="364"/>
      <c r="C645" s="4" t="s">
        <v>46</v>
      </c>
      <c r="D645" s="100">
        <v>0</v>
      </c>
      <c r="E645" s="45">
        <v>3181</v>
      </c>
      <c r="F645" s="45"/>
      <c r="G645" s="45"/>
      <c r="H645" s="45"/>
      <c r="I645" s="45"/>
      <c r="J645" s="45"/>
      <c r="K645" s="45"/>
      <c r="L645" s="45">
        <f t="shared" ref="L645:L648" si="257">E645+F645+G645+H645+I645+K645+J645</f>
        <v>3181</v>
      </c>
      <c r="M645" s="95">
        <v>3181</v>
      </c>
      <c r="N645" s="95">
        <f t="shared" si="256"/>
        <v>0</v>
      </c>
    </row>
    <row r="646" spans="1:14" x14ac:dyDescent="0.25">
      <c r="A646" s="363"/>
      <c r="B646" s="364"/>
      <c r="C646" s="4" t="s">
        <v>56</v>
      </c>
      <c r="D646" s="100">
        <v>0</v>
      </c>
      <c r="E646" s="45">
        <v>428</v>
      </c>
      <c r="F646" s="45"/>
      <c r="G646" s="45"/>
      <c r="H646" s="45"/>
      <c r="I646" s="45"/>
      <c r="J646" s="45"/>
      <c r="K646" s="45"/>
      <c r="L646" s="45">
        <f t="shared" si="257"/>
        <v>428</v>
      </c>
      <c r="M646" s="95">
        <v>428</v>
      </c>
      <c r="N646" s="94">
        <f t="shared" si="256"/>
        <v>0</v>
      </c>
    </row>
    <row r="647" spans="1:14" x14ac:dyDescent="0.25">
      <c r="A647" s="363"/>
      <c r="B647" s="364"/>
      <c r="C647" s="4" t="s">
        <v>47</v>
      </c>
      <c r="D647" s="100">
        <v>0</v>
      </c>
      <c r="E647" s="45">
        <v>5700</v>
      </c>
      <c r="F647" s="64"/>
      <c r="G647" s="45"/>
      <c r="H647" s="45"/>
      <c r="I647" s="45"/>
      <c r="J647" s="45"/>
      <c r="K647" s="45"/>
      <c r="L647" s="45">
        <f t="shared" si="257"/>
        <v>5700</v>
      </c>
      <c r="M647" s="95">
        <v>5700</v>
      </c>
      <c r="N647" s="95">
        <f t="shared" si="256"/>
        <v>0</v>
      </c>
    </row>
    <row r="648" spans="1:14" x14ac:dyDescent="0.25">
      <c r="A648" s="363"/>
      <c r="B648" s="364"/>
      <c r="C648" s="92" t="s">
        <v>48</v>
      </c>
      <c r="D648" s="106">
        <v>0</v>
      </c>
      <c r="E648" s="45">
        <v>973</v>
      </c>
      <c r="F648" s="45"/>
      <c r="G648" s="45"/>
      <c r="H648" s="45"/>
      <c r="I648" s="45"/>
      <c r="J648" s="45"/>
      <c r="K648" s="45"/>
      <c r="L648" s="45">
        <f t="shared" si="257"/>
        <v>973</v>
      </c>
      <c r="M648" s="95">
        <v>973</v>
      </c>
      <c r="N648" s="94">
        <f t="shared" si="256"/>
        <v>0</v>
      </c>
    </row>
    <row r="649" spans="1:14" x14ac:dyDescent="0.25">
      <c r="A649" s="363"/>
      <c r="B649" s="358"/>
      <c r="C649" s="18" t="s">
        <v>49</v>
      </c>
      <c r="D649" s="108">
        <f>SUM(D645:D648)</f>
        <v>0</v>
      </c>
      <c r="E649" s="108">
        <f>SUM(E645:E648)</f>
        <v>10282</v>
      </c>
      <c r="F649" s="51">
        <f t="shared" ref="F649:K649" si="258">SUM(F645:F648)</f>
        <v>0</v>
      </c>
      <c r="G649" s="51">
        <f t="shared" si="258"/>
        <v>0</v>
      </c>
      <c r="H649" s="51">
        <f t="shared" si="258"/>
        <v>0</v>
      </c>
      <c r="I649" s="51">
        <f t="shared" si="258"/>
        <v>0</v>
      </c>
      <c r="J649" s="51">
        <f t="shared" si="258"/>
        <v>0</v>
      </c>
      <c r="K649" s="51">
        <f t="shared" si="258"/>
        <v>0</v>
      </c>
      <c r="L649" s="51">
        <f>SUM(L645:L648)</f>
        <v>10282</v>
      </c>
      <c r="M649" s="185">
        <f t="shared" ref="M649:N649" si="259">SUM(M645:M648)</f>
        <v>10282</v>
      </c>
      <c r="N649" s="96">
        <f t="shared" si="259"/>
        <v>0</v>
      </c>
    </row>
    <row r="650" spans="1:14" x14ac:dyDescent="0.25">
      <c r="A650" s="363"/>
      <c r="B650" s="359" t="s">
        <v>21</v>
      </c>
      <c r="C650" s="4" t="s">
        <v>43</v>
      </c>
      <c r="D650" s="100">
        <v>2466477</v>
      </c>
      <c r="E650" s="45">
        <v>2445514</v>
      </c>
      <c r="F650" s="64">
        <v>-11880</v>
      </c>
      <c r="G650" s="45">
        <v>159500</v>
      </c>
      <c r="H650" s="45"/>
      <c r="I650" s="45"/>
      <c r="J650" s="45"/>
      <c r="K650" s="45"/>
      <c r="L650" s="45">
        <f t="shared" ref="L650:L655" si="260">E650+F650+G650+H650+I650+K650+J650</f>
        <v>2593134</v>
      </c>
      <c r="M650" s="95">
        <v>1824626</v>
      </c>
      <c r="N650" s="45">
        <f t="shared" ref="N650:N655" si="261">L650-M650</f>
        <v>768508</v>
      </c>
    </row>
    <row r="651" spans="1:14" x14ac:dyDescent="0.25">
      <c r="A651" s="363"/>
      <c r="B651" s="359"/>
      <c r="C651" s="4" t="s">
        <v>50</v>
      </c>
      <c r="D651" s="100">
        <v>100000</v>
      </c>
      <c r="E651" s="45">
        <v>100000</v>
      </c>
      <c r="F651" s="45"/>
      <c r="G651" s="45"/>
      <c r="H651" s="45"/>
      <c r="I651" s="45"/>
      <c r="J651" s="45"/>
      <c r="K651" s="45"/>
      <c r="L651" s="45">
        <f t="shared" si="260"/>
        <v>100000</v>
      </c>
      <c r="M651" s="95">
        <v>50000</v>
      </c>
      <c r="N651" s="45">
        <f t="shared" si="261"/>
        <v>50000</v>
      </c>
    </row>
    <row r="652" spans="1:14" x14ac:dyDescent="0.25">
      <c r="A652" s="363"/>
      <c r="B652" s="359"/>
      <c r="C652" s="4" t="s">
        <v>51</v>
      </c>
      <c r="D652" s="100">
        <v>5000</v>
      </c>
      <c r="E652" s="45">
        <v>5000</v>
      </c>
      <c r="F652" s="45"/>
      <c r="G652" s="45"/>
      <c r="H652" s="45"/>
      <c r="I652" s="45"/>
      <c r="J652" s="45"/>
      <c r="K652" s="45"/>
      <c r="L652" s="45">
        <f t="shared" si="260"/>
        <v>5000</v>
      </c>
      <c r="M652" s="95">
        <v>0</v>
      </c>
      <c r="N652" s="45">
        <f t="shared" si="261"/>
        <v>5000</v>
      </c>
    </row>
    <row r="653" spans="1:14" x14ac:dyDescent="0.25">
      <c r="A653" s="363"/>
      <c r="B653" s="359"/>
      <c r="C653" s="92" t="s">
        <v>52</v>
      </c>
      <c r="D653" s="100">
        <v>0</v>
      </c>
      <c r="E653" s="45">
        <v>0</v>
      </c>
      <c r="F653" s="64"/>
      <c r="G653" s="45"/>
      <c r="H653" s="45"/>
      <c r="I653" s="45"/>
      <c r="J653" s="45"/>
      <c r="K653" s="45"/>
      <c r="L653" s="45">
        <f t="shared" si="260"/>
        <v>0</v>
      </c>
      <c r="M653" s="95">
        <v>0</v>
      </c>
      <c r="N653" s="45">
        <f t="shared" si="261"/>
        <v>0</v>
      </c>
    </row>
    <row r="654" spans="1:14" x14ac:dyDescent="0.25">
      <c r="A654" s="363"/>
      <c r="B654" s="359"/>
      <c r="C654" s="4" t="s">
        <v>53</v>
      </c>
      <c r="D654" s="100">
        <v>12000</v>
      </c>
      <c r="E654" s="45">
        <v>12000</v>
      </c>
      <c r="F654" s="45"/>
      <c r="G654" s="45"/>
      <c r="H654" s="45"/>
      <c r="I654" s="45"/>
      <c r="J654" s="45"/>
      <c r="K654" s="45"/>
      <c r="L654" s="45">
        <f t="shared" si="260"/>
        <v>12000</v>
      </c>
      <c r="M654" s="95">
        <v>6000</v>
      </c>
      <c r="N654" s="45">
        <f t="shared" si="261"/>
        <v>6000</v>
      </c>
    </row>
    <row r="655" spans="1:14" x14ac:dyDescent="0.25">
      <c r="A655" s="363"/>
      <c r="B655" s="359"/>
      <c r="C655" s="4" t="s">
        <v>54</v>
      </c>
      <c r="D655" s="100">
        <v>0</v>
      </c>
      <c r="E655" s="45">
        <v>113148</v>
      </c>
      <c r="F655" s="64"/>
      <c r="G655" s="45"/>
      <c r="H655" s="64"/>
      <c r="I655" s="45"/>
      <c r="J655" s="45"/>
      <c r="K655" s="45"/>
      <c r="L655" s="45">
        <f t="shared" si="260"/>
        <v>113148</v>
      </c>
      <c r="M655" s="95">
        <v>13148</v>
      </c>
      <c r="N655" s="45">
        <f t="shared" si="261"/>
        <v>100000</v>
      </c>
    </row>
    <row r="656" spans="1:14" x14ac:dyDescent="0.25">
      <c r="A656" s="363"/>
      <c r="B656" s="359"/>
      <c r="C656" s="18" t="s">
        <v>44</v>
      </c>
      <c r="D656" s="108">
        <f>SUM(D650:D655)</f>
        <v>2583477</v>
      </c>
      <c r="E656" s="108">
        <f>SUM(E650:E655)</f>
        <v>2675662</v>
      </c>
      <c r="F656" s="51">
        <f t="shared" ref="F656:N656" si="262">SUM(F650:F655)</f>
        <v>-11880</v>
      </c>
      <c r="G656" s="51">
        <f t="shared" si="262"/>
        <v>159500</v>
      </c>
      <c r="H656" s="51">
        <f t="shared" si="262"/>
        <v>0</v>
      </c>
      <c r="I656" s="51">
        <f t="shared" si="262"/>
        <v>0</v>
      </c>
      <c r="J656" s="51">
        <f t="shared" si="262"/>
        <v>0</v>
      </c>
      <c r="K656" s="51">
        <f t="shared" si="262"/>
        <v>0</v>
      </c>
      <c r="L656" s="51">
        <f t="shared" si="262"/>
        <v>2823282</v>
      </c>
      <c r="M656" s="185">
        <f t="shared" si="262"/>
        <v>1893774</v>
      </c>
      <c r="N656" s="83">
        <f t="shared" si="262"/>
        <v>929508</v>
      </c>
    </row>
    <row r="657" spans="1:14" x14ac:dyDescent="0.25">
      <c r="A657" s="363"/>
      <c r="B657" s="359"/>
      <c r="C657" s="220" t="s">
        <v>45</v>
      </c>
      <c r="D657" s="219">
        <v>497366</v>
      </c>
      <c r="E657" s="215">
        <v>516866</v>
      </c>
      <c r="F657" s="215"/>
      <c r="G657" s="215">
        <v>31102</v>
      </c>
      <c r="H657" s="215"/>
      <c r="I657" s="215"/>
      <c r="J657" s="215"/>
      <c r="K657" s="215"/>
      <c r="L657" s="216">
        <f t="shared" ref="L657" si="263">E657+F657+G657+H657+I657+K657</f>
        <v>547968</v>
      </c>
      <c r="M657" s="217">
        <v>364319</v>
      </c>
      <c r="N657" s="216">
        <f t="shared" ref="N657:N666" si="264">L657-M657</f>
        <v>183649</v>
      </c>
    </row>
    <row r="658" spans="1:14" x14ac:dyDescent="0.25">
      <c r="A658" s="363"/>
      <c r="B658" s="359"/>
      <c r="C658" s="4" t="s">
        <v>46</v>
      </c>
      <c r="D658" s="100">
        <v>40000</v>
      </c>
      <c r="E658" s="45">
        <v>36819</v>
      </c>
      <c r="F658" s="45"/>
      <c r="G658" s="45"/>
      <c r="H658" s="45"/>
      <c r="I658" s="45"/>
      <c r="J658" s="45"/>
      <c r="K658" s="45"/>
      <c r="L658" s="45">
        <f t="shared" ref="L658:L666" si="265">E658+F658+G658+H658+I658+K658+J658</f>
        <v>36819</v>
      </c>
      <c r="M658" s="95">
        <v>0</v>
      </c>
      <c r="N658" s="45">
        <f t="shared" si="264"/>
        <v>36819</v>
      </c>
    </row>
    <row r="659" spans="1:14" x14ac:dyDescent="0.25">
      <c r="A659" s="363"/>
      <c r="B659" s="359"/>
      <c r="C659" s="4" t="s">
        <v>56</v>
      </c>
      <c r="D659" s="100">
        <v>45000</v>
      </c>
      <c r="E659" s="45">
        <v>41031</v>
      </c>
      <c r="F659" s="45"/>
      <c r="G659" s="45"/>
      <c r="H659" s="45"/>
      <c r="I659" s="45"/>
      <c r="J659" s="45"/>
      <c r="K659" s="45"/>
      <c r="L659" s="45">
        <f t="shared" si="265"/>
        <v>41031</v>
      </c>
      <c r="M659" s="95">
        <v>9799</v>
      </c>
      <c r="N659" s="64">
        <f t="shared" si="264"/>
        <v>31232</v>
      </c>
    </row>
    <row r="660" spans="1:14" x14ac:dyDescent="0.25">
      <c r="A660" s="363"/>
      <c r="B660" s="359"/>
      <c r="C660" s="92" t="s">
        <v>58</v>
      </c>
      <c r="D660" s="106">
        <v>0</v>
      </c>
      <c r="E660" s="45">
        <v>1641</v>
      </c>
      <c r="F660" s="45"/>
      <c r="G660" s="45"/>
      <c r="H660" s="45"/>
      <c r="I660" s="45"/>
      <c r="J660" s="45"/>
      <c r="K660" s="45"/>
      <c r="L660" s="45">
        <f t="shared" si="265"/>
        <v>1641</v>
      </c>
      <c r="M660" s="95">
        <v>1641</v>
      </c>
      <c r="N660" s="95">
        <f t="shared" si="264"/>
        <v>0</v>
      </c>
    </row>
    <row r="661" spans="1:14" x14ac:dyDescent="0.25">
      <c r="A661" s="363"/>
      <c r="B661" s="359"/>
      <c r="C661" s="4" t="s">
        <v>59</v>
      </c>
      <c r="D661" s="100">
        <v>50000</v>
      </c>
      <c r="E661" s="45">
        <v>50000</v>
      </c>
      <c r="F661" s="45"/>
      <c r="G661" s="45"/>
      <c r="H661" s="64"/>
      <c r="I661" s="45"/>
      <c r="J661" s="45"/>
      <c r="K661" s="45"/>
      <c r="L661" s="45">
        <f t="shared" si="265"/>
        <v>50000</v>
      </c>
      <c r="M661" s="95">
        <v>34294</v>
      </c>
      <c r="N661" s="45">
        <f t="shared" si="264"/>
        <v>15706</v>
      </c>
    </row>
    <row r="662" spans="1:14" x14ac:dyDescent="0.25">
      <c r="A662" s="363"/>
      <c r="B662" s="359"/>
      <c r="C662" s="4" t="s">
        <v>60</v>
      </c>
      <c r="D662" s="100">
        <v>10000</v>
      </c>
      <c r="E662" s="45">
        <v>57894</v>
      </c>
      <c r="F662" s="45"/>
      <c r="G662" s="45"/>
      <c r="H662" s="64"/>
      <c r="I662" s="45"/>
      <c r="J662" s="45"/>
      <c r="K662" s="45"/>
      <c r="L662" s="45">
        <f t="shared" si="265"/>
        <v>57894</v>
      </c>
      <c r="M662" s="95">
        <v>10000</v>
      </c>
      <c r="N662" s="45">
        <f t="shared" si="264"/>
        <v>47894</v>
      </c>
    </row>
    <row r="663" spans="1:14" x14ac:dyDescent="0.25">
      <c r="A663" s="363"/>
      <c r="B663" s="359"/>
      <c r="C663" s="4" t="s">
        <v>47</v>
      </c>
      <c r="D663" s="100">
        <v>8400</v>
      </c>
      <c r="E663" s="45">
        <v>8400</v>
      </c>
      <c r="F663" s="64"/>
      <c r="G663" s="45"/>
      <c r="H663" s="64"/>
      <c r="I663" s="45"/>
      <c r="J663" s="45"/>
      <c r="K663" s="45"/>
      <c r="L663" s="45">
        <f t="shared" si="265"/>
        <v>8400</v>
      </c>
      <c r="M663" s="95">
        <v>4200</v>
      </c>
      <c r="N663" s="45">
        <f t="shared" si="264"/>
        <v>4200</v>
      </c>
    </row>
    <row r="664" spans="1:14" x14ac:dyDescent="0.25">
      <c r="A664" s="363"/>
      <c r="B664" s="359"/>
      <c r="C664" s="4" t="s">
        <v>61</v>
      </c>
      <c r="D664" s="100">
        <v>0</v>
      </c>
      <c r="E664" s="45">
        <v>100206</v>
      </c>
      <c r="F664" s="45"/>
      <c r="G664" s="45"/>
      <c r="H664" s="64"/>
      <c r="I664" s="45"/>
      <c r="J664" s="45"/>
      <c r="K664" s="45"/>
      <c r="L664" s="45">
        <f t="shared" si="265"/>
        <v>100206</v>
      </c>
      <c r="M664" s="95">
        <v>206</v>
      </c>
      <c r="N664" s="45">
        <f t="shared" si="264"/>
        <v>100000</v>
      </c>
    </row>
    <row r="665" spans="1:14" x14ac:dyDescent="0.25">
      <c r="A665" s="363"/>
      <c r="B665" s="359"/>
      <c r="C665" s="4" t="s">
        <v>48</v>
      </c>
      <c r="D665" s="100">
        <v>23750</v>
      </c>
      <c r="E665" s="45">
        <v>22777</v>
      </c>
      <c r="F665" s="45"/>
      <c r="G665" s="45"/>
      <c r="H665" s="64"/>
      <c r="I665" s="45"/>
      <c r="J665" s="45"/>
      <c r="K665" s="45"/>
      <c r="L665" s="45">
        <f t="shared" si="265"/>
        <v>22777</v>
      </c>
      <c r="M665" s="95">
        <v>7262</v>
      </c>
      <c r="N665" s="64">
        <f t="shared" si="264"/>
        <v>15515</v>
      </c>
    </row>
    <row r="666" spans="1:14" x14ac:dyDescent="0.25">
      <c r="A666" s="363"/>
      <c r="B666" s="359"/>
      <c r="C666" s="4" t="s">
        <v>63</v>
      </c>
      <c r="D666" s="100">
        <v>491461</v>
      </c>
      <c r="E666" s="45">
        <v>650961</v>
      </c>
      <c r="F666" s="45"/>
      <c r="G666" s="45"/>
      <c r="H666" s="64"/>
      <c r="I666" s="45"/>
      <c r="J666" s="45"/>
      <c r="K666" s="45"/>
      <c r="L666" s="45">
        <f t="shared" si="265"/>
        <v>650961</v>
      </c>
      <c r="M666" s="95">
        <v>0</v>
      </c>
      <c r="N666" s="45">
        <f t="shared" si="264"/>
        <v>650961</v>
      </c>
    </row>
    <row r="667" spans="1:14" x14ac:dyDescent="0.25">
      <c r="A667" s="363"/>
      <c r="B667" s="359"/>
      <c r="C667" s="18" t="s">
        <v>49</v>
      </c>
      <c r="D667" s="108">
        <f>SUM(D658:D666)</f>
        <v>668611</v>
      </c>
      <c r="E667" s="108">
        <f>SUM(E658:E666)</f>
        <v>969729</v>
      </c>
      <c r="F667" s="51">
        <f t="shared" ref="F667:N667" si="266">SUM(F658:F666)</f>
        <v>0</v>
      </c>
      <c r="G667" s="51">
        <f t="shared" si="266"/>
        <v>0</v>
      </c>
      <c r="H667" s="51">
        <f t="shared" si="266"/>
        <v>0</v>
      </c>
      <c r="I667" s="51">
        <f t="shared" si="266"/>
        <v>0</v>
      </c>
      <c r="J667" s="51">
        <f t="shared" si="266"/>
        <v>0</v>
      </c>
      <c r="K667" s="51">
        <f t="shared" si="266"/>
        <v>0</v>
      </c>
      <c r="L667" s="51">
        <f t="shared" si="266"/>
        <v>969729</v>
      </c>
      <c r="M667" s="185">
        <f t="shared" si="266"/>
        <v>67402</v>
      </c>
      <c r="N667" s="83">
        <f t="shared" si="266"/>
        <v>902327</v>
      </c>
    </row>
    <row r="668" spans="1:14" x14ac:dyDescent="0.25">
      <c r="A668" s="363"/>
      <c r="B668" s="359" t="s">
        <v>24</v>
      </c>
      <c r="C668" s="4" t="s">
        <v>65</v>
      </c>
      <c r="D668" s="100">
        <v>36000</v>
      </c>
      <c r="E668" s="45">
        <v>26100</v>
      </c>
      <c r="F668" s="45"/>
      <c r="G668" s="45"/>
      <c r="H668" s="45"/>
      <c r="I668" s="45"/>
      <c r="J668" s="45"/>
      <c r="K668" s="45"/>
      <c r="L668" s="45">
        <f t="shared" ref="L668:L672" si="267">E668+F668+G668+H668+I668+K668+J668</f>
        <v>26100</v>
      </c>
      <c r="M668" s="95">
        <v>0</v>
      </c>
      <c r="N668" s="45">
        <f t="shared" ref="N668:N672" si="268">L668-M668</f>
        <v>26100</v>
      </c>
    </row>
    <row r="669" spans="1:14" x14ac:dyDescent="0.25">
      <c r="A669" s="363"/>
      <c r="B669" s="359"/>
      <c r="C669" s="4" t="s">
        <v>60</v>
      </c>
      <c r="D669" s="100">
        <v>10000</v>
      </c>
      <c r="E669" s="45">
        <v>10000</v>
      </c>
      <c r="F669" s="45"/>
      <c r="G669" s="45"/>
      <c r="H669" s="45"/>
      <c r="I669" s="45"/>
      <c r="J669" s="45"/>
      <c r="K669" s="45"/>
      <c r="L669" s="45">
        <f t="shared" si="267"/>
        <v>10000</v>
      </c>
      <c r="M669" s="95">
        <v>0</v>
      </c>
      <c r="N669" s="45">
        <f t="shared" si="268"/>
        <v>10000</v>
      </c>
    </row>
    <row r="670" spans="1:14" x14ac:dyDescent="0.25">
      <c r="A670" s="363"/>
      <c r="B670" s="359"/>
      <c r="C670" s="4" t="s">
        <v>67</v>
      </c>
      <c r="D670" s="100">
        <v>0</v>
      </c>
      <c r="E670" s="45">
        <v>4000</v>
      </c>
      <c r="F670" s="45"/>
      <c r="G670" s="45"/>
      <c r="H670" s="45"/>
      <c r="I670" s="45"/>
      <c r="J670" s="45"/>
      <c r="K670" s="45"/>
      <c r="L670" s="45">
        <f t="shared" si="267"/>
        <v>4000</v>
      </c>
      <c r="M670" s="95">
        <v>4000</v>
      </c>
      <c r="N670" s="45">
        <f t="shared" si="268"/>
        <v>0</v>
      </c>
    </row>
    <row r="671" spans="1:14" x14ac:dyDescent="0.25">
      <c r="A671" s="363"/>
      <c r="B671" s="359"/>
      <c r="C671" s="4" t="s">
        <v>61</v>
      </c>
      <c r="D671" s="100">
        <v>0</v>
      </c>
      <c r="E671" s="45">
        <v>4000</v>
      </c>
      <c r="F671" s="45"/>
      <c r="G671" s="45"/>
      <c r="H671" s="45"/>
      <c r="I671" s="45"/>
      <c r="J671" s="45"/>
      <c r="K671" s="45"/>
      <c r="L671" s="45">
        <f t="shared" si="267"/>
        <v>4000</v>
      </c>
      <c r="M671" s="95">
        <v>4000</v>
      </c>
      <c r="N671" s="45">
        <f t="shared" si="268"/>
        <v>0</v>
      </c>
    </row>
    <row r="672" spans="1:14" x14ac:dyDescent="0.25">
      <c r="A672" s="363"/>
      <c r="B672" s="359"/>
      <c r="C672" s="4" t="s">
        <v>48</v>
      </c>
      <c r="D672" s="100">
        <v>12420</v>
      </c>
      <c r="E672" s="45">
        <v>12420</v>
      </c>
      <c r="F672" s="45"/>
      <c r="G672" s="45"/>
      <c r="H672" s="45"/>
      <c r="I672" s="45"/>
      <c r="J672" s="45"/>
      <c r="K672" s="45"/>
      <c r="L672" s="45">
        <f t="shared" si="267"/>
        <v>12420</v>
      </c>
      <c r="M672" s="95">
        <v>2160</v>
      </c>
      <c r="N672" s="45">
        <f t="shared" si="268"/>
        <v>10260</v>
      </c>
    </row>
    <row r="673" spans="1:14" x14ac:dyDescent="0.25">
      <c r="A673" s="363"/>
      <c r="B673" s="359"/>
      <c r="C673" s="18" t="s">
        <v>49</v>
      </c>
      <c r="D673" s="108">
        <f>SUM(D668:D672)</f>
        <v>58420</v>
      </c>
      <c r="E673" s="108">
        <f>SUM(E668:E672)</f>
        <v>56520</v>
      </c>
      <c r="F673" s="51">
        <f t="shared" ref="F673:N673" si="269">SUM(F668:F672)</f>
        <v>0</v>
      </c>
      <c r="G673" s="51">
        <f t="shared" si="269"/>
        <v>0</v>
      </c>
      <c r="H673" s="51">
        <f t="shared" si="269"/>
        <v>0</v>
      </c>
      <c r="I673" s="51">
        <f t="shared" si="269"/>
        <v>0</v>
      </c>
      <c r="J673" s="51">
        <f t="shared" si="269"/>
        <v>0</v>
      </c>
      <c r="K673" s="51">
        <f t="shared" si="269"/>
        <v>0</v>
      </c>
      <c r="L673" s="51">
        <f t="shared" si="269"/>
        <v>56520</v>
      </c>
      <c r="M673" s="185">
        <f t="shared" si="269"/>
        <v>10160</v>
      </c>
      <c r="N673" s="83">
        <f t="shared" si="269"/>
        <v>46360</v>
      </c>
    </row>
    <row r="674" spans="1:14" x14ac:dyDescent="0.25">
      <c r="A674" s="363" t="s">
        <v>107</v>
      </c>
      <c r="B674" s="359" t="s">
        <v>21</v>
      </c>
      <c r="C674" s="4" t="s">
        <v>43</v>
      </c>
      <c r="D674" s="100">
        <v>82800</v>
      </c>
      <c r="E674" s="45">
        <v>82800</v>
      </c>
      <c r="F674" s="45"/>
      <c r="G674" s="45"/>
      <c r="H674" s="45"/>
      <c r="I674" s="45"/>
      <c r="J674" s="45"/>
      <c r="K674" s="45"/>
      <c r="L674" s="45">
        <f t="shared" ref="L674:L675" si="270">E674+F674+G674+H674+I674+K674+J674</f>
        <v>82800</v>
      </c>
      <c r="M674" s="95">
        <v>62099</v>
      </c>
      <c r="N674" s="45">
        <f t="shared" ref="N674:N675" si="271">L674-M674</f>
        <v>20701</v>
      </c>
    </row>
    <row r="675" spans="1:14" x14ac:dyDescent="0.25">
      <c r="A675" s="363"/>
      <c r="B675" s="359"/>
      <c r="C675" s="4" t="s">
        <v>45</v>
      </c>
      <c r="D675" s="100">
        <v>15456</v>
      </c>
      <c r="E675" s="45">
        <v>15456</v>
      </c>
      <c r="F675" s="45"/>
      <c r="G675" s="45"/>
      <c r="H675" s="45"/>
      <c r="I675" s="45"/>
      <c r="J675" s="45"/>
      <c r="K675" s="45"/>
      <c r="L675" s="45">
        <f t="shared" si="270"/>
        <v>15456</v>
      </c>
      <c r="M675" s="95">
        <v>11832</v>
      </c>
      <c r="N675" s="45">
        <f t="shared" si="271"/>
        <v>3624</v>
      </c>
    </row>
    <row r="676" spans="1:14" x14ac:dyDescent="0.25">
      <c r="A676" s="472" t="s">
        <v>210</v>
      </c>
      <c r="B676" s="473"/>
      <c r="C676" s="474"/>
      <c r="D676" s="224">
        <f>SUM(D643+D644+D649+D656+D657+D667+D673+D674+D675)</f>
        <v>4975804</v>
      </c>
      <c r="E676" s="224">
        <f>SUM(E643+E644+E649+E656+E657+E667+E673+E674+E675)</f>
        <v>5404804</v>
      </c>
      <c r="F676" s="225">
        <f>SUM(F643,F644,F649,F656,F657,F667,F673,F674,F675)</f>
        <v>0</v>
      </c>
      <c r="G676" s="225">
        <f t="shared" ref="G676:N676" si="272">SUM(G643,G644,G649,G656,G657,G667,G673,G674,G675)</f>
        <v>190602</v>
      </c>
      <c r="H676" s="225">
        <f t="shared" si="272"/>
        <v>0</v>
      </c>
      <c r="I676" s="225">
        <f>SUM(I643,I644,I649,I656,I657,I667,I673,I674,I675)</f>
        <v>0</v>
      </c>
      <c r="J676" s="225">
        <f>SUM(J643,J644,J649,J656,J657,J667,J673,J674,J675)</f>
        <v>0</v>
      </c>
      <c r="K676" s="225">
        <f>SUM(K643,K644,K649,K656,K657,K667,K673,K674,K675)</f>
        <v>0</v>
      </c>
      <c r="L676" s="225">
        <f t="shared" si="272"/>
        <v>5595406</v>
      </c>
      <c r="M676" s="226">
        <f>SUM(M643,M644,M649,M656,M657,M667,M673,M674,M675)</f>
        <v>3231693</v>
      </c>
      <c r="N676" s="225">
        <f t="shared" si="272"/>
        <v>2363713</v>
      </c>
    </row>
    <row r="677" spans="1:14" x14ac:dyDescent="0.25">
      <c r="A677" s="363" t="s">
        <v>108</v>
      </c>
      <c r="B677" s="357" t="s">
        <v>42</v>
      </c>
      <c r="C677" s="4" t="s">
        <v>43</v>
      </c>
      <c r="D677" s="100">
        <v>978360</v>
      </c>
      <c r="E677" s="45">
        <v>794871</v>
      </c>
      <c r="F677" s="45"/>
      <c r="G677" s="45"/>
      <c r="H677" s="45"/>
      <c r="I677" s="45">
        <v>81530</v>
      </c>
      <c r="J677" s="45"/>
      <c r="K677" s="45"/>
      <c r="L677" s="45">
        <f t="shared" ref="L677:L681" si="273">E677+F677+G677+H677+I677+K677+J677</f>
        <v>876401</v>
      </c>
      <c r="M677" s="95">
        <v>522533</v>
      </c>
      <c r="N677" s="45">
        <f t="shared" ref="N677:N681" si="274">L677-M677</f>
        <v>353868</v>
      </c>
    </row>
    <row r="678" spans="1:14" x14ac:dyDescent="0.25">
      <c r="A678" s="363"/>
      <c r="B678" s="364"/>
      <c r="C678" s="4" t="s">
        <v>50</v>
      </c>
      <c r="D678" s="100">
        <v>0</v>
      </c>
      <c r="E678" s="45">
        <v>0</v>
      </c>
      <c r="F678" s="45"/>
      <c r="G678" s="45"/>
      <c r="H678" s="45"/>
      <c r="I678" s="45"/>
      <c r="J678" s="45"/>
      <c r="K678" s="45"/>
      <c r="L678" s="45">
        <f t="shared" si="273"/>
        <v>0</v>
      </c>
      <c r="M678" s="95">
        <v>0</v>
      </c>
      <c r="N678" s="45">
        <f t="shared" si="274"/>
        <v>0</v>
      </c>
    </row>
    <row r="679" spans="1:14" x14ac:dyDescent="0.25">
      <c r="A679" s="363"/>
      <c r="B679" s="364"/>
      <c r="C679" s="4" t="s">
        <v>51</v>
      </c>
      <c r="D679" s="100">
        <v>0</v>
      </c>
      <c r="E679" s="45">
        <v>0</v>
      </c>
      <c r="F679" s="45"/>
      <c r="G679" s="45"/>
      <c r="H679" s="45"/>
      <c r="I679" s="45"/>
      <c r="J679" s="45"/>
      <c r="K679" s="45"/>
      <c r="L679" s="45">
        <f t="shared" si="273"/>
        <v>0</v>
      </c>
      <c r="M679" s="95">
        <v>0</v>
      </c>
      <c r="N679" s="45">
        <f t="shared" si="274"/>
        <v>0</v>
      </c>
    </row>
    <row r="680" spans="1:14" x14ac:dyDescent="0.25">
      <c r="A680" s="363"/>
      <c r="B680" s="364"/>
      <c r="C680" s="4" t="s">
        <v>53</v>
      </c>
      <c r="D680" s="100">
        <v>0</v>
      </c>
      <c r="E680" s="45">
        <v>0</v>
      </c>
      <c r="F680" s="45"/>
      <c r="G680" s="45"/>
      <c r="H680" s="45"/>
      <c r="I680" s="45"/>
      <c r="J680" s="45"/>
      <c r="K680" s="45"/>
      <c r="L680" s="45">
        <f t="shared" si="273"/>
        <v>0</v>
      </c>
      <c r="M680" s="95">
        <v>0</v>
      </c>
      <c r="N680" s="45">
        <f t="shared" si="274"/>
        <v>0</v>
      </c>
    </row>
    <row r="681" spans="1:14" x14ac:dyDescent="0.25">
      <c r="A681" s="363"/>
      <c r="B681" s="364"/>
      <c r="C681" s="4" t="s">
        <v>54</v>
      </c>
      <c r="D681" s="100">
        <v>0</v>
      </c>
      <c r="E681" s="45">
        <v>1875</v>
      </c>
      <c r="F681" s="45"/>
      <c r="G681" s="45"/>
      <c r="H681" s="45"/>
      <c r="I681" s="45"/>
      <c r="J681" s="45"/>
      <c r="K681" s="45"/>
      <c r="L681" s="45">
        <f t="shared" si="273"/>
        <v>1875</v>
      </c>
      <c r="M681" s="95">
        <v>1875</v>
      </c>
      <c r="N681" s="45">
        <f t="shared" si="274"/>
        <v>0</v>
      </c>
    </row>
    <row r="682" spans="1:14" x14ac:dyDescent="0.25">
      <c r="A682" s="363"/>
      <c r="B682" s="364"/>
      <c r="C682" s="18" t="s">
        <v>44</v>
      </c>
      <c r="D682" s="108">
        <f>SUM(D677:D681)</f>
        <v>978360</v>
      </c>
      <c r="E682" s="108">
        <f>SUM(E677:E681)</f>
        <v>796746</v>
      </c>
      <c r="F682" s="51">
        <f t="shared" ref="F682:N682" si="275">SUM(F677:F681)</f>
        <v>0</v>
      </c>
      <c r="G682" s="51">
        <f t="shared" si="275"/>
        <v>0</v>
      </c>
      <c r="H682" s="51">
        <f t="shared" si="275"/>
        <v>0</v>
      </c>
      <c r="I682" s="51">
        <f t="shared" si="275"/>
        <v>81530</v>
      </c>
      <c r="J682" s="51">
        <f t="shared" si="275"/>
        <v>0</v>
      </c>
      <c r="K682" s="51">
        <f t="shared" si="275"/>
        <v>0</v>
      </c>
      <c r="L682" s="51">
        <f t="shared" si="275"/>
        <v>878276</v>
      </c>
      <c r="M682" s="185">
        <f t="shared" si="275"/>
        <v>524408</v>
      </c>
      <c r="N682" s="83">
        <f t="shared" si="275"/>
        <v>353868</v>
      </c>
    </row>
    <row r="683" spans="1:14" x14ac:dyDescent="0.25">
      <c r="A683" s="363"/>
      <c r="B683" s="364"/>
      <c r="C683" s="220" t="s">
        <v>45</v>
      </c>
      <c r="D683" s="219">
        <v>91314</v>
      </c>
      <c r="E683" s="215">
        <v>81113</v>
      </c>
      <c r="F683" s="215"/>
      <c r="G683" s="215"/>
      <c r="H683" s="215"/>
      <c r="I683" s="215">
        <v>7134</v>
      </c>
      <c r="J683" s="215"/>
      <c r="K683" s="215"/>
      <c r="L683" s="216">
        <f t="shared" ref="L683" si="276">E683+F683+G683+H683+I683+K683</f>
        <v>88247</v>
      </c>
      <c r="M683" s="217">
        <v>60411</v>
      </c>
      <c r="N683" s="216">
        <f t="shared" ref="N683:N699" si="277">L683-M683</f>
        <v>27836</v>
      </c>
    </row>
    <row r="684" spans="1:14" x14ac:dyDescent="0.25">
      <c r="A684" s="363"/>
      <c r="B684" s="364"/>
      <c r="C684" s="97" t="s">
        <v>46</v>
      </c>
      <c r="D684" s="112">
        <v>0</v>
      </c>
      <c r="E684" s="82">
        <v>3181</v>
      </c>
      <c r="F684" s="82"/>
      <c r="G684" s="82"/>
      <c r="H684" s="82"/>
      <c r="I684" s="82"/>
      <c r="J684" s="82"/>
      <c r="K684" s="82"/>
      <c r="L684" s="45">
        <f t="shared" ref="L684:L686" si="278">E684+F684+G684+H684+I684+K684+J684</f>
        <v>3181</v>
      </c>
      <c r="M684" s="187">
        <v>3181</v>
      </c>
      <c r="N684" s="95">
        <f t="shared" si="277"/>
        <v>0</v>
      </c>
    </row>
    <row r="685" spans="1:14" x14ac:dyDescent="0.25">
      <c r="A685" s="363"/>
      <c r="B685" s="364"/>
      <c r="C685" s="203" t="s">
        <v>56</v>
      </c>
      <c r="D685" s="112">
        <v>0</v>
      </c>
      <c r="E685" s="82">
        <v>428</v>
      </c>
      <c r="F685" s="82"/>
      <c r="G685" s="82"/>
      <c r="H685" s="82"/>
      <c r="I685" s="82"/>
      <c r="J685" s="82"/>
      <c r="K685" s="82"/>
      <c r="L685" s="45">
        <f t="shared" si="278"/>
        <v>428</v>
      </c>
      <c r="M685" s="187">
        <v>428</v>
      </c>
      <c r="N685" s="94">
        <f t="shared" si="277"/>
        <v>0</v>
      </c>
    </row>
    <row r="686" spans="1:14" x14ac:dyDescent="0.25">
      <c r="A686" s="363"/>
      <c r="B686" s="364"/>
      <c r="C686" s="97" t="s">
        <v>48</v>
      </c>
      <c r="D686" s="112">
        <v>0</v>
      </c>
      <c r="E686" s="82">
        <v>975</v>
      </c>
      <c r="F686" s="82"/>
      <c r="G686" s="82"/>
      <c r="H686" s="82"/>
      <c r="I686" s="82"/>
      <c r="J686" s="82"/>
      <c r="K686" s="82"/>
      <c r="L686" s="45">
        <f t="shared" si="278"/>
        <v>975</v>
      </c>
      <c r="M686" s="187">
        <v>975</v>
      </c>
      <c r="N686" s="94">
        <f t="shared" si="277"/>
        <v>0</v>
      </c>
    </row>
    <row r="687" spans="1:14" x14ac:dyDescent="0.25">
      <c r="A687" s="363"/>
      <c r="B687" s="358"/>
      <c r="C687" s="18" t="s">
        <v>49</v>
      </c>
      <c r="D687" s="108">
        <f>SUM(D684:D686)</f>
        <v>0</v>
      </c>
      <c r="E687" s="108">
        <f>SUM(E684:E686)</f>
        <v>4584</v>
      </c>
      <c r="F687" s="51">
        <f>F684+F686+F685</f>
        <v>0</v>
      </c>
      <c r="G687" s="51">
        <f t="shared" ref="G687:K687" si="279">G684+G686</f>
        <v>0</v>
      </c>
      <c r="H687" s="51">
        <f t="shared" si="279"/>
        <v>0</v>
      </c>
      <c r="I687" s="51">
        <f t="shared" si="279"/>
        <v>0</v>
      </c>
      <c r="J687" s="51">
        <f t="shared" si="279"/>
        <v>0</v>
      </c>
      <c r="K687" s="51">
        <f t="shared" si="279"/>
        <v>0</v>
      </c>
      <c r="L687" s="51">
        <f>L684+L686+L685</f>
        <v>4584</v>
      </c>
      <c r="M687" s="185">
        <f>M684+M686+M685</f>
        <v>4584</v>
      </c>
      <c r="N687" s="96">
        <f>N684+N686+N685</f>
        <v>0</v>
      </c>
    </row>
    <row r="688" spans="1:14" x14ac:dyDescent="0.25">
      <c r="A688" s="363"/>
      <c r="B688" s="357" t="s">
        <v>21</v>
      </c>
      <c r="C688" s="97" t="s">
        <v>43</v>
      </c>
      <c r="D688" s="112">
        <v>0</v>
      </c>
      <c r="E688" s="82">
        <v>180287</v>
      </c>
      <c r="F688" s="82"/>
      <c r="G688" s="82"/>
      <c r="H688" s="82"/>
      <c r="I688" s="82"/>
      <c r="J688" s="82">
        <v>75313</v>
      </c>
      <c r="K688" s="82"/>
      <c r="L688" s="45">
        <f>E688+F688+G688+H688+I688+K688+J688</f>
        <v>255600</v>
      </c>
      <c r="M688" s="187">
        <v>180287</v>
      </c>
      <c r="N688" s="94">
        <f t="shared" si="277"/>
        <v>75313</v>
      </c>
    </row>
    <row r="689" spans="1:14" x14ac:dyDescent="0.25">
      <c r="A689" s="363"/>
      <c r="B689" s="364"/>
      <c r="C689" s="18" t="s">
        <v>44</v>
      </c>
      <c r="D689" s="108">
        <f>SUM(D688)</f>
        <v>0</v>
      </c>
      <c r="E689" s="108">
        <f>SUM(E688)</f>
        <v>180287</v>
      </c>
      <c r="F689" s="51">
        <f t="shared" ref="F689:N689" si="280">F688</f>
        <v>0</v>
      </c>
      <c r="G689" s="51">
        <f t="shared" si="280"/>
        <v>0</v>
      </c>
      <c r="H689" s="51">
        <f t="shared" si="280"/>
        <v>0</v>
      </c>
      <c r="I689" s="51">
        <f t="shared" si="280"/>
        <v>0</v>
      </c>
      <c r="J689" s="51">
        <f t="shared" si="280"/>
        <v>75313</v>
      </c>
      <c r="K689" s="51">
        <f t="shared" si="280"/>
        <v>0</v>
      </c>
      <c r="L689" s="51">
        <f t="shared" si="280"/>
        <v>255600</v>
      </c>
      <c r="M689" s="185">
        <f t="shared" si="280"/>
        <v>180287</v>
      </c>
      <c r="N689" s="96">
        <f t="shared" si="280"/>
        <v>75313</v>
      </c>
    </row>
    <row r="690" spans="1:14" x14ac:dyDescent="0.25">
      <c r="A690" s="363"/>
      <c r="B690" s="364"/>
      <c r="C690" s="220" t="s">
        <v>45</v>
      </c>
      <c r="D690" s="219">
        <v>0</v>
      </c>
      <c r="E690" s="215">
        <v>9942</v>
      </c>
      <c r="F690" s="215"/>
      <c r="G690" s="215"/>
      <c r="H690" s="215"/>
      <c r="I690" s="215"/>
      <c r="J690" s="215">
        <v>14687</v>
      </c>
      <c r="K690" s="215"/>
      <c r="L690" s="216">
        <f t="shared" ref="L690:L699" si="281">E690+F690+G690+H690+I690+K690+J690</f>
        <v>24629</v>
      </c>
      <c r="M690" s="217">
        <v>9942</v>
      </c>
      <c r="N690" s="218">
        <f t="shared" ref="N690" si="282">L690-M690</f>
        <v>14687</v>
      </c>
    </row>
    <row r="691" spans="1:14" x14ac:dyDescent="0.25">
      <c r="A691" s="363"/>
      <c r="B691" s="364"/>
      <c r="C691" s="4" t="s">
        <v>46</v>
      </c>
      <c r="D691" s="100">
        <v>40000</v>
      </c>
      <c r="E691" s="45">
        <v>36819</v>
      </c>
      <c r="F691" s="45"/>
      <c r="G691" s="45"/>
      <c r="H691" s="45"/>
      <c r="I691" s="45"/>
      <c r="J691" s="45"/>
      <c r="K691" s="45"/>
      <c r="L691" s="45">
        <f t="shared" si="281"/>
        <v>36819</v>
      </c>
      <c r="M691" s="95">
        <v>0</v>
      </c>
      <c r="N691" s="45">
        <f t="shared" si="277"/>
        <v>36819</v>
      </c>
    </row>
    <row r="692" spans="1:14" x14ac:dyDescent="0.25">
      <c r="A692" s="363"/>
      <c r="B692" s="364"/>
      <c r="C692" s="4" t="s">
        <v>56</v>
      </c>
      <c r="D692" s="100">
        <v>45000</v>
      </c>
      <c r="E692" s="45">
        <v>42931</v>
      </c>
      <c r="F692" s="45"/>
      <c r="G692" s="45"/>
      <c r="H692" s="45"/>
      <c r="I692" s="45"/>
      <c r="J692" s="45"/>
      <c r="K692" s="45"/>
      <c r="L692" s="45">
        <f t="shared" si="281"/>
        <v>42931</v>
      </c>
      <c r="M692" s="95">
        <v>0</v>
      </c>
      <c r="N692" s="64">
        <f t="shared" si="277"/>
        <v>42931</v>
      </c>
    </row>
    <row r="693" spans="1:14" x14ac:dyDescent="0.25">
      <c r="A693" s="363"/>
      <c r="B693" s="364"/>
      <c r="C693" s="92" t="s">
        <v>58</v>
      </c>
      <c r="D693" s="106">
        <v>0</v>
      </c>
      <c r="E693" s="45">
        <v>1641</v>
      </c>
      <c r="F693" s="45"/>
      <c r="G693" s="45"/>
      <c r="H693" s="45"/>
      <c r="I693" s="45"/>
      <c r="J693" s="45"/>
      <c r="K693" s="45"/>
      <c r="L693" s="45">
        <f t="shared" si="281"/>
        <v>1641</v>
      </c>
      <c r="M693" s="95">
        <v>1641</v>
      </c>
      <c r="N693" s="95">
        <f t="shared" si="277"/>
        <v>0</v>
      </c>
    </row>
    <row r="694" spans="1:14" x14ac:dyDescent="0.25">
      <c r="A694" s="363"/>
      <c r="B694" s="364"/>
      <c r="C694" s="4" t="s">
        <v>60</v>
      </c>
      <c r="D694" s="100">
        <v>5000</v>
      </c>
      <c r="E694" s="45">
        <v>4794</v>
      </c>
      <c r="F694" s="45"/>
      <c r="G694" s="45"/>
      <c r="H694" s="45"/>
      <c r="I694" s="45"/>
      <c r="J694" s="45"/>
      <c r="K694" s="45"/>
      <c r="L694" s="45">
        <f t="shared" si="281"/>
        <v>4794</v>
      </c>
      <c r="M694" s="95">
        <v>0</v>
      </c>
      <c r="N694" s="45">
        <f t="shared" si="277"/>
        <v>4794</v>
      </c>
    </row>
    <row r="695" spans="1:14" x14ac:dyDescent="0.25">
      <c r="A695" s="363"/>
      <c r="B695" s="364"/>
      <c r="C695" s="4" t="s">
        <v>47</v>
      </c>
      <c r="D695" s="100">
        <v>0</v>
      </c>
      <c r="E695" s="45">
        <v>0</v>
      </c>
      <c r="F695" s="45"/>
      <c r="G695" s="45"/>
      <c r="H695" s="45"/>
      <c r="I695" s="45"/>
      <c r="J695" s="45"/>
      <c r="K695" s="45"/>
      <c r="L695" s="45">
        <f t="shared" si="281"/>
        <v>0</v>
      </c>
      <c r="M695" s="95">
        <v>0</v>
      </c>
      <c r="N695" s="45">
        <f t="shared" si="277"/>
        <v>0</v>
      </c>
    </row>
    <row r="696" spans="1:14" x14ac:dyDescent="0.25">
      <c r="A696" s="363"/>
      <c r="B696" s="364"/>
      <c r="C696" s="4" t="s">
        <v>61</v>
      </c>
      <c r="D696" s="100">
        <v>0</v>
      </c>
      <c r="E696" s="45">
        <v>206</v>
      </c>
      <c r="F696" s="45"/>
      <c r="G696" s="45"/>
      <c r="H696" s="45"/>
      <c r="I696" s="45"/>
      <c r="J696" s="45"/>
      <c r="K696" s="45"/>
      <c r="L696" s="45">
        <f t="shared" si="281"/>
        <v>206</v>
      </c>
      <c r="M696" s="95">
        <v>206</v>
      </c>
      <c r="N696" s="45">
        <f t="shared" si="277"/>
        <v>0</v>
      </c>
    </row>
    <row r="697" spans="1:14" x14ac:dyDescent="0.25">
      <c r="A697" s="363"/>
      <c r="B697" s="364"/>
      <c r="C697" s="4" t="s">
        <v>62</v>
      </c>
      <c r="D697" s="100">
        <v>0</v>
      </c>
      <c r="E697" s="45">
        <v>0</v>
      </c>
      <c r="F697" s="45"/>
      <c r="G697" s="45"/>
      <c r="H697" s="45"/>
      <c r="I697" s="45"/>
      <c r="J697" s="45"/>
      <c r="K697" s="45"/>
      <c r="L697" s="45">
        <f t="shared" si="281"/>
        <v>0</v>
      </c>
      <c r="M697" s="95">
        <v>0</v>
      </c>
      <c r="N697" s="45">
        <f t="shared" si="277"/>
        <v>0</v>
      </c>
    </row>
    <row r="698" spans="1:14" x14ac:dyDescent="0.25">
      <c r="A698" s="363"/>
      <c r="B698" s="364"/>
      <c r="C698" s="4" t="s">
        <v>48</v>
      </c>
      <c r="D698" s="100">
        <v>19900</v>
      </c>
      <c r="E698" s="45">
        <v>18925</v>
      </c>
      <c r="F698" s="45"/>
      <c r="G698" s="45"/>
      <c r="H698" s="45"/>
      <c r="I698" s="45"/>
      <c r="J698" s="45"/>
      <c r="K698" s="45"/>
      <c r="L698" s="45">
        <f t="shared" si="281"/>
        <v>18925</v>
      </c>
      <c r="M698" s="95">
        <v>498</v>
      </c>
      <c r="N698" s="64">
        <f t="shared" si="277"/>
        <v>18427</v>
      </c>
    </row>
    <row r="699" spans="1:14" x14ac:dyDescent="0.25">
      <c r="A699" s="363"/>
      <c r="B699" s="364"/>
      <c r="C699" s="4" t="s">
        <v>63</v>
      </c>
      <c r="D699" s="100">
        <v>774949</v>
      </c>
      <c r="E699" s="45">
        <v>624949</v>
      </c>
      <c r="F699" s="45"/>
      <c r="G699" s="64"/>
      <c r="H699" s="45"/>
      <c r="I699" s="45"/>
      <c r="J699" s="45"/>
      <c r="K699" s="45">
        <v>-70000</v>
      </c>
      <c r="L699" s="45">
        <f t="shared" si="281"/>
        <v>554949</v>
      </c>
      <c r="M699" s="95">
        <v>0</v>
      </c>
      <c r="N699" s="45">
        <f t="shared" si="277"/>
        <v>554949</v>
      </c>
    </row>
    <row r="700" spans="1:14" x14ac:dyDescent="0.25">
      <c r="A700" s="363"/>
      <c r="B700" s="358"/>
      <c r="C700" s="18" t="s">
        <v>49</v>
      </c>
      <c r="D700" s="108">
        <f>SUM(D691:D699)</f>
        <v>884849</v>
      </c>
      <c r="E700" s="108">
        <f>SUM(E691:E699)</f>
        <v>730265</v>
      </c>
      <c r="F700" s="51">
        <f t="shared" ref="F700:N700" si="283">SUM(F691:F699)</f>
        <v>0</v>
      </c>
      <c r="G700" s="51">
        <f t="shared" si="283"/>
        <v>0</v>
      </c>
      <c r="H700" s="51">
        <f t="shared" si="283"/>
        <v>0</v>
      </c>
      <c r="I700" s="51">
        <f>SUM(I691:I699)</f>
        <v>0</v>
      </c>
      <c r="J700" s="51">
        <f>SUM(J691:J699)</f>
        <v>0</v>
      </c>
      <c r="K700" s="51">
        <f>SUM(K691:K699)</f>
        <v>-70000</v>
      </c>
      <c r="L700" s="51">
        <f t="shared" si="283"/>
        <v>660265</v>
      </c>
      <c r="M700" s="185">
        <f t="shared" si="283"/>
        <v>2345</v>
      </c>
      <c r="N700" s="83">
        <f t="shared" si="283"/>
        <v>657920</v>
      </c>
    </row>
    <row r="701" spans="1:14" x14ac:dyDescent="0.25">
      <c r="A701" s="363" t="s">
        <v>109</v>
      </c>
      <c r="B701" s="359" t="s">
        <v>21</v>
      </c>
      <c r="C701" s="4" t="s">
        <v>43</v>
      </c>
      <c r="D701" s="100">
        <v>0</v>
      </c>
      <c r="E701" s="45">
        <v>1327</v>
      </c>
      <c r="F701" s="45"/>
      <c r="G701" s="45"/>
      <c r="H701" s="45"/>
      <c r="I701" s="45"/>
      <c r="J701" s="45"/>
      <c r="K701" s="45"/>
      <c r="L701" s="45">
        <f t="shared" ref="L701:L702" si="284">E701+F701+G701+H701+I701+K701+J701</f>
        <v>1327</v>
      </c>
      <c r="M701" s="95">
        <v>1327</v>
      </c>
      <c r="N701" s="45">
        <f t="shared" ref="N701:N702" si="285">L701-M701</f>
        <v>0</v>
      </c>
    </row>
    <row r="702" spans="1:14" x14ac:dyDescent="0.25">
      <c r="A702" s="363"/>
      <c r="B702" s="359"/>
      <c r="C702" s="4" t="s">
        <v>45</v>
      </c>
      <c r="D702" s="100">
        <v>0</v>
      </c>
      <c r="E702" s="45">
        <v>259</v>
      </c>
      <c r="F702" s="45"/>
      <c r="G702" s="45"/>
      <c r="H702" s="45"/>
      <c r="I702" s="45"/>
      <c r="J702" s="45"/>
      <c r="K702" s="45"/>
      <c r="L702" s="45">
        <f t="shared" si="284"/>
        <v>259</v>
      </c>
      <c r="M702" s="95">
        <v>259</v>
      </c>
      <c r="N702" s="45">
        <f t="shared" si="285"/>
        <v>0</v>
      </c>
    </row>
    <row r="703" spans="1:14" x14ac:dyDescent="0.25">
      <c r="A703" s="472" t="s">
        <v>163</v>
      </c>
      <c r="B703" s="473"/>
      <c r="C703" s="474"/>
      <c r="D703" s="224">
        <f>SUM(D682+D683+D687+D689+D690+D700+D701+D702)</f>
        <v>1954523</v>
      </c>
      <c r="E703" s="224">
        <f>SUM(E682+E683+E687+E689+E690+E700+E701+E702)</f>
        <v>1804523</v>
      </c>
      <c r="F703" s="225">
        <f>SUM(F682,F683,F700,F701,F702)+F690+F689+F687</f>
        <v>0</v>
      </c>
      <c r="G703" s="225">
        <f t="shared" ref="G703:N703" si="286">SUM(G682,G683,G700,G701,G702)+G690+G689+G687</f>
        <v>0</v>
      </c>
      <c r="H703" s="225">
        <f t="shared" si="286"/>
        <v>0</v>
      </c>
      <c r="I703" s="225">
        <f>SUM(I682,I683,I700,I701,I702)+I690+I689+I687</f>
        <v>88664</v>
      </c>
      <c r="J703" s="225">
        <f>SUM(J682,J683,J700,J701,J702)+J690+J689+J687</f>
        <v>90000</v>
      </c>
      <c r="K703" s="225">
        <f>SUM(K682,K683,K700,K701,K702)+K690+K689+K687</f>
        <v>-70000</v>
      </c>
      <c r="L703" s="225">
        <f t="shared" si="286"/>
        <v>1913187</v>
      </c>
      <c r="M703" s="226">
        <f>SUM(M682,M683,M700,M701,M702)+M690+M689+M687</f>
        <v>783563</v>
      </c>
      <c r="N703" s="225">
        <f t="shared" si="286"/>
        <v>1129624</v>
      </c>
    </row>
    <row r="704" spans="1:14" x14ac:dyDescent="0.25">
      <c r="A704" s="355" t="s">
        <v>110</v>
      </c>
      <c r="B704" s="262" t="s">
        <v>9</v>
      </c>
      <c r="C704" s="4" t="s">
        <v>70</v>
      </c>
      <c r="D704" s="100">
        <v>0</v>
      </c>
      <c r="E704" s="45">
        <v>0</v>
      </c>
      <c r="F704" s="45"/>
      <c r="G704" s="45"/>
      <c r="H704" s="45"/>
      <c r="I704" s="45"/>
      <c r="J704" s="45"/>
      <c r="K704" s="45"/>
      <c r="L704" s="45">
        <f t="shared" ref="L704:L706" si="287">E704+F704+G704+H704+I704+K704+J704</f>
        <v>0</v>
      </c>
      <c r="M704" s="95">
        <v>0</v>
      </c>
      <c r="N704" s="45">
        <f t="shared" ref="N704:N706" si="288">L704-M704</f>
        <v>0</v>
      </c>
    </row>
    <row r="705" spans="1:14" x14ac:dyDescent="0.25">
      <c r="A705" s="365"/>
      <c r="B705" s="357" t="s">
        <v>42</v>
      </c>
      <c r="C705" s="4" t="s">
        <v>43</v>
      </c>
      <c r="D705" s="100">
        <v>978360</v>
      </c>
      <c r="E705" s="45">
        <v>978360</v>
      </c>
      <c r="F705" s="45"/>
      <c r="G705" s="45"/>
      <c r="H705" s="45"/>
      <c r="I705" s="45">
        <v>81530</v>
      </c>
      <c r="J705" s="45"/>
      <c r="K705" s="45"/>
      <c r="L705" s="45">
        <f t="shared" si="287"/>
        <v>1059890</v>
      </c>
      <c r="M705" s="95">
        <v>733770</v>
      </c>
      <c r="N705" s="45">
        <f t="shared" si="288"/>
        <v>326120</v>
      </c>
    </row>
    <row r="706" spans="1:14" x14ac:dyDescent="0.25">
      <c r="A706" s="365"/>
      <c r="B706" s="364"/>
      <c r="C706" s="4" t="s">
        <v>54</v>
      </c>
      <c r="D706" s="100">
        <v>0</v>
      </c>
      <c r="E706" s="45">
        <v>1875</v>
      </c>
      <c r="F706" s="45"/>
      <c r="G706" s="45"/>
      <c r="H706" s="45"/>
      <c r="I706" s="45"/>
      <c r="J706" s="45"/>
      <c r="K706" s="45"/>
      <c r="L706" s="45">
        <f t="shared" si="287"/>
        <v>1875</v>
      </c>
      <c r="M706" s="95">
        <v>1875</v>
      </c>
      <c r="N706" s="45">
        <f t="shared" si="288"/>
        <v>0</v>
      </c>
    </row>
    <row r="707" spans="1:14" x14ac:dyDescent="0.25">
      <c r="A707" s="365"/>
      <c r="B707" s="364"/>
      <c r="C707" s="18" t="s">
        <v>44</v>
      </c>
      <c r="D707" s="108">
        <f>SUM(D705:D706)</f>
        <v>978360</v>
      </c>
      <c r="E707" s="108">
        <f>SUM(E705:E706)</f>
        <v>980235</v>
      </c>
      <c r="F707" s="51">
        <f t="shared" ref="F707:N707" si="289">SUM(F705:F706)</f>
        <v>0</v>
      </c>
      <c r="G707" s="51">
        <f t="shared" si="289"/>
        <v>0</v>
      </c>
      <c r="H707" s="51">
        <f t="shared" si="289"/>
        <v>0</v>
      </c>
      <c r="I707" s="51">
        <f t="shared" si="289"/>
        <v>81530</v>
      </c>
      <c r="J707" s="51">
        <f t="shared" si="289"/>
        <v>0</v>
      </c>
      <c r="K707" s="51">
        <f t="shared" si="289"/>
        <v>0</v>
      </c>
      <c r="L707" s="51">
        <f t="shared" si="289"/>
        <v>1061765</v>
      </c>
      <c r="M707" s="185">
        <f t="shared" si="289"/>
        <v>735645</v>
      </c>
      <c r="N707" s="83">
        <f t="shared" si="289"/>
        <v>326120</v>
      </c>
    </row>
    <row r="708" spans="1:14" x14ac:dyDescent="0.25">
      <c r="A708" s="365"/>
      <c r="B708" s="364"/>
      <c r="C708" s="220" t="s">
        <v>45</v>
      </c>
      <c r="D708" s="219">
        <v>91314</v>
      </c>
      <c r="E708" s="215">
        <v>91314</v>
      </c>
      <c r="F708" s="215"/>
      <c r="G708" s="215"/>
      <c r="H708" s="215"/>
      <c r="I708" s="215">
        <v>7134</v>
      </c>
      <c r="J708" s="215"/>
      <c r="K708" s="215"/>
      <c r="L708" s="216">
        <f t="shared" ref="L708" si="290">E708+F708+G708+H708+I708+K708</f>
        <v>98448</v>
      </c>
      <c r="M708" s="217">
        <v>69912</v>
      </c>
      <c r="N708" s="216">
        <f t="shared" ref="N708:N712" si="291">L708-M708</f>
        <v>28536</v>
      </c>
    </row>
    <row r="709" spans="1:14" x14ac:dyDescent="0.25">
      <c r="A709" s="365"/>
      <c r="B709" s="364"/>
      <c r="C709" s="4" t="s">
        <v>46</v>
      </c>
      <c r="D709" s="100">
        <v>0</v>
      </c>
      <c r="E709" s="45">
        <v>3181</v>
      </c>
      <c r="F709" s="45"/>
      <c r="G709" s="45"/>
      <c r="H709" s="45"/>
      <c r="I709" s="45"/>
      <c r="J709" s="45"/>
      <c r="K709" s="45"/>
      <c r="L709" s="45">
        <f t="shared" ref="L709:L712" si="292">E709+F709+G709+H709+I709+K709+J709</f>
        <v>3181</v>
      </c>
      <c r="M709" s="95">
        <v>3181</v>
      </c>
      <c r="N709" s="95">
        <f t="shared" si="291"/>
        <v>0</v>
      </c>
    </row>
    <row r="710" spans="1:14" x14ac:dyDescent="0.25">
      <c r="A710" s="365"/>
      <c r="B710" s="364"/>
      <c r="C710" s="4" t="s">
        <v>56</v>
      </c>
      <c r="D710" s="100">
        <v>0</v>
      </c>
      <c r="E710" s="45">
        <v>428</v>
      </c>
      <c r="F710" s="45"/>
      <c r="G710" s="45"/>
      <c r="H710" s="45"/>
      <c r="I710" s="45"/>
      <c r="J710" s="45"/>
      <c r="K710" s="45"/>
      <c r="L710" s="45">
        <f t="shared" si="292"/>
        <v>428</v>
      </c>
      <c r="M710" s="95">
        <v>428</v>
      </c>
      <c r="N710" s="94">
        <f t="shared" si="291"/>
        <v>0</v>
      </c>
    </row>
    <row r="711" spans="1:14" x14ac:dyDescent="0.25">
      <c r="A711" s="365"/>
      <c r="B711" s="364"/>
      <c r="C711" s="4" t="s">
        <v>47</v>
      </c>
      <c r="D711" s="100">
        <v>0</v>
      </c>
      <c r="E711" s="45">
        <v>1900</v>
      </c>
      <c r="F711" s="45"/>
      <c r="G711" s="45"/>
      <c r="H711" s="45"/>
      <c r="I711" s="45"/>
      <c r="J711" s="45"/>
      <c r="K711" s="45"/>
      <c r="L711" s="45">
        <f t="shared" si="292"/>
        <v>1900</v>
      </c>
      <c r="M711" s="95">
        <v>1900</v>
      </c>
      <c r="N711" s="94">
        <f t="shared" si="291"/>
        <v>0</v>
      </c>
    </row>
    <row r="712" spans="1:14" x14ac:dyDescent="0.25">
      <c r="A712" s="365"/>
      <c r="B712" s="364"/>
      <c r="C712" s="4" t="s">
        <v>48</v>
      </c>
      <c r="D712" s="100">
        <v>0</v>
      </c>
      <c r="E712" s="45">
        <v>974</v>
      </c>
      <c r="F712" s="45"/>
      <c r="G712" s="45"/>
      <c r="H712" s="45"/>
      <c r="I712" s="45"/>
      <c r="J712" s="45"/>
      <c r="K712" s="45"/>
      <c r="L712" s="45">
        <f t="shared" si="292"/>
        <v>974</v>
      </c>
      <c r="M712" s="95">
        <v>974</v>
      </c>
      <c r="N712" s="94">
        <f t="shared" si="291"/>
        <v>0</v>
      </c>
    </row>
    <row r="713" spans="1:14" x14ac:dyDescent="0.25">
      <c r="A713" s="365"/>
      <c r="B713" s="358"/>
      <c r="C713" s="18" t="s">
        <v>49</v>
      </c>
      <c r="D713" s="108">
        <f>SUM(D709:D712)</f>
        <v>0</v>
      </c>
      <c r="E713" s="108">
        <f>SUM(E709:E712)</f>
        <v>6483</v>
      </c>
      <c r="F713" s="51">
        <f t="shared" ref="F713:N713" si="293">SUM(F709:F712)</f>
        <v>0</v>
      </c>
      <c r="G713" s="51">
        <f t="shared" si="293"/>
        <v>0</v>
      </c>
      <c r="H713" s="51">
        <f t="shared" si="293"/>
        <v>0</v>
      </c>
      <c r="I713" s="51">
        <f t="shared" si="293"/>
        <v>0</v>
      </c>
      <c r="J713" s="51">
        <f t="shared" si="293"/>
        <v>0</v>
      </c>
      <c r="K713" s="51">
        <f t="shared" si="293"/>
        <v>0</v>
      </c>
      <c r="L713" s="51">
        <f t="shared" si="293"/>
        <v>6483</v>
      </c>
      <c r="M713" s="185">
        <f>SUM(M709:M712)</f>
        <v>6483</v>
      </c>
      <c r="N713" s="96">
        <f t="shared" si="293"/>
        <v>0</v>
      </c>
    </row>
    <row r="714" spans="1:14" x14ac:dyDescent="0.25">
      <c r="A714" s="365"/>
      <c r="B714" s="357" t="s">
        <v>21</v>
      </c>
      <c r="C714" s="4" t="s">
        <v>43</v>
      </c>
      <c r="D714" s="100">
        <v>4906206</v>
      </c>
      <c r="E714" s="45">
        <v>4900581</v>
      </c>
      <c r="F714" s="45"/>
      <c r="G714" s="45">
        <v>372268</v>
      </c>
      <c r="H714" s="45"/>
      <c r="I714" s="45"/>
      <c r="J714" s="45"/>
      <c r="K714" s="64"/>
      <c r="L714" s="45">
        <f t="shared" ref="L714:L718" si="294">E714+F714+G714+H714+I714+K714+J714</f>
        <v>5272849</v>
      </c>
      <c r="M714" s="95">
        <v>3598014</v>
      </c>
      <c r="N714" s="45">
        <f t="shared" ref="N714:N718" si="295">L714-M714</f>
        <v>1674835</v>
      </c>
    </row>
    <row r="715" spans="1:14" x14ac:dyDescent="0.25">
      <c r="A715" s="365"/>
      <c r="B715" s="364"/>
      <c r="C715" s="4" t="s">
        <v>50</v>
      </c>
      <c r="D715" s="100">
        <v>200000</v>
      </c>
      <c r="E715" s="45">
        <v>200000</v>
      </c>
      <c r="F715" s="45"/>
      <c r="G715" s="45"/>
      <c r="H715" s="45"/>
      <c r="I715" s="45"/>
      <c r="J715" s="45"/>
      <c r="K715" s="45"/>
      <c r="L715" s="45">
        <f t="shared" si="294"/>
        <v>200000</v>
      </c>
      <c r="M715" s="95">
        <v>100000</v>
      </c>
      <c r="N715" s="45">
        <f t="shared" si="295"/>
        <v>100000</v>
      </c>
    </row>
    <row r="716" spans="1:14" x14ac:dyDescent="0.25">
      <c r="A716" s="365"/>
      <c r="B716" s="364"/>
      <c r="C716" s="4" t="s">
        <v>51</v>
      </c>
      <c r="D716" s="100">
        <v>10000</v>
      </c>
      <c r="E716" s="45">
        <v>10000</v>
      </c>
      <c r="F716" s="45"/>
      <c r="G716" s="45"/>
      <c r="H716" s="45"/>
      <c r="I716" s="45"/>
      <c r="J716" s="45"/>
      <c r="K716" s="45"/>
      <c r="L716" s="45">
        <f t="shared" si="294"/>
        <v>10000</v>
      </c>
      <c r="M716" s="95">
        <v>0</v>
      </c>
      <c r="N716" s="45">
        <f t="shared" si="295"/>
        <v>10000</v>
      </c>
    </row>
    <row r="717" spans="1:14" x14ac:dyDescent="0.25">
      <c r="A717" s="365"/>
      <c r="B717" s="364"/>
      <c r="C717" s="4" t="s">
        <v>53</v>
      </c>
      <c r="D717" s="100">
        <v>24000</v>
      </c>
      <c r="E717" s="45">
        <v>24000</v>
      </c>
      <c r="F717" s="45"/>
      <c r="G717" s="45"/>
      <c r="H717" s="45"/>
      <c r="I717" s="45"/>
      <c r="J717" s="45"/>
      <c r="K717" s="45"/>
      <c r="L717" s="45">
        <f t="shared" si="294"/>
        <v>24000</v>
      </c>
      <c r="M717" s="95">
        <v>12000</v>
      </c>
      <c r="N717" s="45">
        <f t="shared" si="295"/>
        <v>12000</v>
      </c>
    </row>
    <row r="718" spans="1:14" x14ac:dyDescent="0.25">
      <c r="A718" s="365"/>
      <c r="B718" s="364"/>
      <c r="C718" s="4" t="s">
        <v>54</v>
      </c>
      <c r="D718" s="100">
        <v>0</v>
      </c>
      <c r="E718" s="45">
        <v>3750</v>
      </c>
      <c r="F718" s="45"/>
      <c r="G718" s="45"/>
      <c r="H718" s="45"/>
      <c r="I718" s="45"/>
      <c r="J718" s="45"/>
      <c r="K718" s="45"/>
      <c r="L718" s="45">
        <f t="shared" si="294"/>
        <v>3750</v>
      </c>
      <c r="M718" s="95">
        <v>3750</v>
      </c>
      <c r="N718" s="45">
        <f t="shared" si="295"/>
        <v>0</v>
      </c>
    </row>
    <row r="719" spans="1:14" x14ac:dyDescent="0.25">
      <c r="A719" s="365"/>
      <c r="B719" s="364"/>
      <c r="C719" s="18" t="s">
        <v>44</v>
      </c>
      <c r="D719" s="108">
        <f>SUM(D714:D718)</f>
        <v>5140206</v>
      </c>
      <c r="E719" s="108">
        <f>SUM(E714:E718)</f>
        <v>5138331</v>
      </c>
      <c r="F719" s="51">
        <f t="shared" ref="F719:N719" si="296">SUM(F714:F718)</f>
        <v>0</v>
      </c>
      <c r="G719" s="51">
        <f t="shared" si="296"/>
        <v>372268</v>
      </c>
      <c r="H719" s="51">
        <f t="shared" si="296"/>
        <v>0</v>
      </c>
      <c r="I719" s="51">
        <f t="shared" si="296"/>
        <v>0</v>
      </c>
      <c r="J719" s="51">
        <f t="shared" si="296"/>
        <v>0</v>
      </c>
      <c r="K719" s="51">
        <f t="shared" si="296"/>
        <v>0</v>
      </c>
      <c r="L719" s="51">
        <f t="shared" si="296"/>
        <v>5510599</v>
      </c>
      <c r="M719" s="185">
        <f t="shared" si="296"/>
        <v>3713764</v>
      </c>
      <c r="N719" s="83">
        <f t="shared" si="296"/>
        <v>1796835</v>
      </c>
    </row>
    <row r="720" spans="1:14" x14ac:dyDescent="0.25">
      <c r="A720" s="365"/>
      <c r="B720" s="364"/>
      <c r="C720" s="220" t="s">
        <v>45</v>
      </c>
      <c r="D720" s="219">
        <v>989509</v>
      </c>
      <c r="E720" s="215">
        <v>989509</v>
      </c>
      <c r="F720" s="215"/>
      <c r="G720" s="215">
        <v>72592</v>
      </c>
      <c r="H720" s="215"/>
      <c r="I720" s="215"/>
      <c r="J720" s="215"/>
      <c r="K720" s="215"/>
      <c r="L720" s="216">
        <f t="shared" ref="L720" si="297">E720+F720+G720+H720+I720+K720</f>
        <v>1062101</v>
      </c>
      <c r="M720" s="217">
        <v>721486</v>
      </c>
      <c r="N720" s="216">
        <f t="shared" ref="N720:N732" si="298">L720-M720</f>
        <v>340615</v>
      </c>
    </row>
    <row r="721" spans="1:14" x14ac:dyDescent="0.25">
      <c r="A721" s="365"/>
      <c r="B721" s="364"/>
      <c r="C721" s="4" t="s">
        <v>46</v>
      </c>
      <c r="D721" s="100">
        <v>50000</v>
      </c>
      <c r="E721" s="45">
        <v>46819</v>
      </c>
      <c r="F721" s="45"/>
      <c r="G721" s="45"/>
      <c r="H721" s="45"/>
      <c r="I721" s="45"/>
      <c r="J721" s="45"/>
      <c r="K721" s="45"/>
      <c r="L721" s="45">
        <f t="shared" ref="L721:L732" si="299">E721+F721+G721+H721+I721+K721+J721</f>
        <v>46819</v>
      </c>
      <c r="M721" s="95">
        <v>18839</v>
      </c>
      <c r="N721" s="45">
        <f t="shared" si="298"/>
        <v>27980</v>
      </c>
    </row>
    <row r="722" spans="1:14" x14ac:dyDescent="0.25">
      <c r="A722" s="365"/>
      <c r="B722" s="364"/>
      <c r="C722" s="4" t="s">
        <v>56</v>
      </c>
      <c r="D722" s="100">
        <v>75000</v>
      </c>
      <c r="E722" s="45">
        <v>72931</v>
      </c>
      <c r="F722" s="45"/>
      <c r="G722" s="45"/>
      <c r="H722" s="45"/>
      <c r="I722" s="45"/>
      <c r="J722" s="45"/>
      <c r="K722" s="45"/>
      <c r="L722" s="45">
        <f t="shared" si="299"/>
        <v>72931</v>
      </c>
      <c r="M722" s="95">
        <v>34698</v>
      </c>
      <c r="N722" s="64">
        <f t="shared" si="298"/>
        <v>38233</v>
      </c>
    </row>
    <row r="723" spans="1:14" x14ac:dyDescent="0.25">
      <c r="A723" s="365"/>
      <c r="B723" s="364"/>
      <c r="C723" s="4" t="s">
        <v>57</v>
      </c>
      <c r="D723" s="100">
        <v>33456</v>
      </c>
      <c r="E723" s="45">
        <v>33456</v>
      </c>
      <c r="F723" s="45"/>
      <c r="G723" s="45"/>
      <c r="H723" s="45"/>
      <c r="I723" s="45"/>
      <c r="J723" s="45"/>
      <c r="K723" s="45"/>
      <c r="L723" s="45">
        <f t="shared" si="299"/>
        <v>33456</v>
      </c>
      <c r="M723" s="95">
        <v>22304</v>
      </c>
      <c r="N723" s="45">
        <f t="shared" si="298"/>
        <v>11152</v>
      </c>
    </row>
    <row r="724" spans="1:14" x14ac:dyDescent="0.25">
      <c r="A724" s="365"/>
      <c r="B724" s="364"/>
      <c r="C724" s="92" t="s">
        <v>58</v>
      </c>
      <c r="D724" s="106">
        <v>0</v>
      </c>
      <c r="E724" s="45">
        <v>1641</v>
      </c>
      <c r="F724" s="45"/>
      <c r="G724" s="45"/>
      <c r="H724" s="45"/>
      <c r="I724" s="45"/>
      <c r="J724" s="45"/>
      <c r="K724" s="45"/>
      <c r="L724" s="45">
        <f t="shared" si="299"/>
        <v>1641</v>
      </c>
      <c r="M724" s="95">
        <v>1641</v>
      </c>
      <c r="N724" s="95">
        <f t="shared" si="298"/>
        <v>0</v>
      </c>
    </row>
    <row r="725" spans="1:14" x14ac:dyDescent="0.25">
      <c r="A725" s="365"/>
      <c r="B725" s="364"/>
      <c r="C725" s="4" t="s">
        <v>59</v>
      </c>
      <c r="D725" s="100">
        <v>50000</v>
      </c>
      <c r="E725" s="45">
        <v>50000</v>
      </c>
      <c r="F725" s="45"/>
      <c r="G725" s="45"/>
      <c r="H725" s="45"/>
      <c r="I725" s="45"/>
      <c r="J725" s="45"/>
      <c r="K725" s="45"/>
      <c r="L725" s="45">
        <f t="shared" si="299"/>
        <v>50000</v>
      </c>
      <c r="M725" s="95">
        <v>34294</v>
      </c>
      <c r="N725" s="45">
        <f t="shared" si="298"/>
        <v>15706</v>
      </c>
    </row>
    <row r="726" spans="1:14" x14ac:dyDescent="0.25">
      <c r="A726" s="365"/>
      <c r="B726" s="364"/>
      <c r="C726" s="4" t="s">
        <v>65</v>
      </c>
      <c r="D726" s="100">
        <v>300000</v>
      </c>
      <c r="E726" s="45">
        <v>300000</v>
      </c>
      <c r="F726" s="45"/>
      <c r="G726" s="45"/>
      <c r="H726" s="45"/>
      <c r="I726" s="45"/>
      <c r="J726" s="45"/>
      <c r="K726" s="45"/>
      <c r="L726" s="45">
        <f t="shared" si="299"/>
        <v>300000</v>
      </c>
      <c r="M726" s="95">
        <v>150000</v>
      </c>
      <c r="N726" s="45">
        <f t="shared" si="298"/>
        <v>150000</v>
      </c>
    </row>
    <row r="727" spans="1:14" x14ac:dyDescent="0.25">
      <c r="A727" s="365"/>
      <c r="B727" s="364"/>
      <c r="C727" s="4" t="s">
        <v>60</v>
      </c>
      <c r="D727" s="100">
        <v>10000</v>
      </c>
      <c r="E727" s="45">
        <v>7894</v>
      </c>
      <c r="F727" s="64"/>
      <c r="G727" s="45"/>
      <c r="H727" s="45"/>
      <c r="I727" s="45"/>
      <c r="J727" s="45"/>
      <c r="K727" s="45"/>
      <c r="L727" s="45">
        <f t="shared" si="299"/>
        <v>7894</v>
      </c>
      <c r="M727" s="95">
        <v>0</v>
      </c>
      <c r="N727" s="45">
        <f t="shared" si="298"/>
        <v>7894</v>
      </c>
    </row>
    <row r="728" spans="1:14" x14ac:dyDescent="0.25">
      <c r="A728" s="365"/>
      <c r="B728" s="364"/>
      <c r="C728" s="4" t="s">
        <v>47</v>
      </c>
      <c r="D728" s="100">
        <v>8400</v>
      </c>
      <c r="E728" s="45">
        <v>8400</v>
      </c>
      <c r="F728" s="64"/>
      <c r="G728" s="45"/>
      <c r="H728" s="45"/>
      <c r="I728" s="45"/>
      <c r="J728" s="45"/>
      <c r="K728" s="45">
        <v>19685</v>
      </c>
      <c r="L728" s="45">
        <f t="shared" si="299"/>
        <v>28085</v>
      </c>
      <c r="M728" s="95">
        <v>8400</v>
      </c>
      <c r="N728" s="45">
        <f t="shared" si="298"/>
        <v>19685</v>
      </c>
    </row>
    <row r="729" spans="1:14" x14ac:dyDescent="0.25">
      <c r="A729" s="365"/>
      <c r="B729" s="364"/>
      <c r="C729" s="4" t="s">
        <v>61</v>
      </c>
      <c r="D729" s="100">
        <v>0</v>
      </c>
      <c r="E729" s="45">
        <v>206</v>
      </c>
      <c r="F729" s="45"/>
      <c r="G729" s="45"/>
      <c r="H729" s="45"/>
      <c r="I729" s="45"/>
      <c r="J729" s="45"/>
      <c r="K729" s="45">
        <f>19685+33000</f>
        <v>52685</v>
      </c>
      <c r="L729" s="45">
        <f t="shared" si="299"/>
        <v>52891</v>
      </c>
      <c r="M729" s="95">
        <v>206</v>
      </c>
      <c r="N729" s="45">
        <f t="shared" si="298"/>
        <v>52685</v>
      </c>
    </row>
    <row r="730" spans="1:14" x14ac:dyDescent="0.25">
      <c r="A730" s="365"/>
      <c r="B730" s="364"/>
      <c r="C730" s="4" t="s">
        <v>62</v>
      </c>
      <c r="D730" s="100">
        <v>22830</v>
      </c>
      <c r="E730" s="45">
        <v>22830</v>
      </c>
      <c r="F730" s="45"/>
      <c r="G730" s="45"/>
      <c r="H730" s="45"/>
      <c r="I730" s="45"/>
      <c r="J730" s="45"/>
      <c r="K730" s="45"/>
      <c r="L730" s="45">
        <f t="shared" si="299"/>
        <v>22830</v>
      </c>
      <c r="M730" s="95">
        <v>15670</v>
      </c>
      <c r="N730" s="45">
        <f t="shared" si="298"/>
        <v>7160</v>
      </c>
    </row>
    <row r="731" spans="1:14" x14ac:dyDescent="0.25">
      <c r="A731" s="365"/>
      <c r="B731" s="364"/>
      <c r="C731" s="4" t="s">
        <v>48</v>
      </c>
      <c r="D731" s="100">
        <v>36223</v>
      </c>
      <c r="E731" s="45">
        <v>35249</v>
      </c>
      <c r="F731" s="45"/>
      <c r="G731" s="45"/>
      <c r="H731" s="45"/>
      <c r="I731" s="45"/>
      <c r="J731" s="45"/>
      <c r="K731" s="45">
        <v>10630</v>
      </c>
      <c r="L731" s="45">
        <f t="shared" si="299"/>
        <v>45879</v>
      </c>
      <c r="M731" s="95">
        <v>17275</v>
      </c>
      <c r="N731" s="64">
        <f t="shared" si="298"/>
        <v>28604</v>
      </c>
    </row>
    <row r="732" spans="1:14" x14ac:dyDescent="0.25">
      <c r="A732" s="365"/>
      <c r="B732" s="364"/>
      <c r="C732" s="4" t="s">
        <v>63</v>
      </c>
      <c r="D732" s="100">
        <v>859158</v>
      </c>
      <c r="E732" s="45">
        <v>859158</v>
      </c>
      <c r="F732" s="45"/>
      <c r="G732" s="45"/>
      <c r="H732" s="45"/>
      <c r="I732" s="45"/>
      <c r="J732" s="45"/>
      <c r="K732" s="45"/>
      <c r="L732" s="45">
        <f t="shared" si="299"/>
        <v>859158</v>
      </c>
      <c r="M732" s="95">
        <v>0</v>
      </c>
      <c r="N732" s="45">
        <f t="shared" si="298"/>
        <v>859158</v>
      </c>
    </row>
    <row r="733" spans="1:14" x14ac:dyDescent="0.25">
      <c r="A733" s="365"/>
      <c r="B733" s="364"/>
      <c r="C733" s="18" t="s">
        <v>49</v>
      </c>
      <c r="D733" s="108">
        <f>SUM(D721:D732)</f>
        <v>1445067</v>
      </c>
      <c r="E733" s="108">
        <f>SUM(E721:E732)</f>
        <v>1438584</v>
      </c>
      <c r="F733" s="51">
        <f t="shared" ref="F733:N733" si="300">SUM(F721:F732)</f>
        <v>0</v>
      </c>
      <c r="G733" s="51">
        <f t="shared" si="300"/>
        <v>0</v>
      </c>
      <c r="H733" s="51">
        <f t="shared" si="300"/>
        <v>0</v>
      </c>
      <c r="I733" s="51">
        <f t="shared" si="300"/>
        <v>0</v>
      </c>
      <c r="J733" s="51">
        <f t="shared" si="300"/>
        <v>0</v>
      </c>
      <c r="K733" s="51">
        <f t="shared" si="300"/>
        <v>83000</v>
      </c>
      <c r="L733" s="51">
        <f t="shared" si="300"/>
        <v>1521584</v>
      </c>
      <c r="M733" s="185">
        <f t="shared" si="300"/>
        <v>303327</v>
      </c>
      <c r="N733" s="83">
        <f t="shared" si="300"/>
        <v>1218257</v>
      </c>
    </row>
    <row r="734" spans="1:14" x14ac:dyDescent="0.25">
      <c r="A734" s="365"/>
      <c r="B734" s="364"/>
      <c r="C734" s="4" t="s">
        <v>143</v>
      </c>
      <c r="D734" s="100">
        <v>55118</v>
      </c>
      <c r="E734" s="45">
        <v>55118</v>
      </c>
      <c r="F734" s="45"/>
      <c r="G734" s="45"/>
      <c r="H734" s="45"/>
      <c r="I734" s="45"/>
      <c r="J734" s="45"/>
      <c r="K734" s="45"/>
      <c r="L734" s="45">
        <f t="shared" ref="L734:L735" si="301">E734+F734+G734+H734+I734+K734+J734</f>
        <v>55118</v>
      </c>
      <c r="M734" s="95">
        <v>55118</v>
      </c>
      <c r="N734" s="45">
        <f t="shared" ref="N734:N735" si="302">L734-M734</f>
        <v>0</v>
      </c>
    </row>
    <row r="735" spans="1:14" x14ac:dyDescent="0.25">
      <c r="A735" s="365"/>
      <c r="B735" s="364"/>
      <c r="C735" s="4" t="s">
        <v>144</v>
      </c>
      <c r="D735" s="100">
        <v>14882</v>
      </c>
      <c r="E735" s="45">
        <v>14882</v>
      </c>
      <c r="F735" s="45"/>
      <c r="G735" s="45"/>
      <c r="H735" s="45"/>
      <c r="I735" s="45"/>
      <c r="J735" s="45"/>
      <c r="K735" s="45"/>
      <c r="L735" s="45">
        <f t="shared" si="301"/>
        <v>14882</v>
      </c>
      <c r="M735" s="95">
        <v>14882</v>
      </c>
      <c r="N735" s="45">
        <f t="shared" si="302"/>
        <v>0</v>
      </c>
    </row>
    <row r="736" spans="1:14" x14ac:dyDescent="0.25">
      <c r="A736" s="365"/>
      <c r="B736" s="358"/>
      <c r="C736" s="18" t="s">
        <v>145</v>
      </c>
      <c r="D736" s="108">
        <f>SUM(D734:D735)</f>
        <v>70000</v>
      </c>
      <c r="E736" s="108">
        <f>SUM(E734:E735)</f>
        <v>70000</v>
      </c>
      <c r="F736" s="51">
        <f t="shared" ref="F736:N736" si="303">SUM(F734:F735)</f>
        <v>0</v>
      </c>
      <c r="G736" s="51">
        <f t="shared" si="303"/>
        <v>0</v>
      </c>
      <c r="H736" s="51">
        <f t="shared" si="303"/>
        <v>0</v>
      </c>
      <c r="I736" s="51">
        <f t="shared" si="303"/>
        <v>0</v>
      </c>
      <c r="J736" s="51">
        <f t="shared" si="303"/>
        <v>0</v>
      </c>
      <c r="K736" s="51">
        <f t="shared" si="303"/>
        <v>0</v>
      </c>
      <c r="L736" s="51">
        <f t="shared" si="303"/>
        <v>70000</v>
      </c>
      <c r="M736" s="185">
        <f t="shared" si="303"/>
        <v>70000</v>
      </c>
      <c r="N736" s="83">
        <f t="shared" si="303"/>
        <v>0</v>
      </c>
    </row>
    <row r="737" spans="1:14" x14ac:dyDescent="0.25">
      <c r="A737" s="365"/>
      <c r="B737" s="357" t="s">
        <v>24</v>
      </c>
      <c r="C737" s="4" t="s">
        <v>65</v>
      </c>
      <c r="D737" s="100">
        <v>72000</v>
      </c>
      <c r="E737" s="45">
        <v>72000</v>
      </c>
      <c r="F737" s="45"/>
      <c r="G737" s="45"/>
      <c r="H737" s="45"/>
      <c r="I737" s="45"/>
      <c r="J737" s="45"/>
      <c r="K737" s="45"/>
      <c r="L737" s="45">
        <f t="shared" ref="L737:L740" si="304">E737+F737+G737+H737+I737+K737+J737</f>
        <v>72000</v>
      </c>
      <c r="M737" s="95">
        <v>48000</v>
      </c>
      <c r="N737" s="45">
        <f t="shared" ref="N737:N740" si="305">L737-M737</f>
        <v>24000</v>
      </c>
    </row>
    <row r="738" spans="1:14" x14ac:dyDescent="0.25">
      <c r="A738" s="365"/>
      <c r="B738" s="364"/>
      <c r="C738" s="4" t="s">
        <v>60</v>
      </c>
      <c r="D738" s="100">
        <v>6000</v>
      </c>
      <c r="E738" s="45">
        <v>6000</v>
      </c>
      <c r="F738" s="45"/>
      <c r="G738" s="45"/>
      <c r="H738" s="45"/>
      <c r="I738" s="45"/>
      <c r="J738" s="45"/>
      <c r="K738" s="45"/>
      <c r="L738" s="45">
        <f t="shared" si="304"/>
        <v>6000</v>
      </c>
      <c r="M738" s="95">
        <v>0</v>
      </c>
      <c r="N738" s="45">
        <f t="shared" si="305"/>
        <v>6000</v>
      </c>
    </row>
    <row r="739" spans="1:14" x14ac:dyDescent="0.25">
      <c r="A739" s="365"/>
      <c r="B739" s="364"/>
      <c r="C739" s="4" t="s">
        <v>61</v>
      </c>
      <c r="D739" s="100">
        <v>0</v>
      </c>
      <c r="E739" s="45">
        <v>0</v>
      </c>
      <c r="F739" s="45"/>
      <c r="G739" s="45"/>
      <c r="H739" s="45"/>
      <c r="I739" s="45"/>
      <c r="J739" s="45"/>
      <c r="K739" s="45"/>
      <c r="L739" s="45">
        <f t="shared" si="304"/>
        <v>0</v>
      </c>
      <c r="M739" s="95">
        <v>0</v>
      </c>
      <c r="N739" s="45">
        <f t="shared" si="305"/>
        <v>0</v>
      </c>
    </row>
    <row r="740" spans="1:14" x14ac:dyDescent="0.25">
      <c r="A740" s="365"/>
      <c r="B740" s="364"/>
      <c r="C740" s="4" t="s">
        <v>48</v>
      </c>
      <c r="D740" s="100">
        <v>21060</v>
      </c>
      <c r="E740" s="45">
        <v>21060</v>
      </c>
      <c r="F740" s="45"/>
      <c r="G740" s="45"/>
      <c r="H740" s="45"/>
      <c r="I740" s="45"/>
      <c r="J740" s="45"/>
      <c r="K740" s="45"/>
      <c r="L740" s="45">
        <f t="shared" si="304"/>
        <v>21060</v>
      </c>
      <c r="M740" s="95">
        <v>12960</v>
      </c>
      <c r="N740" s="45">
        <f t="shared" si="305"/>
        <v>8100</v>
      </c>
    </row>
    <row r="741" spans="1:14" x14ac:dyDescent="0.25">
      <c r="A741" s="356"/>
      <c r="B741" s="358"/>
      <c r="C741" s="18" t="s">
        <v>49</v>
      </c>
      <c r="D741" s="108">
        <f>SUM(D737:D740)</f>
        <v>99060</v>
      </c>
      <c r="E741" s="108">
        <f>SUM(E737:E740)</f>
        <v>99060</v>
      </c>
      <c r="F741" s="51">
        <f t="shared" ref="F741:N741" si="306">SUM(F737:F740)</f>
        <v>0</v>
      </c>
      <c r="G741" s="51">
        <f t="shared" si="306"/>
        <v>0</v>
      </c>
      <c r="H741" s="51">
        <f t="shared" si="306"/>
        <v>0</v>
      </c>
      <c r="I741" s="51">
        <f t="shared" si="306"/>
        <v>0</v>
      </c>
      <c r="J741" s="51">
        <f t="shared" si="306"/>
        <v>0</v>
      </c>
      <c r="K741" s="51">
        <f t="shared" si="306"/>
        <v>0</v>
      </c>
      <c r="L741" s="51">
        <f t="shared" si="306"/>
        <v>99060</v>
      </c>
      <c r="M741" s="185">
        <f t="shared" si="306"/>
        <v>60960</v>
      </c>
      <c r="N741" s="83">
        <f t="shared" si="306"/>
        <v>38100</v>
      </c>
    </row>
    <row r="742" spans="1:14" x14ac:dyDescent="0.25">
      <c r="A742" s="363" t="s">
        <v>111</v>
      </c>
      <c r="B742" s="359" t="s">
        <v>21</v>
      </c>
      <c r="C742" s="4" t="s">
        <v>43</v>
      </c>
      <c r="D742" s="100">
        <v>270768</v>
      </c>
      <c r="E742" s="45">
        <v>270768</v>
      </c>
      <c r="F742" s="45"/>
      <c r="G742" s="45"/>
      <c r="H742" s="45"/>
      <c r="I742" s="45"/>
      <c r="J742" s="45"/>
      <c r="K742" s="45"/>
      <c r="L742" s="45">
        <f t="shared" ref="L742:L743" si="307">E742+F742+G742+H742+I742+K742+J742</f>
        <v>270768</v>
      </c>
      <c r="M742" s="95">
        <v>203075</v>
      </c>
      <c r="N742" s="45">
        <f t="shared" ref="N742:N743" si="308">L742-M742</f>
        <v>67693</v>
      </c>
    </row>
    <row r="743" spans="1:14" x14ac:dyDescent="0.25">
      <c r="A743" s="363"/>
      <c r="B743" s="359"/>
      <c r="C743" s="4" t="s">
        <v>45</v>
      </c>
      <c r="D743" s="100">
        <v>50543</v>
      </c>
      <c r="E743" s="45">
        <v>50543</v>
      </c>
      <c r="F743" s="45"/>
      <c r="G743" s="45"/>
      <c r="H743" s="45"/>
      <c r="I743" s="45"/>
      <c r="J743" s="45"/>
      <c r="K743" s="45"/>
      <c r="L743" s="45">
        <f t="shared" si="307"/>
        <v>50543</v>
      </c>
      <c r="M743" s="95">
        <v>38697</v>
      </c>
      <c r="N743" s="45">
        <f t="shared" si="308"/>
        <v>11846</v>
      </c>
    </row>
    <row r="744" spans="1:14" x14ac:dyDescent="0.25">
      <c r="A744" s="472" t="s">
        <v>164</v>
      </c>
      <c r="B744" s="473"/>
      <c r="C744" s="474"/>
      <c r="D744" s="224">
        <f>SUM(D704+D707+D708+D713+D719+D720+D733+D736+D741+D742+D743)</f>
        <v>9134827</v>
      </c>
      <c r="E744" s="224">
        <f>SUM(E704+E707+E708+E713+E719+E720+E733+E736+E741+E742+E743)</f>
        <v>9134827</v>
      </c>
      <c r="F744" s="225">
        <f t="shared" ref="F744:N744" si="309">SUM(F704,F707,F708,F713,F719,F720,F733,F736,F741,F742,F743)</f>
        <v>0</v>
      </c>
      <c r="G744" s="225">
        <f t="shared" si="309"/>
        <v>444860</v>
      </c>
      <c r="H744" s="225">
        <f t="shared" si="309"/>
        <v>0</v>
      </c>
      <c r="I744" s="225">
        <f t="shared" si="309"/>
        <v>88664</v>
      </c>
      <c r="J744" s="225">
        <f t="shared" si="309"/>
        <v>0</v>
      </c>
      <c r="K744" s="225">
        <f t="shared" si="309"/>
        <v>83000</v>
      </c>
      <c r="L744" s="225">
        <f t="shared" si="309"/>
        <v>9751351</v>
      </c>
      <c r="M744" s="226">
        <f>SUM(M704,M707,M708,M713,M719,M720,M733,M736,M741,M742,M743)</f>
        <v>5923349</v>
      </c>
      <c r="N744" s="227">
        <f t="shared" si="309"/>
        <v>3828002</v>
      </c>
    </row>
    <row r="745" spans="1:14" x14ac:dyDescent="0.25">
      <c r="A745" s="363" t="s">
        <v>112</v>
      </c>
      <c r="B745" s="359" t="s">
        <v>42</v>
      </c>
      <c r="C745" s="18" t="s">
        <v>43</v>
      </c>
      <c r="D745" s="108">
        <v>0</v>
      </c>
      <c r="E745" s="108">
        <v>0</v>
      </c>
      <c r="F745" s="51"/>
      <c r="G745" s="51"/>
      <c r="H745" s="51"/>
      <c r="I745" s="51"/>
      <c r="J745" s="51"/>
      <c r="K745" s="51"/>
      <c r="L745" s="62">
        <f>E745+F745+G745+H745+I745+K745</f>
        <v>0</v>
      </c>
      <c r="M745" s="185">
        <v>0</v>
      </c>
      <c r="N745" s="62">
        <f t="shared" ref="N745:N748" si="310">L745-M745</f>
        <v>0</v>
      </c>
    </row>
    <row r="746" spans="1:14" x14ac:dyDescent="0.25">
      <c r="A746" s="363"/>
      <c r="B746" s="359"/>
      <c r="C746" s="220" t="s">
        <v>45</v>
      </c>
      <c r="D746" s="219">
        <v>0</v>
      </c>
      <c r="E746" s="215">
        <v>0</v>
      </c>
      <c r="F746" s="215"/>
      <c r="G746" s="215"/>
      <c r="H746" s="215"/>
      <c r="I746" s="215"/>
      <c r="J746" s="215"/>
      <c r="K746" s="215"/>
      <c r="L746" s="216">
        <f>E746+F746+G746+H746+I746+K746</f>
        <v>0</v>
      </c>
      <c r="M746" s="217">
        <v>0</v>
      </c>
      <c r="N746" s="216">
        <f t="shared" si="310"/>
        <v>0</v>
      </c>
    </row>
    <row r="747" spans="1:14" x14ac:dyDescent="0.25">
      <c r="A747" s="363"/>
      <c r="B747" s="359"/>
      <c r="C747" s="4" t="s">
        <v>46</v>
      </c>
      <c r="D747" s="100">
        <v>0</v>
      </c>
      <c r="E747" s="45">
        <v>0</v>
      </c>
      <c r="F747" s="45"/>
      <c r="G747" s="45"/>
      <c r="H747" s="45"/>
      <c r="I747" s="45"/>
      <c r="J747" s="45"/>
      <c r="K747" s="45"/>
      <c r="L747" s="45">
        <f t="shared" ref="L747:L748" si="311">E747+F747+G747+H747+I747+K747+J747</f>
        <v>0</v>
      </c>
      <c r="M747" s="95">
        <v>0</v>
      </c>
      <c r="N747" s="45">
        <f t="shared" si="310"/>
        <v>0</v>
      </c>
    </row>
    <row r="748" spans="1:14" x14ac:dyDescent="0.25">
      <c r="A748" s="363"/>
      <c r="B748" s="359"/>
      <c r="C748" s="4" t="s">
        <v>48</v>
      </c>
      <c r="D748" s="100">
        <v>0</v>
      </c>
      <c r="E748" s="45">
        <v>0</v>
      </c>
      <c r="F748" s="45"/>
      <c r="G748" s="45"/>
      <c r="H748" s="45"/>
      <c r="I748" s="45"/>
      <c r="J748" s="45"/>
      <c r="K748" s="45"/>
      <c r="L748" s="45">
        <f t="shared" si="311"/>
        <v>0</v>
      </c>
      <c r="M748" s="95">
        <v>0</v>
      </c>
      <c r="N748" s="45">
        <f t="shared" si="310"/>
        <v>0</v>
      </c>
    </row>
    <row r="749" spans="1:14" x14ac:dyDescent="0.25">
      <c r="A749" s="363"/>
      <c r="B749" s="359"/>
      <c r="C749" s="18" t="s">
        <v>49</v>
      </c>
      <c r="D749" s="108">
        <f>SUM(D747:D748)</f>
        <v>0</v>
      </c>
      <c r="E749" s="108">
        <f>SUM(E747:E748)</f>
        <v>0</v>
      </c>
      <c r="F749" s="51">
        <f t="shared" ref="F749:N749" si="312">SUM(F747:F748)</f>
        <v>0</v>
      </c>
      <c r="G749" s="51">
        <f t="shared" si="312"/>
        <v>0</v>
      </c>
      <c r="H749" s="51">
        <f t="shared" si="312"/>
        <v>0</v>
      </c>
      <c r="I749" s="51">
        <f t="shared" si="312"/>
        <v>0</v>
      </c>
      <c r="J749" s="51">
        <f t="shared" si="312"/>
        <v>0</v>
      </c>
      <c r="K749" s="51">
        <f t="shared" si="312"/>
        <v>0</v>
      </c>
      <c r="L749" s="51">
        <f t="shared" si="312"/>
        <v>0</v>
      </c>
      <c r="M749" s="185">
        <f t="shared" si="312"/>
        <v>0</v>
      </c>
      <c r="N749" s="83">
        <f t="shared" si="312"/>
        <v>0</v>
      </c>
    </row>
    <row r="750" spans="1:14" x14ac:dyDescent="0.25">
      <c r="A750" s="363"/>
      <c r="B750" s="359" t="s">
        <v>21</v>
      </c>
      <c r="C750" s="4" t="s">
        <v>43</v>
      </c>
      <c r="D750" s="100">
        <v>8412365</v>
      </c>
      <c r="E750" s="45">
        <v>8373462</v>
      </c>
      <c r="F750" s="45"/>
      <c r="G750" s="45">
        <v>750585</v>
      </c>
      <c r="H750" s="45"/>
      <c r="I750" s="45"/>
      <c r="J750" s="45"/>
      <c r="K750" s="45"/>
      <c r="L750" s="45">
        <f t="shared" ref="L750:L755" si="313">E750+F750+G750+H750+I750+K750+J750</f>
        <v>9124047</v>
      </c>
      <c r="M750" s="95">
        <v>6158783</v>
      </c>
      <c r="N750" s="45">
        <f t="shared" ref="N750:N755" si="314">L750-M750</f>
        <v>2965264</v>
      </c>
    </row>
    <row r="751" spans="1:14" x14ac:dyDescent="0.25">
      <c r="A751" s="363"/>
      <c r="B751" s="359"/>
      <c r="C751" s="4" t="s">
        <v>66</v>
      </c>
      <c r="D751" s="100">
        <v>390000</v>
      </c>
      <c r="E751" s="45">
        <v>390000</v>
      </c>
      <c r="F751" s="45"/>
      <c r="G751" s="45"/>
      <c r="H751" s="45"/>
      <c r="I751" s="45"/>
      <c r="J751" s="45"/>
      <c r="K751" s="45"/>
      <c r="L751" s="45">
        <f t="shared" si="313"/>
        <v>390000</v>
      </c>
      <c r="M751" s="95">
        <v>390000</v>
      </c>
      <c r="N751" s="45">
        <f t="shared" si="314"/>
        <v>0</v>
      </c>
    </row>
    <row r="752" spans="1:14" x14ac:dyDescent="0.25">
      <c r="A752" s="363"/>
      <c r="B752" s="359"/>
      <c r="C752" s="4" t="s">
        <v>50</v>
      </c>
      <c r="D752" s="100">
        <v>300000</v>
      </c>
      <c r="E752" s="45">
        <v>300000</v>
      </c>
      <c r="F752" s="45"/>
      <c r="G752" s="45"/>
      <c r="H752" s="45"/>
      <c r="I752" s="45"/>
      <c r="J752" s="45"/>
      <c r="K752" s="45"/>
      <c r="L752" s="45">
        <f t="shared" si="313"/>
        <v>300000</v>
      </c>
      <c r="M752" s="95">
        <v>150000</v>
      </c>
      <c r="N752" s="45">
        <f t="shared" si="314"/>
        <v>150000</v>
      </c>
    </row>
    <row r="753" spans="1:14" x14ac:dyDescent="0.25">
      <c r="A753" s="363"/>
      <c r="B753" s="359"/>
      <c r="C753" s="4" t="s">
        <v>51</v>
      </c>
      <c r="D753" s="100">
        <v>15000</v>
      </c>
      <c r="E753" s="45">
        <v>15000</v>
      </c>
      <c r="F753" s="45"/>
      <c r="G753" s="45"/>
      <c r="H753" s="45"/>
      <c r="I753" s="45"/>
      <c r="J753" s="45"/>
      <c r="K753" s="45"/>
      <c r="L753" s="45">
        <f t="shared" si="313"/>
        <v>15000</v>
      </c>
      <c r="M753" s="95">
        <v>0</v>
      </c>
      <c r="N753" s="45">
        <f t="shared" si="314"/>
        <v>15000</v>
      </c>
    </row>
    <row r="754" spans="1:14" x14ac:dyDescent="0.25">
      <c r="A754" s="363"/>
      <c r="B754" s="359"/>
      <c r="C754" s="4" t="s">
        <v>53</v>
      </c>
      <c r="D754" s="100">
        <v>36000</v>
      </c>
      <c r="E754" s="45">
        <v>36000</v>
      </c>
      <c r="F754" s="45"/>
      <c r="G754" s="45"/>
      <c r="H754" s="45"/>
      <c r="I754" s="45"/>
      <c r="J754" s="45"/>
      <c r="K754" s="45"/>
      <c r="L754" s="45">
        <f t="shared" si="313"/>
        <v>36000</v>
      </c>
      <c r="M754" s="95">
        <v>18000</v>
      </c>
      <c r="N754" s="45">
        <f t="shared" si="314"/>
        <v>18000</v>
      </c>
    </row>
    <row r="755" spans="1:14" x14ac:dyDescent="0.25">
      <c r="A755" s="363"/>
      <c r="B755" s="359"/>
      <c r="C755" s="4" t="s">
        <v>54</v>
      </c>
      <c r="D755" s="100">
        <v>0</v>
      </c>
      <c r="E755" s="45">
        <v>188903</v>
      </c>
      <c r="F755" s="45"/>
      <c r="G755" s="64"/>
      <c r="H755" s="45"/>
      <c r="I755" s="45"/>
      <c r="J755" s="45"/>
      <c r="K755" s="45"/>
      <c r="L755" s="45">
        <f t="shared" si="313"/>
        <v>188903</v>
      </c>
      <c r="M755" s="95">
        <v>38903</v>
      </c>
      <c r="N755" s="45">
        <f t="shared" si="314"/>
        <v>150000</v>
      </c>
    </row>
    <row r="756" spans="1:14" x14ac:dyDescent="0.25">
      <c r="A756" s="363"/>
      <c r="B756" s="359"/>
      <c r="C756" s="18" t="s">
        <v>44</v>
      </c>
      <c r="D756" s="108">
        <f>SUM(D750:D755)</f>
        <v>9153365</v>
      </c>
      <c r="E756" s="108">
        <f>SUM(E750:E755)</f>
        <v>9303365</v>
      </c>
      <c r="F756" s="51">
        <f t="shared" ref="F756:N756" si="315">SUM(F750:F755)</f>
        <v>0</v>
      </c>
      <c r="G756" s="51">
        <f t="shared" si="315"/>
        <v>750585</v>
      </c>
      <c r="H756" s="51">
        <f t="shared" si="315"/>
        <v>0</v>
      </c>
      <c r="I756" s="51">
        <f t="shared" si="315"/>
        <v>0</v>
      </c>
      <c r="J756" s="51">
        <f t="shared" si="315"/>
        <v>0</v>
      </c>
      <c r="K756" s="51">
        <f t="shared" si="315"/>
        <v>0</v>
      </c>
      <c r="L756" s="51">
        <f t="shared" si="315"/>
        <v>10053950</v>
      </c>
      <c r="M756" s="185">
        <f t="shared" si="315"/>
        <v>6755686</v>
      </c>
      <c r="N756" s="83">
        <f t="shared" si="315"/>
        <v>3298264</v>
      </c>
    </row>
    <row r="757" spans="1:14" x14ac:dyDescent="0.25">
      <c r="A757" s="363"/>
      <c r="B757" s="359"/>
      <c r="C757" s="220" t="s">
        <v>45</v>
      </c>
      <c r="D757" s="219">
        <v>1737612</v>
      </c>
      <c r="E757" s="215">
        <v>1766862</v>
      </c>
      <c r="F757" s="215"/>
      <c r="G757" s="215">
        <v>146364</v>
      </c>
      <c r="H757" s="215"/>
      <c r="I757" s="215"/>
      <c r="J757" s="215"/>
      <c r="K757" s="215"/>
      <c r="L757" s="216">
        <f t="shared" ref="L757" si="316">E757+F757+G757+H757+I757+K757</f>
        <v>1913226</v>
      </c>
      <c r="M757" s="217">
        <v>1296170</v>
      </c>
      <c r="N757" s="216">
        <f t="shared" ref="N757:N768" si="317">L757-M757</f>
        <v>617056</v>
      </c>
    </row>
    <row r="758" spans="1:14" x14ac:dyDescent="0.25">
      <c r="A758" s="363"/>
      <c r="B758" s="359"/>
      <c r="C758" s="4" t="s">
        <v>46</v>
      </c>
      <c r="D758" s="100">
        <v>50000</v>
      </c>
      <c r="E758" s="45">
        <v>50000</v>
      </c>
      <c r="F758" s="45"/>
      <c r="G758" s="45"/>
      <c r="H758" s="45">
        <v>-3858</v>
      </c>
      <c r="I758" s="45"/>
      <c r="J758" s="45"/>
      <c r="K758" s="45"/>
      <c r="L758" s="45">
        <f t="shared" ref="L758:L768" si="318">E758+F758+G758+H758+I758+K758+J758</f>
        <v>46142</v>
      </c>
      <c r="M758" s="95">
        <v>0</v>
      </c>
      <c r="N758" s="45">
        <f t="shared" si="317"/>
        <v>46142</v>
      </c>
    </row>
    <row r="759" spans="1:14" x14ac:dyDescent="0.25">
      <c r="A759" s="363"/>
      <c r="B759" s="359"/>
      <c r="C759" s="4" t="s">
        <v>56</v>
      </c>
      <c r="D759" s="100">
        <v>115000</v>
      </c>
      <c r="E759" s="45">
        <v>113359</v>
      </c>
      <c r="F759" s="45"/>
      <c r="G759" s="45"/>
      <c r="H759" s="45"/>
      <c r="I759" s="45"/>
      <c r="J759" s="45"/>
      <c r="K759" s="45"/>
      <c r="L759" s="45">
        <f t="shared" si="318"/>
        <v>113359</v>
      </c>
      <c r="M759" s="95">
        <v>0</v>
      </c>
      <c r="N759" s="45">
        <f t="shared" si="317"/>
        <v>113359</v>
      </c>
    </row>
    <row r="760" spans="1:14" x14ac:dyDescent="0.25">
      <c r="A760" s="363"/>
      <c r="B760" s="359"/>
      <c r="C760" s="4" t="s">
        <v>57</v>
      </c>
      <c r="D760" s="100">
        <v>38688</v>
      </c>
      <c r="E760" s="45">
        <v>38688</v>
      </c>
      <c r="F760" s="45"/>
      <c r="G760" s="45"/>
      <c r="H760" s="45"/>
      <c r="I760" s="45"/>
      <c r="J760" s="45"/>
      <c r="K760" s="45"/>
      <c r="L760" s="45">
        <f t="shared" si="318"/>
        <v>38688</v>
      </c>
      <c r="M760" s="95">
        <v>29016</v>
      </c>
      <c r="N760" s="45">
        <f t="shared" si="317"/>
        <v>9672</v>
      </c>
    </row>
    <row r="761" spans="1:14" x14ac:dyDescent="0.25">
      <c r="A761" s="363"/>
      <c r="B761" s="359"/>
      <c r="C761" s="4" t="s">
        <v>58</v>
      </c>
      <c r="D761" s="100">
        <v>73356</v>
      </c>
      <c r="E761" s="45">
        <v>73356</v>
      </c>
      <c r="F761" s="45"/>
      <c r="G761" s="45"/>
      <c r="H761" s="45"/>
      <c r="I761" s="45"/>
      <c r="J761" s="45"/>
      <c r="K761" s="45"/>
      <c r="L761" s="45">
        <f t="shared" si="318"/>
        <v>73356</v>
      </c>
      <c r="M761" s="95">
        <v>64717</v>
      </c>
      <c r="N761" s="45">
        <f t="shared" si="317"/>
        <v>8639</v>
      </c>
    </row>
    <row r="762" spans="1:14" x14ac:dyDescent="0.25">
      <c r="A762" s="363"/>
      <c r="B762" s="359"/>
      <c r="C762" s="4" t="s">
        <v>65</v>
      </c>
      <c r="D762" s="100">
        <v>0</v>
      </c>
      <c r="E762" s="45">
        <v>0</v>
      </c>
      <c r="F762" s="45"/>
      <c r="G762" s="45"/>
      <c r="H762" s="45"/>
      <c r="I762" s="45"/>
      <c r="J762" s="45"/>
      <c r="K762" s="45"/>
      <c r="L762" s="45">
        <f t="shared" si="318"/>
        <v>0</v>
      </c>
      <c r="M762" s="95">
        <v>0</v>
      </c>
      <c r="N762" s="45">
        <f t="shared" si="317"/>
        <v>0</v>
      </c>
    </row>
    <row r="763" spans="1:14" x14ac:dyDescent="0.25">
      <c r="A763" s="363"/>
      <c r="B763" s="359"/>
      <c r="C763" s="4" t="s">
        <v>60</v>
      </c>
      <c r="D763" s="100">
        <v>15000</v>
      </c>
      <c r="E763" s="45">
        <v>14962</v>
      </c>
      <c r="F763" s="64"/>
      <c r="G763" s="45"/>
      <c r="H763" s="45"/>
      <c r="I763" s="45"/>
      <c r="J763" s="45"/>
      <c r="K763" s="45"/>
      <c r="L763" s="45">
        <f t="shared" si="318"/>
        <v>14962</v>
      </c>
      <c r="M763" s="95">
        <v>14000</v>
      </c>
      <c r="N763" s="45">
        <f t="shared" si="317"/>
        <v>962</v>
      </c>
    </row>
    <row r="764" spans="1:14" x14ac:dyDescent="0.25">
      <c r="A764" s="363"/>
      <c r="B764" s="359"/>
      <c r="C764" s="4" t="s">
        <v>47</v>
      </c>
      <c r="D764" s="100">
        <v>25200</v>
      </c>
      <c r="E764" s="45">
        <v>25200</v>
      </c>
      <c r="F764" s="45"/>
      <c r="G764" s="45"/>
      <c r="H764" s="45"/>
      <c r="I764" s="45"/>
      <c r="J764" s="45"/>
      <c r="K764" s="45"/>
      <c r="L764" s="45">
        <f t="shared" si="318"/>
        <v>25200</v>
      </c>
      <c r="M764" s="95">
        <v>14700</v>
      </c>
      <c r="N764" s="45">
        <f t="shared" si="317"/>
        <v>10500</v>
      </c>
    </row>
    <row r="765" spans="1:14" x14ac:dyDescent="0.25">
      <c r="A765" s="363"/>
      <c r="B765" s="359"/>
      <c r="C765" s="4" t="s">
        <v>61</v>
      </c>
      <c r="D765" s="100">
        <v>0</v>
      </c>
      <c r="E765" s="45">
        <v>480655</v>
      </c>
      <c r="F765" s="45"/>
      <c r="G765" s="64"/>
      <c r="H765" s="45">
        <v>-480000</v>
      </c>
      <c r="I765" s="64"/>
      <c r="J765" s="64"/>
      <c r="K765" s="45"/>
      <c r="L765" s="45">
        <f t="shared" si="318"/>
        <v>655</v>
      </c>
      <c r="M765" s="95">
        <v>206</v>
      </c>
      <c r="N765" s="45">
        <f t="shared" si="317"/>
        <v>449</v>
      </c>
    </row>
    <row r="766" spans="1:14" x14ac:dyDescent="0.25">
      <c r="A766" s="363"/>
      <c r="B766" s="359"/>
      <c r="C766" s="4" t="s">
        <v>62</v>
      </c>
      <c r="D766" s="100">
        <v>8295</v>
      </c>
      <c r="E766" s="45">
        <v>8295</v>
      </c>
      <c r="F766" s="45"/>
      <c r="G766" s="64"/>
      <c r="H766" s="45"/>
      <c r="I766" s="45"/>
      <c r="J766" s="45"/>
      <c r="K766" s="45"/>
      <c r="L766" s="45">
        <f t="shared" si="318"/>
        <v>8295</v>
      </c>
      <c r="M766" s="95">
        <v>1975</v>
      </c>
      <c r="N766" s="45">
        <f t="shared" si="317"/>
        <v>6320</v>
      </c>
    </row>
    <row r="767" spans="1:14" x14ac:dyDescent="0.25">
      <c r="A767" s="363"/>
      <c r="B767" s="359"/>
      <c r="C767" s="4" t="s">
        <v>48</v>
      </c>
      <c r="D767" s="100">
        <v>65941</v>
      </c>
      <c r="E767" s="45">
        <v>210242</v>
      </c>
      <c r="F767" s="45"/>
      <c r="G767" s="64"/>
      <c r="H767" s="45">
        <v>-144142</v>
      </c>
      <c r="I767" s="45"/>
      <c r="J767" s="45"/>
      <c r="K767" s="45"/>
      <c r="L767" s="45">
        <f t="shared" si="318"/>
        <v>66100</v>
      </c>
      <c r="M767" s="95">
        <v>14875</v>
      </c>
      <c r="N767" s="45">
        <f t="shared" si="317"/>
        <v>51225</v>
      </c>
    </row>
    <row r="768" spans="1:14" x14ac:dyDescent="0.25">
      <c r="A768" s="363"/>
      <c r="B768" s="359"/>
      <c r="C768" s="4" t="s">
        <v>63</v>
      </c>
      <c r="D768" s="100">
        <v>0</v>
      </c>
      <c r="E768" s="45">
        <v>50038</v>
      </c>
      <c r="F768" s="64"/>
      <c r="G768" s="64"/>
      <c r="H768" s="45">
        <v>-50000</v>
      </c>
      <c r="I768" s="45"/>
      <c r="J768" s="45"/>
      <c r="K768" s="45"/>
      <c r="L768" s="45">
        <f t="shared" si="318"/>
        <v>38</v>
      </c>
      <c r="M768" s="95">
        <v>38</v>
      </c>
      <c r="N768" s="45">
        <f t="shared" si="317"/>
        <v>0</v>
      </c>
    </row>
    <row r="769" spans="1:14" x14ac:dyDescent="0.25">
      <c r="A769" s="363"/>
      <c r="B769" s="359"/>
      <c r="C769" s="18" t="s">
        <v>49</v>
      </c>
      <c r="D769" s="108">
        <f>SUM(D758:D768)</f>
        <v>391480</v>
      </c>
      <c r="E769" s="108">
        <f>SUM(E758:E768)</f>
        <v>1064795</v>
      </c>
      <c r="F769" s="51">
        <f t="shared" ref="F769:N769" si="319">SUM(F758:F768)</f>
        <v>0</v>
      </c>
      <c r="G769" s="51">
        <f t="shared" si="319"/>
        <v>0</v>
      </c>
      <c r="H769" s="51">
        <f t="shared" si="319"/>
        <v>-678000</v>
      </c>
      <c r="I769" s="51">
        <f t="shared" si="319"/>
        <v>0</v>
      </c>
      <c r="J769" s="51">
        <f t="shared" si="319"/>
        <v>0</v>
      </c>
      <c r="K769" s="51">
        <f t="shared" si="319"/>
        <v>0</v>
      </c>
      <c r="L769" s="51">
        <f t="shared" si="319"/>
        <v>386795</v>
      </c>
      <c r="M769" s="185">
        <f t="shared" si="319"/>
        <v>139527</v>
      </c>
      <c r="N769" s="83">
        <f t="shared" si="319"/>
        <v>247268</v>
      </c>
    </row>
    <row r="770" spans="1:14" x14ac:dyDescent="0.25">
      <c r="A770" s="363"/>
      <c r="B770" s="359" t="s">
        <v>24</v>
      </c>
      <c r="C770" s="29" t="s">
        <v>68</v>
      </c>
      <c r="D770" s="111">
        <v>1300000</v>
      </c>
      <c r="E770" s="56">
        <v>1300000</v>
      </c>
      <c r="F770" s="57"/>
      <c r="G770" s="57"/>
      <c r="H770" s="57"/>
      <c r="I770" s="57"/>
      <c r="J770" s="57"/>
      <c r="K770" s="57"/>
      <c r="L770" s="45">
        <f t="shared" ref="L770:L771" si="320">E770+F770+G770+H770+I770+K770+J770</f>
        <v>1300000</v>
      </c>
      <c r="M770" s="189">
        <v>898344</v>
      </c>
      <c r="N770" s="45">
        <f t="shared" ref="N770:N771" si="321">L770-M770</f>
        <v>401656</v>
      </c>
    </row>
    <row r="771" spans="1:14" x14ac:dyDescent="0.25">
      <c r="A771" s="363"/>
      <c r="B771" s="359"/>
      <c r="C771" s="29" t="s">
        <v>55</v>
      </c>
      <c r="D771" s="111">
        <v>300000</v>
      </c>
      <c r="E771" s="56">
        <v>300000</v>
      </c>
      <c r="F771" s="57"/>
      <c r="G771" s="57"/>
      <c r="H771" s="57"/>
      <c r="I771" s="57"/>
      <c r="J771" s="57"/>
      <c r="K771" s="57"/>
      <c r="L771" s="45">
        <f t="shared" si="320"/>
        <v>300000</v>
      </c>
      <c r="M771" s="189">
        <v>225000</v>
      </c>
      <c r="N771" s="45">
        <f t="shared" si="321"/>
        <v>75000</v>
      </c>
    </row>
    <row r="772" spans="1:14" x14ac:dyDescent="0.25">
      <c r="A772" s="363"/>
      <c r="B772" s="359"/>
      <c r="C772" s="18" t="s">
        <v>44</v>
      </c>
      <c r="D772" s="108">
        <f>SUM(D770:D771)</f>
        <v>1600000</v>
      </c>
      <c r="E772" s="108">
        <f>SUM(E770:E771)</f>
        <v>1600000</v>
      </c>
      <c r="F772" s="51">
        <f t="shared" ref="F772:N772" si="322">SUM(F770:F771)</f>
        <v>0</v>
      </c>
      <c r="G772" s="51">
        <f t="shared" si="322"/>
        <v>0</v>
      </c>
      <c r="H772" s="51">
        <f t="shared" si="322"/>
        <v>0</v>
      </c>
      <c r="I772" s="51">
        <f t="shared" si="322"/>
        <v>0</v>
      </c>
      <c r="J772" s="51">
        <f t="shared" si="322"/>
        <v>0</v>
      </c>
      <c r="K772" s="51">
        <f t="shared" si="322"/>
        <v>0</v>
      </c>
      <c r="L772" s="51">
        <f t="shared" si="322"/>
        <v>1600000</v>
      </c>
      <c r="M772" s="185">
        <f t="shared" si="322"/>
        <v>1123344</v>
      </c>
      <c r="N772" s="83">
        <f t="shared" si="322"/>
        <v>476656</v>
      </c>
    </row>
    <row r="773" spans="1:14" x14ac:dyDescent="0.25">
      <c r="A773" s="363"/>
      <c r="B773" s="359"/>
      <c r="C773" s="220" t="s">
        <v>45</v>
      </c>
      <c r="D773" s="219">
        <v>300821</v>
      </c>
      <c r="E773" s="215">
        <v>300821</v>
      </c>
      <c r="F773" s="215"/>
      <c r="G773" s="215"/>
      <c r="H773" s="215"/>
      <c r="I773" s="215"/>
      <c r="J773" s="215"/>
      <c r="K773" s="215"/>
      <c r="L773" s="216">
        <f t="shared" ref="L773" si="323">E773+F773+G773+H773+I773+K773</f>
        <v>300821</v>
      </c>
      <c r="M773" s="217">
        <v>176896</v>
      </c>
      <c r="N773" s="216">
        <f t="shared" ref="N773:N781" si="324">L773-M773</f>
        <v>123925</v>
      </c>
    </row>
    <row r="774" spans="1:14" x14ac:dyDescent="0.25">
      <c r="A774" s="363"/>
      <c r="B774" s="359"/>
      <c r="C774" s="4" t="s">
        <v>46</v>
      </c>
      <c r="D774" s="100">
        <v>50000</v>
      </c>
      <c r="E774" s="45">
        <v>50000</v>
      </c>
      <c r="F774" s="45"/>
      <c r="G774" s="45"/>
      <c r="H774" s="45"/>
      <c r="I774" s="45"/>
      <c r="J774" s="45"/>
      <c r="K774" s="45"/>
      <c r="L774" s="45">
        <f t="shared" ref="L774:L781" si="325">E774+F774+G774+H774+I774+K774+J774</f>
        <v>50000</v>
      </c>
      <c r="M774" s="95">
        <v>8668</v>
      </c>
      <c r="N774" s="45">
        <f t="shared" si="324"/>
        <v>41332</v>
      </c>
    </row>
    <row r="775" spans="1:14" x14ac:dyDescent="0.25">
      <c r="A775" s="363"/>
      <c r="B775" s="359"/>
      <c r="C775" s="4" t="s">
        <v>56</v>
      </c>
      <c r="D775" s="100">
        <v>25000</v>
      </c>
      <c r="E775" s="45">
        <v>21000</v>
      </c>
      <c r="F775" s="45"/>
      <c r="G775" s="45"/>
      <c r="H775" s="45"/>
      <c r="I775" s="45"/>
      <c r="J775" s="45"/>
      <c r="K775" s="45"/>
      <c r="L775" s="45">
        <f t="shared" si="325"/>
        <v>21000</v>
      </c>
      <c r="M775" s="95">
        <v>0</v>
      </c>
      <c r="N775" s="45">
        <f t="shared" si="324"/>
        <v>21000</v>
      </c>
    </row>
    <row r="776" spans="1:14" x14ac:dyDescent="0.25">
      <c r="A776" s="363"/>
      <c r="B776" s="359"/>
      <c r="C776" s="4" t="s">
        <v>58</v>
      </c>
      <c r="D776" s="100">
        <v>29292</v>
      </c>
      <c r="E776" s="45">
        <v>30933</v>
      </c>
      <c r="F776" s="45"/>
      <c r="G776" s="45"/>
      <c r="H776" s="45"/>
      <c r="I776" s="45"/>
      <c r="J776" s="45"/>
      <c r="K776" s="45"/>
      <c r="L776" s="45">
        <f t="shared" si="325"/>
        <v>30933</v>
      </c>
      <c r="M776" s="95">
        <v>13468</v>
      </c>
      <c r="N776" s="45">
        <f t="shared" si="324"/>
        <v>17465</v>
      </c>
    </row>
    <row r="777" spans="1:14" x14ac:dyDescent="0.25">
      <c r="A777" s="363"/>
      <c r="B777" s="359"/>
      <c r="C777" s="4" t="s">
        <v>65</v>
      </c>
      <c r="D777" s="100">
        <v>720000</v>
      </c>
      <c r="E777" s="45">
        <v>720000</v>
      </c>
      <c r="F777" s="45"/>
      <c r="G777" s="45"/>
      <c r="H777" s="45"/>
      <c r="I777" s="45"/>
      <c r="J777" s="45"/>
      <c r="K777" s="45"/>
      <c r="L777" s="45">
        <f t="shared" si="325"/>
        <v>720000</v>
      </c>
      <c r="M777" s="95">
        <v>480000</v>
      </c>
      <c r="N777" s="45">
        <f t="shared" si="324"/>
        <v>240000</v>
      </c>
    </row>
    <row r="778" spans="1:14" x14ac:dyDescent="0.25">
      <c r="A778" s="363"/>
      <c r="B778" s="359"/>
      <c r="C778" s="4" t="s">
        <v>60</v>
      </c>
      <c r="D778" s="100">
        <v>100000</v>
      </c>
      <c r="E778" s="45">
        <v>83794</v>
      </c>
      <c r="F778" s="45">
        <v>-20000</v>
      </c>
      <c r="G778" s="45"/>
      <c r="H778" s="45"/>
      <c r="I778" s="45"/>
      <c r="J778" s="45"/>
      <c r="K778" s="45"/>
      <c r="L778" s="45">
        <f t="shared" si="325"/>
        <v>63794</v>
      </c>
      <c r="M778" s="95">
        <v>17000</v>
      </c>
      <c r="N778" s="45">
        <f t="shared" si="324"/>
        <v>46794</v>
      </c>
    </row>
    <row r="779" spans="1:14" x14ac:dyDescent="0.25">
      <c r="A779" s="363"/>
      <c r="B779" s="359"/>
      <c r="C779" s="4" t="s">
        <v>67</v>
      </c>
      <c r="D779" s="100">
        <v>0</v>
      </c>
      <c r="E779" s="45">
        <v>12000</v>
      </c>
      <c r="F779" s="45"/>
      <c r="G779" s="45"/>
      <c r="H779" s="45"/>
      <c r="I779" s="45"/>
      <c r="J779" s="45"/>
      <c r="K779" s="45"/>
      <c r="L779" s="45">
        <f t="shared" si="325"/>
        <v>12000</v>
      </c>
      <c r="M779" s="95">
        <v>12000</v>
      </c>
      <c r="N779" s="45">
        <f t="shared" si="324"/>
        <v>0</v>
      </c>
    </row>
    <row r="780" spans="1:14" x14ac:dyDescent="0.25">
      <c r="A780" s="363"/>
      <c r="B780" s="359"/>
      <c r="C780" s="4" t="s">
        <v>61</v>
      </c>
      <c r="D780" s="100">
        <v>0</v>
      </c>
      <c r="E780" s="45">
        <v>12000</v>
      </c>
      <c r="F780" s="45">
        <v>20000</v>
      </c>
      <c r="G780" s="45"/>
      <c r="H780" s="45"/>
      <c r="I780" s="45"/>
      <c r="J780" s="45"/>
      <c r="K780" s="45"/>
      <c r="L780" s="45">
        <f t="shared" si="325"/>
        <v>32000</v>
      </c>
      <c r="M780" s="95">
        <v>12000</v>
      </c>
      <c r="N780" s="64">
        <f t="shared" si="324"/>
        <v>20000</v>
      </c>
    </row>
    <row r="781" spans="1:14" x14ac:dyDescent="0.25">
      <c r="A781" s="363"/>
      <c r="B781" s="359"/>
      <c r="C781" s="4" t="s">
        <v>48</v>
      </c>
      <c r="D781" s="100">
        <v>242630</v>
      </c>
      <c r="E781" s="45">
        <v>242630</v>
      </c>
      <c r="F781" s="45"/>
      <c r="G781" s="45"/>
      <c r="H781" s="45"/>
      <c r="I781" s="45"/>
      <c r="J781" s="45"/>
      <c r="K781" s="45"/>
      <c r="L781" s="45">
        <f t="shared" si="325"/>
        <v>242630</v>
      </c>
      <c r="M781" s="95">
        <v>144084</v>
      </c>
      <c r="N781" s="45">
        <f t="shared" si="324"/>
        <v>98546</v>
      </c>
    </row>
    <row r="782" spans="1:14" x14ac:dyDescent="0.25">
      <c r="A782" s="363"/>
      <c r="B782" s="359"/>
      <c r="C782" s="18" t="s">
        <v>49</v>
      </c>
      <c r="D782" s="108">
        <f>SUM(D774:D781)</f>
        <v>1166922</v>
      </c>
      <c r="E782" s="108">
        <f>SUM(E774:E781)</f>
        <v>1172357</v>
      </c>
      <c r="F782" s="51">
        <f t="shared" ref="F782:N782" si="326">SUM(F774:F781)</f>
        <v>0</v>
      </c>
      <c r="G782" s="51">
        <f t="shared" si="326"/>
        <v>0</v>
      </c>
      <c r="H782" s="51">
        <f t="shared" si="326"/>
        <v>0</v>
      </c>
      <c r="I782" s="51">
        <f t="shared" si="326"/>
        <v>0</v>
      </c>
      <c r="J782" s="51">
        <f t="shared" si="326"/>
        <v>0</v>
      </c>
      <c r="K782" s="51">
        <f t="shared" si="326"/>
        <v>0</v>
      </c>
      <c r="L782" s="51">
        <f t="shared" si="326"/>
        <v>1172357</v>
      </c>
      <c r="M782" s="185">
        <f t="shared" si="326"/>
        <v>687220</v>
      </c>
      <c r="N782" s="83">
        <f t="shared" si="326"/>
        <v>485137</v>
      </c>
    </row>
    <row r="783" spans="1:14" x14ac:dyDescent="0.25">
      <c r="A783" s="363" t="s">
        <v>113</v>
      </c>
      <c r="B783" s="359" t="s">
        <v>21</v>
      </c>
      <c r="C783" s="4" t="s">
        <v>43</v>
      </c>
      <c r="D783" s="100">
        <v>716046</v>
      </c>
      <c r="E783" s="45">
        <v>716046</v>
      </c>
      <c r="F783" s="45"/>
      <c r="G783" s="45"/>
      <c r="H783" s="45"/>
      <c r="I783" s="45"/>
      <c r="J783" s="45"/>
      <c r="K783" s="45"/>
      <c r="L783" s="45">
        <f t="shared" ref="L783:L784" si="327">E783+F783+G783+H783+I783+K783+J783</f>
        <v>716046</v>
      </c>
      <c r="M783" s="95">
        <v>496303</v>
      </c>
      <c r="N783" s="45">
        <f t="shared" ref="N783:N784" si="328">L783-M783</f>
        <v>219743</v>
      </c>
    </row>
    <row r="784" spans="1:14" x14ac:dyDescent="0.25">
      <c r="A784" s="363"/>
      <c r="B784" s="359"/>
      <c r="C784" s="4" t="s">
        <v>45</v>
      </c>
      <c r="D784" s="100">
        <v>132641</v>
      </c>
      <c r="E784" s="45">
        <v>132641</v>
      </c>
      <c r="F784" s="45"/>
      <c r="G784" s="45"/>
      <c r="H784" s="45"/>
      <c r="I784" s="45"/>
      <c r="J784" s="45"/>
      <c r="K784" s="45"/>
      <c r="L784" s="45">
        <f t="shared" si="327"/>
        <v>132641</v>
      </c>
      <c r="M784" s="95">
        <v>94354</v>
      </c>
      <c r="N784" s="45">
        <f t="shared" si="328"/>
        <v>38287</v>
      </c>
    </row>
    <row r="785" spans="1:14" x14ac:dyDescent="0.25">
      <c r="A785" s="472" t="s">
        <v>165</v>
      </c>
      <c r="B785" s="473"/>
      <c r="C785" s="474"/>
      <c r="D785" s="224">
        <f>SUM(D745+D746+D749+D756+D757+D769+D772+D773+D782+D783+D784)</f>
        <v>15198887</v>
      </c>
      <c r="E785" s="224">
        <f>SUM(E745+E746+E749+E756+E757+E769+E772+E773+E782+E783+E784)</f>
        <v>16056887</v>
      </c>
      <c r="F785" s="225">
        <f t="shared" ref="F785:N785" si="329">SUM(F745,F746,F749,F756,F757,F769,F772,F773,F783,F782,F784)</f>
        <v>0</v>
      </c>
      <c r="G785" s="225">
        <f t="shared" si="329"/>
        <v>896949</v>
      </c>
      <c r="H785" s="225">
        <f t="shared" si="329"/>
        <v>-678000</v>
      </c>
      <c r="I785" s="225">
        <f t="shared" si="329"/>
        <v>0</v>
      </c>
      <c r="J785" s="225">
        <f t="shared" si="329"/>
        <v>0</v>
      </c>
      <c r="K785" s="225">
        <f t="shared" si="329"/>
        <v>0</v>
      </c>
      <c r="L785" s="225">
        <f t="shared" si="329"/>
        <v>16275836</v>
      </c>
      <c r="M785" s="226">
        <f>SUM(M745,M746,M749,M756,M757,M769,M772,M773,M783,M782,M784)</f>
        <v>10769500</v>
      </c>
      <c r="N785" s="227">
        <f t="shared" si="329"/>
        <v>5506336</v>
      </c>
    </row>
    <row r="786" spans="1:14" x14ac:dyDescent="0.25">
      <c r="A786" s="363" t="s">
        <v>114</v>
      </c>
      <c r="B786" s="5" t="s">
        <v>9</v>
      </c>
      <c r="C786" s="4" t="s">
        <v>70</v>
      </c>
      <c r="D786" s="100">
        <v>0</v>
      </c>
      <c r="E786" s="45">
        <v>0</v>
      </c>
      <c r="F786" s="45"/>
      <c r="G786" s="45"/>
      <c r="H786" s="45"/>
      <c r="I786" s="45"/>
      <c r="J786" s="45"/>
      <c r="K786" s="45"/>
      <c r="L786" s="45">
        <f t="shared" ref="L786:L791" si="330">E786+F786+G786+H786+I786+K786+J786</f>
        <v>0</v>
      </c>
      <c r="M786" s="95">
        <v>0</v>
      </c>
      <c r="N786" s="45">
        <f t="shared" ref="N786:N791" si="331">L786-M786</f>
        <v>0</v>
      </c>
    </row>
    <row r="787" spans="1:14" x14ac:dyDescent="0.25">
      <c r="A787" s="363"/>
      <c r="B787" s="359" t="s">
        <v>21</v>
      </c>
      <c r="C787" s="4" t="s">
        <v>43</v>
      </c>
      <c r="D787" s="100">
        <v>2466622</v>
      </c>
      <c r="E787" s="45">
        <v>2664747</v>
      </c>
      <c r="F787" s="45"/>
      <c r="G787" s="64">
        <v>144683</v>
      </c>
      <c r="H787" s="45"/>
      <c r="I787" s="45"/>
      <c r="J787" s="45"/>
      <c r="K787" s="45"/>
      <c r="L787" s="45">
        <f t="shared" si="330"/>
        <v>2809430</v>
      </c>
      <c r="M787" s="95">
        <v>1824622</v>
      </c>
      <c r="N787" s="45">
        <f t="shared" si="331"/>
        <v>984808</v>
      </c>
    </row>
    <row r="788" spans="1:14" x14ac:dyDescent="0.25">
      <c r="A788" s="363"/>
      <c r="B788" s="359"/>
      <c r="C788" s="4" t="s">
        <v>50</v>
      </c>
      <c r="D788" s="100">
        <v>100000</v>
      </c>
      <c r="E788" s="45">
        <v>100000</v>
      </c>
      <c r="F788" s="45"/>
      <c r="G788" s="64"/>
      <c r="H788" s="45"/>
      <c r="I788" s="45"/>
      <c r="J788" s="45"/>
      <c r="K788" s="45"/>
      <c r="L788" s="45">
        <f t="shared" si="330"/>
        <v>100000</v>
      </c>
      <c r="M788" s="95">
        <v>50000</v>
      </c>
      <c r="N788" s="45">
        <f t="shared" si="331"/>
        <v>50000</v>
      </c>
    </row>
    <row r="789" spans="1:14" x14ac:dyDescent="0.25">
      <c r="A789" s="363"/>
      <c r="B789" s="359"/>
      <c r="C789" s="4" t="s">
        <v>51</v>
      </c>
      <c r="D789" s="100">
        <v>5000</v>
      </c>
      <c r="E789" s="45">
        <v>5000</v>
      </c>
      <c r="F789" s="45"/>
      <c r="G789" s="64"/>
      <c r="H789" s="45"/>
      <c r="I789" s="45"/>
      <c r="J789" s="45"/>
      <c r="K789" s="45"/>
      <c r="L789" s="45">
        <f t="shared" si="330"/>
        <v>5000</v>
      </c>
      <c r="M789" s="95">
        <v>0</v>
      </c>
      <c r="N789" s="45">
        <f t="shared" si="331"/>
        <v>5000</v>
      </c>
    </row>
    <row r="790" spans="1:14" x14ac:dyDescent="0.25">
      <c r="A790" s="363"/>
      <c r="B790" s="359"/>
      <c r="C790" s="4" t="s">
        <v>53</v>
      </c>
      <c r="D790" s="100">
        <v>12000</v>
      </c>
      <c r="E790" s="45">
        <v>12000</v>
      </c>
      <c r="F790" s="45"/>
      <c r="G790" s="64"/>
      <c r="H790" s="45"/>
      <c r="I790" s="45"/>
      <c r="J790" s="45"/>
      <c r="K790" s="45"/>
      <c r="L790" s="45">
        <f t="shared" si="330"/>
        <v>12000</v>
      </c>
      <c r="M790" s="95">
        <v>6000</v>
      </c>
      <c r="N790" s="45">
        <f t="shared" si="331"/>
        <v>6000</v>
      </c>
    </row>
    <row r="791" spans="1:14" x14ac:dyDescent="0.25">
      <c r="A791" s="363"/>
      <c r="B791" s="359"/>
      <c r="C791" s="4" t="s">
        <v>54</v>
      </c>
      <c r="D791" s="100">
        <v>0</v>
      </c>
      <c r="E791" s="45">
        <v>21875</v>
      </c>
      <c r="F791" s="45"/>
      <c r="G791" s="64"/>
      <c r="H791" s="45"/>
      <c r="I791" s="45"/>
      <c r="J791" s="45"/>
      <c r="K791" s="45"/>
      <c r="L791" s="45">
        <f t="shared" si="330"/>
        <v>21875</v>
      </c>
      <c r="M791" s="95">
        <v>1875</v>
      </c>
      <c r="N791" s="45">
        <f t="shared" si="331"/>
        <v>20000</v>
      </c>
    </row>
    <row r="792" spans="1:14" x14ac:dyDescent="0.25">
      <c r="A792" s="363"/>
      <c r="B792" s="359"/>
      <c r="C792" s="18" t="s">
        <v>44</v>
      </c>
      <c r="D792" s="108">
        <f>SUM(D787:D791)</f>
        <v>2583622</v>
      </c>
      <c r="E792" s="108">
        <f>SUM(E787:E791)</f>
        <v>2803622</v>
      </c>
      <c r="F792" s="51">
        <f t="shared" ref="F792:N792" si="332">SUM(F787:F791)</f>
        <v>0</v>
      </c>
      <c r="G792" s="51">
        <f t="shared" si="332"/>
        <v>144683</v>
      </c>
      <c r="H792" s="51">
        <f t="shared" si="332"/>
        <v>0</v>
      </c>
      <c r="I792" s="51">
        <f t="shared" si="332"/>
        <v>0</v>
      </c>
      <c r="J792" s="51">
        <f t="shared" si="332"/>
        <v>0</v>
      </c>
      <c r="K792" s="51">
        <f t="shared" si="332"/>
        <v>0</v>
      </c>
      <c r="L792" s="51">
        <f t="shared" si="332"/>
        <v>2948305</v>
      </c>
      <c r="M792" s="185">
        <f t="shared" si="332"/>
        <v>1882497</v>
      </c>
      <c r="N792" s="83">
        <f t="shared" si="332"/>
        <v>1065808</v>
      </c>
    </row>
    <row r="793" spans="1:14" x14ac:dyDescent="0.25">
      <c r="A793" s="363"/>
      <c r="B793" s="359"/>
      <c r="C793" s="220" t="s">
        <v>45</v>
      </c>
      <c r="D793" s="219">
        <v>497392</v>
      </c>
      <c r="E793" s="215">
        <v>540292</v>
      </c>
      <c r="F793" s="215"/>
      <c r="G793" s="215">
        <v>28213</v>
      </c>
      <c r="H793" s="215"/>
      <c r="I793" s="215"/>
      <c r="J793" s="215"/>
      <c r="K793" s="215"/>
      <c r="L793" s="216">
        <f t="shared" ref="L793" si="333">E793+F793+G793+H793+I793+K793</f>
        <v>568505</v>
      </c>
      <c r="M793" s="217">
        <v>364313</v>
      </c>
      <c r="N793" s="216">
        <f t="shared" ref="N793:N801" si="334">L793-M793</f>
        <v>204192</v>
      </c>
    </row>
    <row r="794" spans="1:14" x14ac:dyDescent="0.25">
      <c r="A794" s="363"/>
      <c r="B794" s="359"/>
      <c r="C794" s="4" t="s">
        <v>46</v>
      </c>
      <c r="D794" s="100">
        <v>40000</v>
      </c>
      <c r="E794" s="45">
        <v>40000</v>
      </c>
      <c r="F794" s="45"/>
      <c r="G794" s="45"/>
      <c r="H794" s="45"/>
      <c r="I794" s="45"/>
      <c r="J794" s="45"/>
      <c r="K794" s="45"/>
      <c r="L794" s="45">
        <f t="shared" ref="L794:L801" si="335">E794+F794+G794+H794+I794+K794+J794</f>
        <v>40000</v>
      </c>
      <c r="M794" s="95">
        <v>0</v>
      </c>
      <c r="N794" s="45">
        <f t="shared" si="334"/>
        <v>40000</v>
      </c>
    </row>
    <row r="795" spans="1:14" x14ac:dyDescent="0.25">
      <c r="A795" s="363"/>
      <c r="B795" s="359"/>
      <c r="C795" s="4" t="s">
        <v>56</v>
      </c>
      <c r="D795" s="100">
        <v>35000</v>
      </c>
      <c r="E795" s="45">
        <v>33153</v>
      </c>
      <c r="F795" s="45"/>
      <c r="G795" s="45"/>
      <c r="H795" s="45"/>
      <c r="I795" s="45"/>
      <c r="J795" s="45"/>
      <c r="K795" s="45"/>
      <c r="L795" s="45">
        <f t="shared" si="335"/>
        <v>33153</v>
      </c>
      <c r="M795" s="95">
        <v>0</v>
      </c>
      <c r="N795" s="45">
        <f t="shared" si="334"/>
        <v>33153</v>
      </c>
    </row>
    <row r="796" spans="1:14" x14ac:dyDescent="0.25">
      <c r="A796" s="363"/>
      <c r="B796" s="359"/>
      <c r="C796" s="92" t="s">
        <v>58</v>
      </c>
      <c r="D796" s="106">
        <v>0</v>
      </c>
      <c r="E796" s="45">
        <v>1641</v>
      </c>
      <c r="F796" s="45"/>
      <c r="G796" s="45"/>
      <c r="H796" s="45"/>
      <c r="I796" s="45"/>
      <c r="J796" s="45"/>
      <c r="K796" s="45"/>
      <c r="L796" s="45">
        <f t="shared" si="335"/>
        <v>1641</v>
      </c>
      <c r="M796" s="95">
        <v>1641</v>
      </c>
      <c r="N796" s="95">
        <f t="shared" si="334"/>
        <v>0</v>
      </c>
    </row>
    <row r="797" spans="1:14" x14ac:dyDescent="0.25">
      <c r="A797" s="363"/>
      <c r="B797" s="359"/>
      <c r="C797" s="4" t="s">
        <v>47</v>
      </c>
      <c r="D797" s="100">
        <v>8400</v>
      </c>
      <c r="E797" s="45">
        <v>8400</v>
      </c>
      <c r="F797" s="45"/>
      <c r="G797" s="45"/>
      <c r="H797" s="45"/>
      <c r="I797" s="45"/>
      <c r="J797" s="45"/>
      <c r="K797" s="45"/>
      <c r="L797" s="45">
        <f t="shared" si="335"/>
        <v>8400</v>
      </c>
      <c r="M797" s="95">
        <v>4200</v>
      </c>
      <c r="N797" s="45">
        <f t="shared" si="334"/>
        <v>4200</v>
      </c>
    </row>
    <row r="798" spans="1:14" x14ac:dyDescent="0.25">
      <c r="A798" s="363"/>
      <c r="B798" s="359"/>
      <c r="C798" s="4" t="s">
        <v>61</v>
      </c>
      <c r="D798" s="100">
        <v>0</v>
      </c>
      <c r="E798" s="45">
        <v>206</v>
      </c>
      <c r="F798" s="45">
        <v>5000</v>
      </c>
      <c r="G798" s="45"/>
      <c r="H798" s="45"/>
      <c r="I798" s="45"/>
      <c r="J798" s="45"/>
      <c r="K798" s="45"/>
      <c r="L798" s="45">
        <f t="shared" si="335"/>
        <v>5206</v>
      </c>
      <c r="M798" s="95">
        <v>206</v>
      </c>
      <c r="N798" s="45">
        <f t="shared" si="334"/>
        <v>5000</v>
      </c>
    </row>
    <row r="799" spans="1:14" x14ac:dyDescent="0.25">
      <c r="A799" s="363"/>
      <c r="B799" s="359"/>
      <c r="C799" s="4" t="s">
        <v>62</v>
      </c>
      <c r="D799" s="100">
        <v>14905</v>
      </c>
      <c r="E799" s="45">
        <v>106005</v>
      </c>
      <c r="F799" s="45">
        <v>-5000</v>
      </c>
      <c r="G799" s="64"/>
      <c r="H799" s="64"/>
      <c r="I799" s="45"/>
      <c r="J799" s="45"/>
      <c r="K799" s="45"/>
      <c r="L799" s="45">
        <f t="shared" si="335"/>
        <v>101005</v>
      </c>
      <c r="M799" s="95">
        <v>14845</v>
      </c>
      <c r="N799" s="45">
        <f t="shared" si="334"/>
        <v>86160</v>
      </c>
    </row>
    <row r="800" spans="1:14" x14ac:dyDescent="0.25">
      <c r="A800" s="363"/>
      <c r="B800" s="359"/>
      <c r="C800" s="4" t="s">
        <v>48</v>
      </c>
      <c r="D800" s="100">
        <v>15850</v>
      </c>
      <c r="E800" s="45">
        <v>37110</v>
      </c>
      <c r="F800" s="45"/>
      <c r="G800" s="64"/>
      <c r="H800" s="64">
        <v>-17712</v>
      </c>
      <c r="I800" s="45"/>
      <c r="J800" s="45"/>
      <c r="K800" s="45"/>
      <c r="L800" s="45">
        <f t="shared" si="335"/>
        <v>19398</v>
      </c>
      <c r="M800" s="95">
        <v>498</v>
      </c>
      <c r="N800" s="45">
        <f t="shared" si="334"/>
        <v>18900</v>
      </c>
    </row>
    <row r="801" spans="1:15" x14ac:dyDescent="0.25">
      <c r="A801" s="363"/>
      <c r="B801" s="359"/>
      <c r="C801" s="4" t="s">
        <v>63</v>
      </c>
      <c r="D801" s="100">
        <v>0</v>
      </c>
      <c r="E801" s="45">
        <v>78740</v>
      </c>
      <c r="F801" s="45"/>
      <c r="G801" s="64"/>
      <c r="H801" s="64">
        <v>-65599</v>
      </c>
      <c r="I801" s="45"/>
      <c r="J801" s="45"/>
      <c r="K801" s="45"/>
      <c r="L801" s="45">
        <f t="shared" si="335"/>
        <v>13141</v>
      </c>
      <c r="M801" s="95">
        <v>0</v>
      </c>
      <c r="N801" s="45">
        <f t="shared" si="334"/>
        <v>13141</v>
      </c>
    </row>
    <row r="802" spans="1:15" x14ac:dyDescent="0.25">
      <c r="A802" s="363"/>
      <c r="B802" s="359"/>
      <c r="C802" s="18" t="s">
        <v>49</v>
      </c>
      <c r="D802" s="108">
        <f>SUM(D794:D801)</f>
        <v>114155</v>
      </c>
      <c r="E802" s="108">
        <f>SUM(E794:E801)</f>
        <v>305255</v>
      </c>
      <c r="F802" s="51">
        <f t="shared" ref="F802:N802" si="336">SUM(F794:F801)</f>
        <v>0</v>
      </c>
      <c r="G802" s="51">
        <f t="shared" si="336"/>
        <v>0</v>
      </c>
      <c r="H802" s="51">
        <f t="shared" si="336"/>
        <v>-83311</v>
      </c>
      <c r="I802" s="51">
        <f t="shared" si="336"/>
        <v>0</v>
      </c>
      <c r="J802" s="51">
        <f t="shared" si="336"/>
        <v>0</v>
      </c>
      <c r="K802" s="51">
        <f t="shared" si="336"/>
        <v>0</v>
      </c>
      <c r="L802" s="51">
        <f t="shared" si="336"/>
        <v>221944</v>
      </c>
      <c r="M802" s="185">
        <f t="shared" si="336"/>
        <v>21390</v>
      </c>
      <c r="N802" s="83">
        <f t="shared" si="336"/>
        <v>200554</v>
      </c>
    </row>
    <row r="803" spans="1:15" x14ac:dyDescent="0.25">
      <c r="A803" s="363" t="s">
        <v>115</v>
      </c>
      <c r="B803" s="359" t="s">
        <v>21</v>
      </c>
      <c r="C803" s="4" t="s">
        <v>43</v>
      </c>
      <c r="D803" s="100">
        <v>92000</v>
      </c>
      <c r="E803" s="45">
        <v>92000</v>
      </c>
      <c r="F803" s="45"/>
      <c r="G803" s="45"/>
      <c r="H803" s="45"/>
      <c r="I803" s="45"/>
      <c r="J803" s="45"/>
      <c r="K803" s="45"/>
      <c r="L803" s="45">
        <f t="shared" ref="L803:L804" si="337">E803+F803+G803+H803+I803+K803+J803</f>
        <v>92000</v>
      </c>
      <c r="M803" s="95">
        <v>68901</v>
      </c>
      <c r="N803" s="45">
        <f t="shared" ref="N803:N804" si="338">L803-M803</f>
        <v>23099</v>
      </c>
    </row>
    <row r="804" spans="1:15" x14ac:dyDescent="0.25">
      <c r="A804" s="355"/>
      <c r="B804" s="357"/>
      <c r="C804" s="13" t="s">
        <v>45</v>
      </c>
      <c r="D804" s="104">
        <v>17170</v>
      </c>
      <c r="E804" s="49">
        <v>17170</v>
      </c>
      <c r="F804" s="49"/>
      <c r="G804" s="49"/>
      <c r="H804" s="49"/>
      <c r="I804" s="49"/>
      <c r="J804" s="49"/>
      <c r="K804" s="49"/>
      <c r="L804" s="45">
        <f t="shared" si="337"/>
        <v>17170</v>
      </c>
      <c r="M804" s="90">
        <v>13131</v>
      </c>
      <c r="N804" s="45">
        <f t="shared" si="338"/>
        <v>4039</v>
      </c>
    </row>
    <row r="805" spans="1:15" x14ac:dyDescent="0.25">
      <c r="A805" s="472" t="s">
        <v>166</v>
      </c>
      <c r="B805" s="473"/>
      <c r="C805" s="474"/>
      <c r="D805" s="231">
        <f>SUM(D786+D792+D793+D802+D803+D804)</f>
        <v>3304339</v>
      </c>
      <c r="E805" s="231">
        <f>SUM(E786+E792+E793+E802+E803+E804)</f>
        <v>3758339</v>
      </c>
      <c r="F805" s="232">
        <f t="shared" ref="F805:N805" si="339">SUM(F786,F792,F793,F802,F803,F804)</f>
        <v>0</v>
      </c>
      <c r="G805" s="232">
        <f t="shared" si="339"/>
        <v>172896</v>
      </c>
      <c r="H805" s="232">
        <f t="shared" si="339"/>
        <v>-83311</v>
      </c>
      <c r="I805" s="232">
        <f t="shared" si="339"/>
        <v>0</v>
      </c>
      <c r="J805" s="232">
        <f t="shared" si="339"/>
        <v>0</v>
      </c>
      <c r="K805" s="232">
        <f t="shared" si="339"/>
        <v>0</v>
      </c>
      <c r="L805" s="232">
        <f t="shared" si="339"/>
        <v>3847924</v>
      </c>
      <c r="M805" s="233">
        <f>SUM(M786,M792,M793,M802,M803,M804)</f>
        <v>2350232</v>
      </c>
      <c r="N805" s="234">
        <f t="shared" si="339"/>
        <v>1497692</v>
      </c>
    </row>
    <row r="806" spans="1:15" ht="43.5" customHeight="1" x14ac:dyDescent="0.25">
      <c r="A806" s="475" t="s">
        <v>153</v>
      </c>
      <c r="B806" s="476"/>
      <c r="C806" s="477"/>
      <c r="D806" s="214">
        <f t="shared" ref="D806:M806" si="340">D805+D785+D744+D703+D676+D639+D605+D571+D535+D502+D480+D449+D416+D382+D320+D285+D253</f>
        <v>271483850</v>
      </c>
      <c r="E806" s="214">
        <f t="shared" si="340"/>
        <v>277395292</v>
      </c>
      <c r="F806" s="214">
        <f t="shared" si="340"/>
        <v>0</v>
      </c>
      <c r="G806" s="214">
        <f t="shared" si="340"/>
        <v>5336017</v>
      </c>
      <c r="H806" s="214">
        <f t="shared" si="340"/>
        <v>-3081582</v>
      </c>
      <c r="I806" s="214">
        <f t="shared" si="340"/>
        <v>797976</v>
      </c>
      <c r="J806" s="214">
        <f t="shared" si="340"/>
        <v>90000</v>
      </c>
      <c r="K806" s="214">
        <f t="shared" si="340"/>
        <v>371000</v>
      </c>
      <c r="L806" s="214">
        <f t="shared" si="340"/>
        <v>280908703</v>
      </c>
      <c r="M806" s="214">
        <f t="shared" si="340"/>
        <v>178528302</v>
      </c>
      <c r="N806" s="214">
        <f>N805+N785+N744+N703+N676+N639+N605+N571+N535+N502+N480+N449+N416+N382+N320+N285+N253</f>
        <v>102380401</v>
      </c>
    </row>
    <row r="807" spans="1:15" x14ac:dyDescent="0.25">
      <c r="B807" s="2"/>
      <c r="E807" s="31"/>
      <c r="F807" s="31"/>
      <c r="G807" s="31"/>
      <c r="H807" s="31"/>
      <c r="I807" s="31"/>
      <c r="J807" s="31"/>
      <c r="K807" s="31"/>
      <c r="L807" s="31"/>
      <c r="M807" s="179"/>
      <c r="N807" s="45">
        <f>G807+H807+I807+K807+L807+M807</f>
        <v>0</v>
      </c>
    </row>
    <row r="808" spans="1:15" x14ac:dyDescent="0.25">
      <c r="B808" s="2"/>
      <c r="E808" s="31"/>
      <c r="F808" s="31"/>
      <c r="G808" s="31"/>
      <c r="H808" s="31"/>
      <c r="I808" s="31"/>
      <c r="J808" s="31"/>
      <c r="K808" s="31"/>
      <c r="L808" s="31"/>
      <c r="M808" s="179"/>
      <c r="N808" s="31"/>
    </row>
    <row r="809" spans="1:15" x14ac:dyDescent="0.25">
      <c r="B809" s="2"/>
      <c r="E809" s="31"/>
      <c r="F809" s="31"/>
      <c r="G809" s="31"/>
      <c r="H809" s="31"/>
      <c r="I809" s="31"/>
      <c r="J809" s="31"/>
      <c r="K809" s="31"/>
      <c r="L809" s="31"/>
      <c r="M809" s="179"/>
      <c r="N809" s="31"/>
    </row>
    <row r="810" spans="1:15" ht="15.75" x14ac:dyDescent="0.25">
      <c r="A810" s="72" t="s">
        <v>170</v>
      </c>
      <c r="B810" s="2"/>
      <c r="E810" s="31"/>
      <c r="F810" s="31"/>
      <c r="G810" s="31"/>
      <c r="H810" s="31"/>
      <c r="I810" s="31"/>
      <c r="J810" s="31"/>
      <c r="K810" s="31"/>
      <c r="L810" s="31"/>
      <c r="M810" s="179"/>
      <c r="N810" s="31"/>
    </row>
    <row r="811" spans="1:15" x14ac:dyDescent="0.25">
      <c r="B811" s="2"/>
      <c r="E811" s="31"/>
      <c r="F811" s="31"/>
      <c r="G811" s="241">
        <v>43738</v>
      </c>
      <c r="H811" s="31"/>
      <c r="I811" s="31"/>
      <c r="J811" s="31"/>
      <c r="K811" s="31"/>
      <c r="L811" s="31"/>
      <c r="M811" s="179"/>
      <c r="N811" s="31"/>
    </row>
    <row r="812" spans="1:15" s="163" customFormat="1" ht="57" customHeight="1" x14ac:dyDescent="0.25">
      <c r="A812" s="366" t="s">
        <v>175</v>
      </c>
      <c r="B812" s="367"/>
      <c r="C812" s="160" t="s">
        <v>3</v>
      </c>
      <c r="D812" s="159" t="s">
        <v>4</v>
      </c>
      <c r="E812" s="160" t="s">
        <v>202</v>
      </c>
      <c r="F812" s="159" t="s">
        <v>6</v>
      </c>
      <c r="G812" s="160" t="s">
        <v>147</v>
      </c>
      <c r="H812" s="160" t="s">
        <v>147</v>
      </c>
      <c r="I812" s="160" t="s">
        <v>147</v>
      </c>
      <c r="J812" s="160"/>
      <c r="K812" s="160" t="s">
        <v>147</v>
      </c>
      <c r="L812" s="160" t="s">
        <v>209</v>
      </c>
      <c r="M812" s="194" t="s">
        <v>207</v>
      </c>
      <c r="N812" s="162"/>
      <c r="O812" s="175"/>
    </row>
    <row r="813" spans="1:15" ht="15" customHeight="1" x14ac:dyDescent="0.25">
      <c r="A813" s="366"/>
      <c r="B813" s="367"/>
      <c r="C813" s="73" t="s">
        <v>10</v>
      </c>
      <c r="D813" s="73">
        <f t="shared" ref="D813:M813" si="341">D100+D92+D85+D82+D76+D72+D69+D64+D57+D54+D51+D48+D41+D34+D29+D26+D5</f>
        <v>60971547</v>
      </c>
      <c r="E813" s="73">
        <f t="shared" si="341"/>
        <v>60982509</v>
      </c>
      <c r="F813" s="75">
        <f t="shared" si="341"/>
        <v>0</v>
      </c>
      <c r="G813" s="75">
        <f t="shared" si="341"/>
        <v>-3256983</v>
      </c>
      <c r="H813" s="75">
        <f t="shared" si="341"/>
        <v>-3081582</v>
      </c>
      <c r="I813" s="75">
        <f t="shared" si="341"/>
        <v>797976</v>
      </c>
      <c r="J813" s="75">
        <f t="shared" ref="J813" si="342">J100+J92+J85+J82+J76+J72+J69+J64+J57+J54+J51+J48+J41+J34+J29+J26+J5</f>
        <v>90000</v>
      </c>
      <c r="K813" s="75">
        <f t="shared" si="341"/>
        <v>0</v>
      </c>
      <c r="L813" s="45">
        <f>E813+F813+G813+H813+I813+K813+J813</f>
        <v>55531920</v>
      </c>
      <c r="M813" s="195">
        <f t="shared" si="341"/>
        <v>38922705</v>
      </c>
      <c r="N813" s="31"/>
    </row>
    <row r="814" spans="1:15" ht="15" customHeight="1" x14ac:dyDescent="0.25">
      <c r="A814" s="366"/>
      <c r="B814" s="367"/>
      <c r="C814" s="73" t="s">
        <v>167</v>
      </c>
      <c r="D814" s="73">
        <f t="shared" ref="D814:M814" si="343">D86+D65+D58+D42+D35+D30+D6</f>
        <v>750000</v>
      </c>
      <c r="E814" s="73">
        <f t="shared" si="343"/>
        <v>750000</v>
      </c>
      <c r="F814" s="75">
        <f t="shared" si="343"/>
        <v>0</v>
      </c>
      <c r="G814" s="75">
        <f t="shared" si="343"/>
        <v>0</v>
      </c>
      <c r="H814" s="75">
        <f t="shared" si="343"/>
        <v>0</v>
      </c>
      <c r="I814" s="75">
        <f t="shared" si="343"/>
        <v>0</v>
      </c>
      <c r="J814" s="75">
        <f t="shared" ref="J814" si="344">J86+J65+J58+J42+J35+J30+J6</f>
        <v>0</v>
      </c>
      <c r="K814" s="75">
        <f t="shared" si="343"/>
        <v>0</v>
      </c>
      <c r="L814" s="45">
        <f t="shared" ref="L814:L826" si="345">E814+F814+G814+H814+I814+K814+J814</f>
        <v>750000</v>
      </c>
      <c r="M814" s="195">
        <f t="shared" si="343"/>
        <v>420000</v>
      </c>
      <c r="N814" s="31"/>
    </row>
    <row r="815" spans="1:15" ht="15" customHeight="1" x14ac:dyDescent="0.25">
      <c r="A815" s="366"/>
      <c r="B815" s="367"/>
      <c r="C815" s="73" t="s">
        <v>168</v>
      </c>
      <c r="D815" s="73">
        <f t="shared" ref="D815:M815" si="346">D10</f>
        <v>0</v>
      </c>
      <c r="E815" s="73">
        <f t="shared" si="346"/>
        <v>55500</v>
      </c>
      <c r="F815" s="73">
        <f t="shared" si="346"/>
        <v>0</v>
      </c>
      <c r="G815" s="73">
        <f t="shared" si="346"/>
        <v>0</v>
      </c>
      <c r="H815" s="73">
        <f t="shared" si="346"/>
        <v>0</v>
      </c>
      <c r="I815" s="73">
        <f t="shared" si="346"/>
        <v>0</v>
      </c>
      <c r="J815" s="73">
        <f t="shared" ref="J815" si="347">J10</f>
        <v>0</v>
      </c>
      <c r="K815" s="73">
        <f t="shared" si="346"/>
        <v>0</v>
      </c>
      <c r="L815" s="45">
        <f t="shared" si="345"/>
        <v>55500</v>
      </c>
      <c r="M815" s="195">
        <f t="shared" si="346"/>
        <v>55500</v>
      </c>
      <c r="N815" s="31"/>
    </row>
    <row r="816" spans="1:15" ht="15" customHeight="1" x14ac:dyDescent="0.25">
      <c r="A816" s="366"/>
      <c r="B816" s="367"/>
      <c r="C816" s="73" t="s">
        <v>22</v>
      </c>
      <c r="D816" s="73">
        <f t="shared" ref="D816:M816" si="348">D89+D79+D45+D23+D18+D61+D94+D97</f>
        <v>82000</v>
      </c>
      <c r="E816" s="73">
        <f t="shared" si="348"/>
        <v>76623</v>
      </c>
      <c r="F816" s="73">
        <f t="shared" si="348"/>
        <v>5000</v>
      </c>
      <c r="G816" s="73">
        <f t="shared" si="348"/>
        <v>0</v>
      </c>
      <c r="H816" s="73">
        <f t="shared" si="348"/>
        <v>0</v>
      </c>
      <c r="I816" s="73">
        <f t="shared" si="348"/>
        <v>0</v>
      </c>
      <c r="J816" s="73">
        <f t="shared" ref="J816" si="349">J89+J79+J45+J23+J18+J61+J94+J97</f>
        <v>0</v>
      </c>
      <c r="K816" s="73">
        <f t="shared" si="348"/>
        <v>0</v>
      </c>
      <c r="L816" s="45">
        <f t="shared" si="345"/>
        <v>81623</v>
      </c>
      <c r="M816" s="73">
        <f t="shared" si="348"/>
        <v>77443</v>
      </c>
      <c r="N816" s="31"/>
    </row>
    <row r="817" spans="1:14" ht="15" customHeight="1" x14ac:dyDescent="0.25">
      <c r="A817" s="366"/>
      <c r="B817" s="367"/>
      <c r="C817" s="73" t="s">
        <v>14</v>
      </c>
      <c r="D817" s="73">
        <f>D103+D99+D95+D90+D88+D84+D80+D78+D75+D74+D71+D68+D67+D63+D60+D56+D53+D50+D46+D44+D39+D38+D37+D33+D32+D28+D24+D19+D15+D12+D11+D9+D102</f>
        <v>24254040</v>
      </c>
      <c r="E817" s="73">
        <f>E103+E99+E95+E90+E88+E84+E80+E78+E75+E74+E71+E68+E67+E63+E60+E56+E53+E50+E46+E44+E39+E38+E37+E33+E32+E28+E24+E19+E15+E12+E11+E9+E102</f>
        <v>24499894</v>
      </c>
      <c r="F817" s="73">
        <f t="shared" ref="F817:M817" si="350">F103+F99+F95+F90+F88+F84+F80+F78+F75+F74+F71+F68+F67+F63+F60+F56+F53+F50+F46+F44+F39+F38+F37+F33+F32+F28+F24+F19+F15+F12+F11+F9+F102</f>
        <v>-5187</v>
      </c>
      <c r="G817" s="73">
        <f t="shared" si="350"/>
        <v>0</v>
      </c>
      <c r="H817" s="73">
        <f t="shared" si="350"/>
        <v>0</v>
      </c>
      <c r="I817" s="73">
        <f t="shared" si="350"/>
        <v>0</v>
      </c>
      <c r="J817" s="73">
        <f t="shared" ref="J817" si="351">J103+J99+J95+J90+J88+J84+J80+J78+J75+J74+J71+J68+J67+J63+J60+J56+J53+J50+J46+J44+J39+J38+J37+J33+J32+J28+J24+J19+J15+J12+J11+J9+J102</f>
        <v>0</v>
      </c>
      <c r="K817" s="73">
        <f t="shared" si="350"/>
        <v>371000</v>
      </c>
      <c r="L817" s="45">
        <f t="shared" si="345"/>
        <v>24865707</v>
      </c>
      <c r="M817" s="195">
        <f t="shared" si="350"/>
        <v>21440460</v>
      </c>
      <c r="N817" s="31"/>
    </row>
    <row r="818" spans="1:14" ht="15" customHeight="1" x14ac:dyDescent="0.25">
      <c r="A818" s="366"/>
      <c r="B818" s="367"/>
      <c r="C818" s="73" t="s">
        <v>17</v>
      </c>
      <c r="D818" s="73">
        <f>D91+D81+D47+D40+D25+D20+D13+D16+D62+D96+D98</f>
        <v>1391644</v>
      </c>
      <c r="E818" s="73">
        <f t="shared" ref="E818:M818" si="352">E91+E81+E47+E40+E25+E20+E13+E16+E62+E96+E98</f>
        <v>1448534</v>
      </c>
      <c r="F818" s="73">
        <f t="shared" si="352"/>
        <v>0</v>
      </c>
      <c r="G818" s="73">
        <f t="shared" si="352"/>
        <v>0</v>
      </c>
      <c r="H818" s="73">
        <f t="shared" si="352"/>
        <v>0</v>
      </c>
      <c r="I818" s="73">
        <f t="shared" si="352"/>
        <v>0</v>
      </c>
      <c r="J818" s="73">
        <f t="shared" ref="J818" si="353">J91+J81+J47+J40+J25+J20+J13+J16+J62+J96+J98</f>
        <v>0</v>
      </c>
      <c r="K818" s="73">
        <f t="shared" si="352"/>
        <v>0</v>
      </c>
      <c r="L818" s="45">
        <f t="shared" si="345"/>
        <v>1448534</v>
      </c>
      <c r="M818" s="195">
        <f t="shared" si="352"/>
        <v>1209344</v>
      </c>
      <c r="N818" s="31"/>
    </row>
    <row r="819" spans="1:14" ht="15" customHeight="1" x14ac:dyDescent="0.25">
      <c r="A819" s="366"/>
      <c r="B819" s="367"/>
      <c r="C819" s="73" t="s">
        <v>20</v>
      </c>
      <c r="D819" s="73">
        <f t="shared" ref="D819:M819" si="354">D17</f>
        <v>800000</v>
      </c>
      <c r="E819" s="73">
        <f t="shared" si="354"/>
        <v>800000</v>
      </c>
      <c r="F819" s="75">
        <f t="shared" si="354"/>
        <v>0</v>
      </c>
      <c r="G819" s="75">
        <f t="shared" si="354"/>
        <v>0</v>
      </c>
      <c r="H819" s="75">
        <f t="shared" si="354"/>
        <v>0</v>
      </c>
      <c r="I819" s="75">
        <f t="shared" si="354"/>
        <v>0</v>
      </c>
      <c r="J819" s="75">
        <f t="shared" ref="J819" si="355">J17</f>
        <v>0</v>
      </c>
      <c r="K819" s="75">
        <f t="shared" si="354"/>
        <v>0</v>
      </c>
      <c r="L819" s="45">
        <f t="shared" si="345"/>
        <v>800000</v>
      </c>
      <c r="M819" s="196">
        <f t="shared" si="354"/>
        <v>0</v>
      </c>
      <c r="N819" s="31"/>
    </row>
    <row r="820" spans="1:14" ht="15" customHeight="1" x14ac:dyDescent="0.25">
      <c r="A820" s="366"/>
      <c r="B820" s="367"/>
      <c r="C820" s="73" t="s">
        <v>23</v>
      </c>
      <c r="D820" s="73">
        <f t="shared" ref="D820:M820" si="356">D21</f>
        <v>2432</v>
      </c>
      <c r="E820" s="73">
        <f t="shared" si="356"/>
        <v>1287</v>
      </c>
      <c r="F820" s="73">
        <f t="shared" si="356"/>
        <v>187</v>
      </c>
      <c r="G820" s="75">
        <f t="shared" si="356"/>
        <v>0</v>
      </c>
      <c r="H820" s="75">
        <f t="shared" si="356"/>
        <v>0</v>
      </c>
      <c r="I820" s="75">
        <f t="shared" si="356"/>
        <v>0</v>
      </c>
      <c r="J820" s="75">
        <f t="shared" ref="J820" si="357">J21</f>
        <v>0</v>
      </c>
      <c r="K820" s="75">
        <f t="shared" si="356"/>
        <v>0</v>
      </c>
      <c r="L820" s="45">
        <f t="shared" si="345"/>
        <v>1474</v>
      </c>
      <c r="M820" s="195">
        <f t="shared" si="356"/>
        <v>1474</v>
      </c>
      <c r="N820" s="31"/>
    </row>
    <row r="821" spans="1:14" ht="15" customHeight="1" x14ac:dyDescent="0.25">
      <c r="A821" s="366"/>
      <c r="B821" s="367"/>
      <c r="C821" s="73" t="s">
        <v>18</v>
      </c>
      <c r="D821" s="73">
        <f>D22+D14</f>
        <v>0</v>
      </c>
      <c r="E821" s="73">
        <f>E22+E14</f>
        <v>5278</v>
      </c>
      <c r="F821" s="73">
        <f t="shared" ref="F821:M821" si="358">F22+F14</f>
        <v>0</v>
      </c>
      <c r="G821" s="75">
        <f t="shared" si="358"/>
        <v>0</v>
      </c>
      <c r="H821" s="75">
        <f t="shared" si="358"/>
        <v>0</v>
      </c>
      <c r="I821" s="75">
        <f t="shared" si="358"/>
        <v>0</v>
      </c>
      <c r="J821" s="75">
        <f t="shared" ref="J821" si="359">J22+J14</f>
        <v>0</v>
      </c>
      <c r="K821" s="75">
        <f t="shared" si="358"/>
        <v>0</v>
      </c>
      <c r="L821" s="45">
        <f t="shared" si="345"/>
        <v>5278</v>
      </c>
      <c r="M821" s="195">
        <f t="shared" si="358"/>
        <v>3738</v>
      </c>
      <c r="N821" s="31"/>
    </row>
    <row r="822" spans="1:14" ht="15" customHeight="1" x14ac:dyDescent="0.25">
      <c r="A822" s="366"/>
      <c r="B822" s="367"/>
      <c r="C822" s="74" t="s">
        <v>171</v>
      </c>
      <c r="D822" s="74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22" s="74">
        <f t="shared" ref="E822:K822" si="360">E97+E98+E102+E96+E94+E62+E61+E33+E103+E99+E95+E91+E90+E89+E88+E84+E81+E80+E79+E78+E75+E74+E71+E68+E67+E63+E60+E56+E53+E50+E47+E46+E45+E44+E40+E39+E38+E37+E32+E28+E25+E24+E23+E22+E21+E20+E19+E18+E17+E16+E15+E14+E13+E12+E11+E10+E9</f>
        <v>26887116</v>
      </c>
      <c r="F822" s="74">
        <f t="shared" si="360"/>
        <v>0</v>
      </c>
      <c r="G822" s="74">
        <f t="shared" si="360"/>
        <v>0</v>
      </c>
      <c r="H822" s="74">
        <f t="shared" si="360"/>
        <v>0</v>
      </c>
      <c r="I822" s="74">
        <f t="shared" si="360"/>
        <v>0</v>
      </c>
      <c r="J822" s="74">
        <f t="shared" ref="J822" si="361">J97+J98+J102+J96+J94+J62+J61+J33+J103+J99+J95+J91+J90+J89+J88+J84+J81+J80+J79+J78+J75+J74+J71+J68+J67+J63+J60+J56+J53+J50+J47+J46+J45+J44+J40+J39+J38+J37+J32+J28+J25+J24+J23+J22+J21+J20+J19+J18+J17+J16+J15+J14+J13+J12+J11+J10+J9</f>
        <v>0</v>
      </c>
      <c r="K822" s="74">
        <f t="shared" si="360"/>
        <v>371000</v>
      </c>
      <c r="L822" s="122">
        <f t="shared" si="345"/>
        <v>27258116</v>
      </c>
      <c r="M822" s="74">
        <f>M97+M98+M102+M96+M94+M62+M61+M33+M103+M99+M95+M91+M90+M89+M88+M84+M81+M80+M79+M78+M75+M74+M71+M68+M67+M63+M60+M56+M53+M50+M47+M46+M45+M44+M40+M39+M38+M37+M32+M28+M25+M24+M23+M22+M21+M20+M19+M18+M17+M16+M15+M14+M13+M12+M11+M10+M9</f>
        <v>22787959</v>
      </c>
      <c r="N822" s="31"/>
    </row>
    <row r="823" spans="1:14" ht="15" customHeight="1" x14ac:dyDescent="0.25">
      <c r="A823" s="366"/>
      <c r="B823" s="367"/>
      <c r="C823" s="73" t="s">
        <v>11</v>
      </c>
      <c r="D823" s="73">
        <f t="shared" ref="D823:M823" si="362">D101+D93+D87+D83+D77+D73+D70+D66+D59+D55+D52+D49+D43+D36+D31+D27+D7</f>
        <v>29279618</v>
      </c>
      <c r="E823" s="73">
        <f t="shared" si="362"/>
        <v>29279618</v>
      </c>
      <c r="F823" s="75">
        <f t="shared" si="362"/>
        <v>0</v>
      </c>
      <c r="G823" s="75">
        <f t="shared" si="362"/>
        <v>0</v>
      </c>
      <c r="H823" s="75">
        <f t="shared" si="362"/>
        <v>0</v>
      </c>
      <c r="I823" s="75">
        <f t="shared" si="362"/>
        <v>0</v>
      </c>
      <c r="J823" s="75">
        <f t="shared" ref="J823" si="363">J101+J93+J87+J83+J77+J73+J70+J66+J59+J55+J52+J49+J43+J36+J31+J27+J7</f>
        <v>0</v>
      </c>
      <c r="K823" s="75">
        <f t="shared" si="362"/>
        <v>0</v>
      </c>
      <c r="L823" s="45">
        <f t="shared" si="345"/>
        <v>29279618</v>
      </c>
      <c r="M823" s="195">
        <f t="shared" si="362"/>
        <v>29279618</v>
      </c>
      <c r="N823" s="31"/>
    </row>
    <row r="824" spans="1:14" ht="15" customHeight="1" x14ac:dyDescent="0.25">
      <c r="A824" s="366"/>
      <c r="B824" s="367"/>
      <c r="C824" s="73" t="s">
        <v>12</v>
      </c>
      <c r="D824" s="73">
        <f t="shared" ref="D824:M824" si="364">D8</f>
        <v>153952569</v>
      </c>
      <c r="E824" s="73">
        <f t="shared" si="364"/>
        <v>159496049</v>
      </c>
      <c r="F824" s="75">
        <f t="shared" si="364"/>
        <v>0</v>
      </c>
      <c r="G824" s="75">
        <f t="shared" si="364"/>
        <v>8593000</v>
      </c>
      <c r="H824" s="75">
        <f t="shared" si="364"/>
        <v>0</v>
      </c>
      <c r="I824" s="75">
        <f t="shared" si="364"/>
        <v>0</v>
      </c>
      <c r="J824" s="75">
        <f t="shared" ref="J824" si="365">J8</f>
        <v>0</v>
      </c>
      <c r="K824" s="75">
        <f t="shared" si="364"/>
        <v>0</v>
      </c>
      <c r="L824" s="45">
        <f t="shared" si="345"/>
        <v>168089049</v>
      </c>
      <c r="M824" s="195">
        <f t="shared" si="364"/>
        <v>117590123</v>
      </c>
      <c r="N824" s="31"/>
    </row>
    <row r="825" spans="1:14" ht="15" customHeight="1" x14ac:dyDescent="0.25">
      <c r="A825" s="366"/>
      <c r="B825" s="367"/>
      <c r="C825" s="74" t="s">
        <v>172</v>
      </c>
      <c r="D825" s="74">
        <f t="shared" ref="D825:M825" si="366">D101+D93+D87+D83+D77+D73+D70+D66+D59+D55+D52+D43+D49+D36+D31+D27+D8+D7</f>
        <v>183232187</v>
      </c>
      <c r="E825" s="74">
        <f t="shared" si="366"/>
        <v>188775667</v>
      </c>
      <c r="F825" s="76">
        <f t="shared" si="366"/>
        <v>0</v>
      </c>
      <c r="G825" s="76">
        <f t="shared" si="366"/>
        <v>8593000</v>
      </c>
      <c r="H825" s="76">
        <f t="shared" si="366"/>
        <v>0</v>
      </c>
      <c r="I825" s="76">
        <f t="shared" si="366"/>
        <v>0</v>
      </c>
      <c r="J825" s="76">
        <f t="shared" ref="J825" si="367">J101+J93+J87+J83+J77+J73+J70+J66+J59+J55+J52+J43+J49+J36+J31+J27+J8+J7</f>
        <v>0</v>
      </c>
      <c r="K825" s="76">
        <f t="shared" si="366"/>
        <v>0</v>
      </c>
      <c r="L825" s="122">
        <f t="shared" si="345"/>
        <v>197368667</v>
      </c>
      <c r="M825" s="197">
        <f t="shared" si="366"/>
        <v>146869741</v>
      </c>
      <c r="N825" s="31"/>
    </row>
    <row r="826" spans="1:14" ht="15" customHeight="1" x14ac:dyDescent="0.25">
      <c r="A826" s="366"/>
      <c r="B826" s="367"/>
      <c r="C826" s="74" t="s">
        <v>173</v>
      </c>
      <c r="D826" s="74">
        <f t="shared" ref="D826" si="368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6" s="74">
        <f t="shared" ref="E826:K826" si="369">E97+E98+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277395292</v>
      </c>
      <c r="F826" s="74">
        <f t="shared" si="369"/>
        <v>0</v>
      </c>
      <c r="G826" s="74">
        <f t="shared" si="369"/>
        <v>5336017</v>
      </c>
      <c r="H826" s="74">
        <f t="shared" si="369"/>
        <v>-3081582</v>
      </c>
      <c r="I826" s="74">
        <f t="shared" si="369"/>
        <v>797976</v>
      </c>
      <c r="J826" s="74">
        <f t="shared" ref="J826" si="370">J97+J98+J96+J102+J94+J62+J61+J103+J101+J100+J99+J95+J93+J92+J91+J90+J89+J88+J87+J86+J84+J85+J83+J82+J81+J80+J79+J78+J77+J76+J75+J74+J73+J72+J71+J70+J69+J68+J67+J66+J65+J64+J63+J60+J59+J58+J57+J56+J55+J54+J53+J52+J51+J50+J49+J48+J47+J46+J45+J44+J43+J42+J41+J40+J39+J38+J37+J36+J35+J34+J33+J32+J31+J30+J29+J28+J27+J26+J25+J24+J23+J22+J21+J20+J19+J18+J17+J16+J15+J14+J13+J12+J11+J10+J8+J9+J7+J6+J5</f>
        <v>90000</v>
      </c>
      <c r="K826" s="74">
        <f t="shared" si="369"/>
        <v>371000</v>
      </c>
      <c r="L826" s="122">
        <f t="shared" si="345"/>
        <v>280908703</v>
      </c>
      <c r="M826" s="74">
        <f>M97+M98+M96+M102+M94+M62+M61+M103+M101+M100+M99+M95+M93+M92+M91+M90+M89+M88+M87+M86+M84+M85+M83+M82+M81+M80+M79+M78+M77+M76+M75+M74+M73+M72+M71+M70+M69+M68+M67+M66+M65+M64+M63+M60+M59+M58+M57+M56+M55+M54+M53+M52+M51+M50+M49+M48+M47+M46+M45+M44+M43+M42+M41+M40+M39+M38+M37+M36+M35+M34+M33+M32+M31+M30+M29+M28+M27+M26+M25+M24+M23+M22+M21+M20+M19+M18+M17+M16+M15+M14+M13+M12+M11+M10+M8+M9+M7+M6+M5</f>
        <v>209000405</v>
      </c>
      <c r="N826" s="31"/>
    </row>
    <row r="827" spans="1:14" ht="15" customHeight="1" x14ac:dyDescent="0.25">
      <c r="A827" s="366"/>
      <c r="B827" s="367"/>
      <c r="C827" s="73" t="s">
        <v>43</v>
      </c>
      <c r="D827" s="73">
        <f>D803+D787+D783+D750+D745+D742+D714+D705+D701+D677+D674+D650+D641+D637+D612+D607+D603+D582+D573+D567+D541+D537+D531+D504+D500+D482+D476+D459+D451+D447+D427+D418+D414+D393+D378+D384+D376+D351+D329+D321+D318+D294+D287+D283+D264+D255+D241+D239+D235+D237+D233+D192+D178+D135+D157+D114+D105</f>
        <v>173372139</v>
      </c>
      <c r="E827" s="73">
        <f t="shared" ref="E827:L827" si="371">E688+E803+E787+E783+E750+E745+E742+E714+E705+E701+E677+E674+E650+E641+E637+E612+E607+E603+E582+E573+E567+E541+E537+E531+E504+E500+E482+E476+E459+E451+E447+E427+E418+E414+E393+E378+E384+E376+E351+E329+E321+E318+E294+E287+E283+E264+E255+E241+E239+E235+E237+E233+E192+E178+E135+E157+E114+E105</f>
        <v>172349292</v>
      </c>
      <c r="F827" s="195">
        <f t="shared" si="371"/>
        <v>-143811</v>
      </c>
      <c r="G827" s="195">
        <f t="shared" si="371"/>
        <v>4465288</v>
      </c>
      <c r="H827" s="195">
        <f t="shared" si="371"/>
        <v>-226133</v>
      </c>
      <c r="I827" s="195">
        <f t="shared" si="371"/>
        <v>733770</v>
      </c>
      <c r="J827" s="195">
        <f t="shared" si="371"/>
        <v>75313</v>
      </c>
      <c r="K827" s="195">
        <f t="shared" si="371"/>
        <v>0</v>
      </c>
      <c r="L827" s="198">
        <f t="shared" si="371"/>
        <v>177253719</v>
      </c>
      <c r="M827" s="195">
        <f>M688+M803+M787+M783+M750+M745+M742+M714+M705+M701+M677+M674+M650+M641+M637+M612+M607+M603+M582+M573+M567+M541+M537+M531+M504+M500+M482+M476+M459+M451+M447+M427+M418+M414+M393+M378+M384+M376+M351+M329+M321+M318+M294+M287+M283+M264+M255+M241+M239+M235+M237+M233+M192+M178+M135+M157+M114+M105</f>
        <v>116906451</v>
      </c>
      <c r="N827" s="31"/>
    </row>
    <row r="828" spans="1:14" ht="15" customHeight="1" x14ac:dyDescent="0.25">
      <c r="A828" s="366"/>
      <c r="B828" s="367"/>
      <c r="C828" s="73" t="s">
        <v>68</v>
      </c>
      <c r="D828" s="73">
        <f>D770+D220</f>
        <v>2800000</v>
      </c>
      <c r="E828" s="73">
        <f>E770+E220</f>
        <v>2800000</v>
      </c>
      <c r="F828" s="75">
        <f t="shared" ref="F828:M828" si="372">F770+F220</f>
        <v>0</v>
      </c>
      <c r="G828" s="75">
        <f t="shared" si="372"/>
        <v>0</v>
      </c>
      <c r="H828" s="75">
        <f t="shared" si="372"/>
        <v>0</v>
      </c>
      <c r="I828" s="75">
        <f t="shared" si="372"/>
        <v>0</v>
      </c>
      <c r="J828" s="75">
        <f t="shared" ref="J828" si="373">J770+J220</f>
        <v>0</v>
      </c>
      <c r="K828" s="75">
        <f t="shared" si="372"/>
        <v>0</v>
      </c>
      <c r="L828" s="73">
        <f t="shared" ref="L828:L835" si="374">E828+F828+G828+H828+I828+K828</f>
        <v>2800000</v>
      </c>
      <c r="M828" s="195">
        <f t="shared" si="372"/>
        <v>2043618</v>
      </c>
      <c r="N828" s="31"/>
    </row>
    <row r="829" spans="1:14" ht="15" customHeight="1" x14ac:dyDescent="0.25">
      <c r="A829" s="366"/>
      <c r="B829" s="367"/>
      <c r="C829" s="73" t="s">
        <v>66</v>
      </c>
      <c r="D829" s="73">
        <f>D751+D583+D330+D193</f>
        <v>975000</v>
      </c>
      <c r="E829" s="73">
        <f>E751+E583+E330+E193</f>
        <v>975000</v>
      </c>
      <c r="F829" s="75">
        <f t="shared" ref="F829:M829" si="375">F751+F583+F330+F193</f>
        <v>0</v>
      </c>
      <c r="G829" s="75">
        <f t="shared" si="375"/>
        <v>0</v>
      </c>
      <c r="H829" s="75">
        <f t="shared" si="375"/>
        <v>0</v>
      </c>
      <c r="I829" s="75">
        <f t="shared" si="375"/>
        <v>0</v>
      </c>
      <c r="J829" s="75">
        <f t="shared" ref="J829" si="376">J751+J583+J330+J193</f>
        <v>0</v>
      </c>
      <c r="K829" s="75">
        <f t="shared" si="375"/>
        <v>0</v>
      </c>
      <c r="L829" s="73">
        <f t="shared" si="374"/>
        <v>975000</v>
      </c>
      <c r="M829" s="195">
        <f t="shared" si="375"/>
        <v>975000</v>
      </c>
      <c r="N829" s="31"/>
    </row>
    <row r="830" spans="1:14" ht="15" customHeight="1" x14ac:dyDescent="0.25">
      <c r="A830" s="366"/>
      <c r="B830" s="367"/>
      <c r="C830" s="73" t="s">
        <v>50</v>
      </c>
      <c r="D830" s="73">
        <f t="shared" ref="D830:K831" si="377">D788+D752+D715+D678+D651+D613+D584+D542+D505+D483+D460+D428+D394+D352+D331+D295+D265+D194+D179+D158+D136+D115</f>
        <v>6173900</v>
      </c>
      <c r="E830" s="73">
        <f t="shared" si="377"/>
        <v>6173900</v>
      </c>
      <c r="F830" s="75">
        <f t="shared" si="377"/>
        <v>0</v>
      </c>
      <c r="G830" s="75">
        <f t="shared" si="377"/>
        <v>0</v>
      </c>
      <c r="H830" s="75">
        <f t="shared" si="377"/>
        <v>0</v>
      </c>
      <c r="I830" s="75">
        <f t="shared" si="377"/>
        <v>0</v>
      </c>
      <c r="J830" s="75">
        <f t="shared" ref="J830" si="378">J788+J752+J715+J678+J651+J613+J584+J542+J505+J483+J460+J428+J394+J352+J331+J295+J265+J194+J179+J158+J136+J115</f>
        <v>0</v>
      </c>
      <c r="K830" s="75">
        <f t="shared" si="377"/>
        <v>0</v>
      </c>
      <c r="L830" s="73">
        <f t="shared" si="374"/>
        <v>6173900</v>
      </c>
      <c r="M830" s="195">
        <f>M788+M752+M715+M678+M651+M613+M584+M542+M505+M483+M460+M428+M394+M352+M331+M295+M265+M194+M179+M158+M136+M115</f>
        <v>2912175</v>
      </c>
      <c r="N830" s="31"/>
    </row>
    <row r="831" spans="1:14" ht="15" customHeight="1" x14ac:dyDescent="0.25">
      <c r="A831" s="366"/>
      <c r="B831" s="367"/>
      <c r="C831" s="73" t="s">
        <v>51</v>
      </c>
      <c r="D831" s="73">
        <f t="shared" si="377"/>
        <v>310000</v>
      </c>
      <c r="E831" s="73">
        <f t="shared" si="377"/>
        <v>310000</v>
      </c>
      <c r="F831" s="75">
        <f t="shared" si="377"/>
        <v>0</v>
      </c>
      <c r="G831" s="75">
        <f t="shared" si="377"/>
        <v>0</v>
      </c>
      <c r="H831" s="75">
        <f t="shared" si="377"/>
        <v>0</v>
      </c>
      <c r="I831" s="75">
        <f t="shared" si="377"/>
        <v>0</v>
      </c>
      <c r="J831" s="75">
        <f t="shared" ref="J831" si="379">J789+J753+J716+J679+J652+J614+J585+J543+J506+J484+J461+J429+J395+J353+J332+J296+J266+J195+J180+J159+J137+J116</f>
        <v>0</v>
      </c>
      <c r="K831" s="75">
        <f t="shared" si="377"/>
        <v>0</v>
      </c>
      <c r="L831" s="73">
        <f t="shared" si="374"/>
        <v>310000</v>
      </c>
      <c r="M831" s="195">
        <f>M789+M753+M716+M679+M652+M614+M585+M543+M506+M484+M461+M429+M395+M353+M332+M296+M266+M195+M180+M159+M137+M116</f>
        <v>0</v>
      </c>
      <c r="N831" s="31"/>
    </row>
    <row r="832" spans="1:14" ht="15" customHeight="1" x14ac:dyDescent="0.25">
      <c r="A832" s="366"/>
      <c r="B832" s="367"/>
      <c r="C832" s="73" t="s">
        <v>52</v>
      </c>
      <c r="D832" s="73">
        <f>D615+D586+D430+D196+D160+D138+D117+D417+D572+D640+D653</f>
        <v>640000</v>
      </c>
      <c r="E832" s="73">
        <f t="shared" ref="E832:M832" si="380">E615+E586+E430+E196+E160+E138+E117+E417+E572+E640+E653</f>
        <v>810623</v>
      </c>
      <c r="F832" s="73">
        <f t="shared" si="380"/>
        <v>53460</v>
      </c>
      <c r="G832" s="73">
        <f t="shared" si="380"/>
        <v>0</v>
      </c>
      <c r="H832" s="73">
        <f t="shared" si="380"/>
        <v>0</v>
      </c>
      <c r="I832" s="73">
        <f t="shared" si="380"/>
        <v>0</v>
      </c>
      <c r="J832" s="73">
        <f t="shared" ref="J832" si="381">J615+J586+J430+J196+J160+J138+J117+J417+J572+J640+J653</f>
        <v>0</v>
      </c>
      <c r="K832" s="73">
        <f t="shared" si="380"/>
        <v>0</v>
      </c>
      <c r="L832" s="73">
        <f t="shared" si="380"/>
        <v>864083</v>
      </c>
      <c r="M832" s="198">
        <f t="shared" si="380"/>
        <v>371654</v>
      </c>
      <c r="N832" s="31"/>
    </row>
    <row r="833" spans="1:14" ht="15" customHeight="1" x14ac:dyDescent="0.25">
      <c r="A833" s="366"/>
      <c r="B833" s="367"/>
      <c r="C833" s="73" t="s">
        <v>53</v>
      </c>
      <c r="D833" s="73">
        <f>D790+D754+D717+D680+D654+D616+D544+D587+D507+D485+D462+D431+D396+D354+D333+D297+D267+D197+D181+D161+D139+D118</f>
        <v>744000</v>
      </c>
      <c r="E833" s="73">
        <f>E790+E754+E717+E680+E654+E616+E544+E587+E507+E485+E462+E431+E396+E354+E333+E297+E267+E197+E181+E161+E139+E118</f>
        <v>744000</v>
      </c>
      <c r="F833" s="75">
        <f t="shared" ref="F833:M833" si="382">F790+F754+F717+F680+F654+F616+F544+F587+F507+F485+F462+F431+F396+F354+F333+F297+F267+F197+F181+F161+F139+F118</f>
        <v>0</v>
      </c>
      <c r="G833" s="75">
        <f t="shared" si="382"/>
        <v>0</v>
      </c>
      <c r="H833" s="75">
        <f t="shared" si="382"/>
        <v>0</v>
      </c>
      <c r="I833" s="75">
        <f t="shared" si="382"/>
        <v>0</v>
      </c>
      <c r="J833" s="75">
        <f t="shared" ref="J833" si="383">J790+J754+J717+J680+J654+J616+J544+J587+J507+J485+J462+J431+J396+J354+J333+J297+J267+J197+J181+J161+J139+J118</f>
        <v>0</v>
      </c>
      <c r="K833" s="75">
        <f t="shared" si="382"/>
        <v>0</v>
      </c>
      <c r="L833" s="73">
        <f t="shared" si="374"/>
        <v>744000</v>
      </c>
      <c r="M833" s="195">
        <f t="shared" si="382"/>
        <v>360500</v>
      </c>
      <c r="N833" s="31"/>
    </row>
    <row r="834" spans="1:14" ht="15" customHeight="1" x14ac:dyDescent="0.25">
      <c r="A834" s="366"/>
      <c r="B834" s="367"/>
      <c r="C834" s="73" t="s">
        <v>54</v>
      </c>
      <c r="D834" s="73">
        <f>D140+D791+D755+D718+D706+D681+D655+D642+D617+D588+D574+D569+D545+D538+D533+D508+D486+D478+D463+D452+D432+D419+D397+D385+D380+D355+D334+D322+D298+D288+D268+D256+D251+D249+D247+D245+D243+D198+D182+D162+D119+D106</f>
        <v>2763160</v>
      </c>
      <c r="E834" s="73">
        <f t="shared" ref="E834:M834" si="384">E140+E791+E755+E718+E706+E681+E655+E642+E617+E588+E574+E569+E545+E538+E533+E508+E486+E478+E463+E452+E432+E419+E397+E385+E380+E355+E334+E322+E298+E288+E268+E256+E251+E249+E247+E245+E243+E198+E182+E162+E119+E106</f>
        <v>5461360</v>
      </c>
      <c r="F834" s="73">
        <f t="shared" si="384"/>
        <v>52000</v>
      </c>
      <c r="G834" s="73">
        <f t="shared" si="384"/>
        <v>0</v>
      </c>
      <c r="H834" s="73">
        <f t="shared" si="384"/>
        <v>-579012</v>
      </c>
      <c r="I834" s="73">
        <f t="shared" si="384"/>
        <v>0</v>
      </c>
      <c r="J834" s="73">
        <f t="shared" ref="J834" si="385">J140+J791+J755+J718+J706+J681+J655+J642+J617+J588+J574+J569+J545+J538+J533+J508+J486+J478+J463+J452+J432+J419+J397+J385+J380+J355+J334+J322+J298+J288+J268+J256+J251+J249+J247+J245+J243+J198+J182+J162+J119+J106</f>
        <v>0</v>
      </c>
      <c r="K834" s="73">
        <f t="shared" si="384"/>
        <v>0</v>
      </c>
      <c r="L834" s="89">
        <f>E834+F834+G834+H834+I834+K834</f>
        <v>4934348</v>
      </c>
      <c r="M834" s="195">
        <f t="shared" si="384"/>
        <v>2841029</v>
      </c>
      <c r="N834" s="31"/>
    </row>
    <row r="835" spans="1:14" ht="15" customHeight="1" x14ac:dyDescent="0.25">
      <c r="A835" s="366"/>
      <c r="B835" s="367"/>
      <c r="C835" s="73" t="s">
        <v>55</v>
      </c>
      <c r="D835" s="73">
        <f>D771+D618+D335+D269+D221+D199+D120</f>
        <v>1080000</v>
      </c>
      <c r="E835" s="73">
        <f>E771+E618+E335+E269+E221+E199+E120</f>
        <v>1080000</v>
      </c>
      <c r="F835" s="75">
        <f t="shared" ref="F835:M835" si="386">F771+F618+F335+F269+F221+F199+F120</f>
        <v>0</v>
      </c>
      <c r="G835" s="75">
        <f t="shared" si="386"/>
        <v>0</v>
      </c>
      <c r="H835" s="75">
        <f t="shared" si="386"/>
        <v>0</v>
      </c>
      <c r="I835" s="75">
        <f t="shared" si="386"/>
        <v>0</v>
      </c>
      <c r="J835" s="75">
        <f t="shared" ref="J835" si="387">J771+J618+J335+J269+J221+J199+J120</f>
        <v>0</v>
      </c>
      <c r="K835" s="75">
        <f t="shared" si="386"/>
        <v>0</v>
      </c>
      <c r="L835" s="73">
        <f t="shared" si="374"/>
        <v>1080000</v>
      </c>
      <c r="M835" s="195">
        <f t="shared" si="386"/>
        <v>765000</v>
      </c>
      <c r="N835" s="31"/>
    </row>
    <row r="836" spans="1:14" ht="15" customHeight="1" x14ac:dyDescent="0.25">
      <c r="A836" s="366"/>
      <c r="B836" s="367"/>
      <c r="C836" s="74" t="s">
        <v>44</v>
      </c>
      <c r="D836" s="197">
        <f>D251+D249+D247+D245+D243+D380+D478+D533+D569+D803+D792+D783+D772+D756+D745+D742+D719+D707+D701+D689+D682+D674+D656+D643+D637+D619+D607+D603+D589+D575+D567+D546+D539+D531+D509+D500+D487+D476+D464+D453+D447+D433+D420+D414+D398+D386+D378+D376+D356+D336+D323+D318+D299+D289+D283+D270+D257+D241+D239+D237+D235+D233+D222+D200+D183+D163+D141+D121+D107</f>
        <v>188858199</v>
      </c>
      <c r="E836" s="197">
        <f t="shared" ref="E836:M836" si="388">E251+E249+E247+E245+E243+E380+E478+E533+E569+E803+E792+E783+E772+E756+E745+E742+E719+E707+E701+E689+E682+E674+E656+E643+E637+E619+E607+E603+E589+E575+E567+E546+E539+E531+E509+E500+E487+E476+E464+E453+E447+E433+E420+E414+E398+E386+E378+E376+E356+E336+E323+E318+E299+E289+E283+E270+E257+E241+E239+E237+E235+E233+E222+E200+E183+E163+E141+E121+E107</f>
        <v>190704175</v>
      </c>
      <c r="F836" s="197">
        <f t="shared" si="388"/>
        <v>-38351</v>
      </c>
      <c r="G836" s="197">
        <f t="shared" si="388"/>
        <v>4465288</v>
      </c>
      <c r="H836" s="197">
        <f t="shared" si="388"/>
        <v>-805145</v>
      </c>
      <c r="I836" s="197">
        <f t="shared" si="388"/>
        <v>733770</v>
      </c>
      <c r="J836" s="197">
        <f t="shared" ref="J836" si="389">J251+J249+J247+J245+J243+J380+J478+J533+J569+J803+J792+J783+J772+J756+J745+J742+J719+J707+J701+J689+J682+J674+J656+J643+J637+J619+J607+J603+J589+J575+J567+J546+J539+J531+J509+J500+J487+J476+J464+J453+J447+J433+J420+J414+J398+J386+J378+J376+J356+J336+J323+J318+J299+J289+J283+J270+J257+J241+J239+J237+J235+J233+J222+J200+J183+J163+J141+J121+J107</f>
        <v>75313</v>
      </c>
      <c r="K836" s="197">
        <f t="shared" si="388"/>
        <v>0</v>
      </c>
      <c r="L836" s="197">
        <f t="shared" si="388"/>
        <v>195135050</v>
      </c>
      <c r="M836" s="197">
        <f t="shared" si="388"/>
        <v>127175427</v>
      </c>
      <c r="N836" s="31"/>
    </row>
    <row r="837" spans="1:14" ht="15" customHeight="1" x14ac:dyDescent="0.25">
      <c r="A837" s="366"/>
      <c r="B837" s="367"/>
      <c r="C837" s="74" t="s">
        <v>45</v>
      </c>
      <c r="D837" s="74">
        <f t="shared" ref="D837:M837" si="390">D690+D804+D793+D784+D773+D757+D746+D743+D720+D708+D702+D683+D675+D657+D644+D638+D620+D608+D604+D590+D576+D570+D568+D547+D540+D534+D532+D510+D501+D488+D479+D477+D465+D454+D448+D434+D421+D415+D399+D387+D381+D379+D377+D357+D337+D324+D319+D300+D290+D284+D271+D258+D252+D250+D248+D246+D244+D242+D240+D238+D236+D234+D223+D201+D184+D164+D142+D122+D108</f>
        <v>34707249</v>
      </c>
      <c r="E837" s="74">
        <f t="shared" si="390"/>
        <v>35059736</v>
      </c>
      <c r="F837" s="74">
        <f t="shared" si="390"/>
        <v>0</v>
      </c>
      <c r="G837" s="74">
        <f t="shared" si="390"/>
        <v>870729</v>
      </c>
      <c r="H837" s="74">
        <f t="shared" si="390"/>
        <v>-157004</v>
      </c>
      <c r="I837" s="74">
        <f t="shared" si="390"/>
        <v>64206</v>
      </c>
      <c r="J837" s="74">
        <f t="shared" ref="J837" si="391">J690+J804+J793+J784+J773+J757+J746+J743+J720+J708+J702+J683+J675+J657+J644+J638+J620+J608+J604+J590+J576+J570+J568+J547+J540+J534+J532+J510+J501+J488+J479+J477+J465+J454+J448+J434+J421+J415+J399+J387+J381+J379+J377+J357+J337+J324+J319+J300+J290+J284+J271+J258+J252+J250+J248+J246+J244+J242+J240+J238+J236+J234+J223+J201+J184+J164+J142+J122+J108</f>
        <v>14687</v>
      </c>
      <c r="K837" s="74">
        <f t="shared" si="390"/>
        <v>0</v>
      </c>
      <c r="L837" s="74">
        <f t="shared" si="390"/>
        <v>35852354</v>
      </c>
      <c r="M837" s="74">
        <f t="shared" si="390"/>
        <v>23714953</v>
      </c>
      <c r="N837" s="31"/>
    </row>
    <row r="838" spans="1:14" ht="15" customHeight="1" x14ac:dyDescent="0.25">
      <c r="A838" s="366"/>
      <c r="B838" s="367"/>
      <c r="C838" s="73" t="s">
        <v>46</v>
      </c>
      <c r="D838" s="73">
        <f>D684+D794+D774+D758+D747+D721+D709+D691+D658+D645+D621+D609+D591+D577+D548+D511+D489+D466+D455+D435+D422+D400+D388+D358+D338+D325+D301+D272+D291+D259+D224+D202+D165+D143+D123+D109</f>
        <v>1090000</v>
      </c>
      <c r="E838" s="73">
        <f>E684+E794+E774+E758+E747+E721+E709+E691+E658+E645+E621+E609+E591+E577+E548+E511+E489+E466+E455+E435+E422+E400+E388+E358+E338+E325+E301+E272+E291+E259+E224+E202+E165+E143+E123+E109</f>
        <v>1089794</v>
      </c>
      <c r="F838" s="73">
        <f t="shared" ref="F838:M838" si="392">F684+F794+F774+F758+F747+F721+F709+F691+F658+F645+F621+F609+F591+F577+F548+F511+F489+F466+F455+F435+F422+F400+F388+F358+F338+F325+F301+F272+F291+F259+F224+F202+F165+F143+F123+F109</f>
        <v>-90000</v>
      </c>
      <c r="G838" s="73">
        <f t="shared" si="392"/>
        <v>0</v>
      </c>
      <c r="H838" s="73">
        <f t="shared" si="392"/>
        <v>-3858</v>
      </c>
      <c r="I838" s="73">
        <f t="shared" si="392"/>
        <v>0</v>
      </c>
      <c r="J838" s="73">
        <f t="shared" ref="J838" si="393">J684+J794+J774+J758+J747+J721+J709+J691+J658+J645+J621+J609+J591+J577+J548+J511+J489+J466+J455+J435+J422+J400+J388+J358+J338+J325+J301+J272+J291+J259+J224+J202+J165+J143+J123+J109</f>
        <v>0</v>
      </c>
      <c r="K838" s="73">
        <f t="shared" si="392"/>
        <v>69866</v>
      </c>
      <c r="L838" s="73">
        <f>L684+L794+L774+L758+L747+L721+L709+L691+L658+L645+L621+L609+L591+L577+L548+L511+L489+L466+L455+L435+L422+L400+L388+L358+L338+L325+L301+L272+L291+L259+L224+L202+L165+L143+L123+L109</f>
        <v>1065802</v>
      </c>
      <c r="M838" s="195">
        <f t="shared" si="392"/>
        <v>236899</v>
      </c>
      <c r="N838" s="31"/>
    </row>
    <row r="839" spans="1:14" ht="15" customHeight="1" x14ac:dyDescent="0.25">
      <c r="A839" s="366"/>
      <c r="B839" s="367"/>
      <c r="C839" s="73" t="s">
        <v>56</v>
      </c>
      <c r="D839" s="73">
        <f>D710+D685+D646+D578+D423+D389+D260+D110+D795+D775+D759+D722+D692+D659+D622+D592+D549+D512+D490+D467+D436+D401+D359+D339+D302+D273+D203+D185+D166+D144+D124</f>
        <v>2020000</v>
      </c>
      <c r="E839" s="73">
        <f t="shared" ref="E839:L839" si="394">E710+E685+E646+E578+E423+E389+E260+E110+E795+E775+E759+E722+E692+E659+E622+E592+E549+E512+E490+E467+E436+E401+E359+E339+E302+E273+E203+E185+E166+E144+E124</f>
        <v>1822746</v>
      </c>
      <c r="F839" s="73">
        <f t="shared" si="394"/>
        <v>33351</v>
      </c>
      <c r="G839" s="73">
        <f t="shared" si="394"/>
        <v>0</v>
      </c>
      <c r="H839" s="73">
        <f t="shared" si="394"/>
        <v>0</v>
      </c>
      <c r="I839" s="73">
        <f t="shared" si="394"/>
        <v>0</v>
      </c>
      <c r="J839" s="73">
        <f t="shared" ref="J839" si="395">J710+J685+J646+J578+J423+J389+J260+J110+J795+J775+J759+J722+J692+J659+J622+J592+J549+J512+J490+J467+J436+J401+J359+J339+J302+J273+J203+J185+J166+J144+J124</f>
        <v>0</v>
      </c>
      <c r="K839" s="73">
        <f t="shared" si="394"/>
        <v>0</v>
      </c>
      <c r="L839" s="89">
        <f t="shared" si="394"/>
        <v>1856097</v>
      </c>
      <c r="M839" s="89">
        <f>M710+M685+M646+M578+M423+M389+M260+M110+M795+M775+M759+M722+M692+M659+M622+M592+M549+M512+M490+M467+M436+M401+M359+M339+M302+M273+M203+M185+M166+M144+M124</f>
        <v>785077</v>
      </c>
      <c r="N839" s="31"/>
    </row>
    <row r="840" spans="1:14" ht="15" customHeight="1" x14ac:dyDescent="0.25">
      <c r="A840" s="366"/>
      <c r="B840" s="367"/>
      <c r="C840" s="73" t="s">
        <v>57</v>
      </c>
      <c r="D840" s="73">
        <f t="shared" ref="D840:L840" si="396">D760+D723+D340+D204+D167+D145+D125</f>
        <v>474072</v>
      </c>
      <c r="E840" s="73">
        <f t="shared" si="396"/>
        <v>474072</v>
      </c>
      <c r="F840" s="73">
        <f t="shared" si="396"/>
        <v>0</v>
      </c>
      <c r="G840" s="73">
        <f t="shared" si="396"/>
        <v>0</v>
      </c>
      <c r="H840" s="73">
        <f t="shared" si="396"/>
        <v>0</v>
      </c>
      <c r="I840" s="73">
        <f t="shared" si="396"/>
        <v>0</v>
      </c>
      <c r="J840" s="73">
        <f t="shared" ref="J840" si="397">J760+J723+J340+J204+J167+J145+J125</f>
        <v>0</v>
      </c>
      <c r="K840" s="73">
        <f t="shared" si="396"/>
        <v>0</v>
      </c>
      <c r="L840" s="73">
        <f t="shared" si="396"/>
        <v>474072</v>
      </c>
      <c r="M840" s="195">
        <f>M760+M723+M340+M204+M167+M145+M125</f>
        <v>352768</v>
      </c>
      <c r="N840" s="31"/>
    </row>
    <row r="841" spans="1:14" ht="15" customHeight="1" x14ac:dyDescent="0.25">
      <c r="A841" s="366"/>
      <c r="B841" s="367"/>
      <c r="C841" s="73" t="s">
        <v>58</v>
      </c>
      <c r="D841" s="73">
        <f>D776+D761+D341+D225+D205+D168+D146+D126+D796+D724+D693+D660+D623+D593+D550+D513+D491+D468+D437+D402+D360+D303+D274</f>
        <v>752956</v>
      </c>
      <c r="E841" s="73">
        <f>E776+E761+E341+E225+E205+E168+E146+E126+E796+E724+E693+E660+E623+E593+E550+E513+E491+E468+E437+E402+E360+E303+E274</f>
        <v>785262</v>
      </c>
      <c r="F841" s="73">
        <f t="shared" ref="F841:M841" si="398">F776+F761+F341+F225+F205+F168+F146+F126+F796+F724+F693+F660+F623+F593+F550+F513+F491+F468+F437+F402+F360+F303+F274</f>
        <v>0</v>
      </c>
      <c r="G841" s="73">
        <f t="shared" si="398"/>
        <v>0</v>
      </c>
      <c r="H841" s="73">
        <f t="shared" si="398"/>
        <v>0</v>
      </c>
      <c r="I841" s="73">
        <f t="shared" si="398"/>
        <v>0</v>
      </c>
      <c r="J841" s="73">
        <f t="shared" ref="J841" si="399">J776+J761+J341+J225+J205+J168+J146+J126+J796+J724+J693+J660+J623+J593+J550+J513+J491+J468+J437+J402+J360+J303+J274</f>
        <v>0</v>
      </c>
      <c r="K841" s="73">
        <f t="shared" si="398"/>
        <v>1000</v>
      </c>
      <c r="L841" s="89">
        <f>L776+L761+L341+L225+L205+L168+L146+L126+L796+L724+L693+L660+L623+L593+L550+L513+L491+L468+L437+L402+L360+L303+L274</f>
        <v>786262</v>
      </c>
      <c r="M841" s="195">
        <f t="shared" si="398"/>
        <v>480412</v>
      </c>
      <c r="N841" s="31"/>
    </row>
    <row r="842" spans="1:14" ht="15" customHeight="1" x14ac:dyDescent="0.25">
      <c r="A842" s="366"/>
      <c r="B842" s="367"/>
      <c r="C842" s="73" t="s">
        <v>59</v>
      </c>
      <c r="D842" s="73">
        <f>D725+D661+D594+D551+D514+D492+D438+D342+D275+D206+D169+D147+D127</f>
        <v>5445031</v>
      </c>
      <c r="E842" s="73">
        <f>E725+E661+E594+E551+E514+E492+E438+E342+E275+E206+E169+E147+E127</f>
        <v>5495031</v>
      </c>
      <c r="F842" s="73">
        <f t="shared" ref="F842:M842" si="400">F725+F661+F594+F551+F514+F492+F438+F342+F275+F206+F169+F147+F127</f>
        <v>40000</v>
      </c>
      <c r="G842" s="75">
        <f t="shared" si="400"/>
        <v>0</v>
      </c>
      <c r="H842" s="75">
        <f t="shared" si="400"/>
        <v>0</v>
      </c>
      <c r="I842" s="75">
        <f t="shared" si="400"/>
        <v>0</v>
      </c>
      <c r="J842" s="75">
        <f t="shared" ref="J842" si="401">J725+J661+J594+J551+J514+J492+J438+J342+J275+J206+J169+J147+J127</f>
        <v>0</v>
      </c>
      <c r="K842" s="75">
        <f t="shared" si="400"/>
        <v>0</v>
      </c>
      <c r="L842" s="73">
        <f t="shared" si="400"/>
        <v>5535031</v>
      </c>
      <c r="M842" s="198">
        <f t="shared" si="400"/>
        <v>3829457</v>
      </c>
      <c r="N842" s="31"/>
    </row>
    <row r="843" spans="1:14" ht="15" customHeight="1" x14ac:dyDescent="0.25">
      <c r="A843" s="366"/>
      <c r="B843" s="367"/>
      <c r="C843" s="73" t="s">
        <v>64</v>
      </c>
      <c r="D843" s="73">
        <f>D207+D186+D148</f>
        <v>11480700</v>
      </c>
      <c r="E843" s="73">
        <f>E207+E186+E148</f>
        <v>11214936</v>
      </c>
      <c r="F843" s="75">
        <f t="shared" ref="F843:M843" si="402">F207+F186+F148</f>
        <v>0</v>
      </c>
      <c r="G843" s="75">
        <f t="shared" si="402"/>
        <v>0</v>
      </c>
      <c r="H843" s="75">
        <f t="shared" si="402"/>
        <v>0</v>
      </c>
      <c r="I843" s="75">
        <f t="shared" si="402"/>
        <v>0</v>
      </c>
      <c r="J843" s="75">
        <f t="shared" ref="J843" si="403">J207+J186+J148</f>
        <v>0</v>
      </c>
      <c r="K843" s="75">
        <f t="shared" si="402"/>
        <v>0</v>
      </c>
      <c r="L843" s="73">
        <f t="shared" si="402"/>
        <v>11214936</v>
      </c>
      <c r="M843" s="195">
        <f t="shared" si="402"/>
        <v>7714160</v>
      </c>
      <c r="N843" s="31"/>
    </row>
    <row r="844" spans="1:14" ht="15" customHeight="1" x14ac:dyDescent="0.25">
      <c r="A844" s="366"/>
      <c r="B844" s="367"/>
      <c r="C844" s="73" t="s">
        <v>65</v>
      </c>
      <c r="D844" s="73">
        <f>D777+D762+D737+D726+D668+D632+D624+D595+D562+D552+D525+D515+D439+D403+D370+D343+D313+D226+D170+D149</f>
        <v>4177560</v>
      </c>
      <c r="E844" s="73">
        <f>E777+E762+E737+E726+E668+E632+E624+E595+E562+E552+E525+E515+E439+E403+E370+E343+E313+E226+E170+E149</f>
        <v>4057660</v>
      </c>
      <c r="F844" s="73">
        <f t="shared" ref="F844:M844" si="404">F777+F762+F737+F726+F668+F632+F624+F595+F562+F552+F525+F515+F439+F403+F370+F343+F313+F226+F170+F149</f>
        <v>0</v>
      </c>
      <c r="G844" s="75">
        <f t="shared" si="404"/>
        <v>0</v>
      </c>
      <c r="H844" s="75">
        <f t="shared" si="404"/>
        <v>0</v>
      </c>
      <c r="I844" s="75">
        <f t="shared" si="404"/>
        <v>0</v>
      </c>
      <c r="J844" s="75">
        <f t="shared" ref="J844" si="405">J777+J762+J737+J726+J668+J632+J624+J595+J562+J552+J525+J515+J439+J403+J370+J343+J313+J226+J170+J149</f>
        <v>0</v>
      </c>
      <c r="K844" s="75">
        <f t="shared" si="404"/>
        <v>0</v>
      </c>
      <c r="L844" s="73">
        <f t="shared" si="404"/>
        <v>4057660</v>
      </c>
      <c r="M844" s="195">
        <f t="shared" si="404"/>
        <v>2800170</v>
      </c>
      <c r="N844" s="31"/>
    </row>
    <row r="845" spans="1:14" ht="15" customHeight="1" x14ac:dyDescent="0.25">
      <c r="A845" s="366"/>
      <c r="B845" s="367"/>
      <c r="C845" s="73" t="s">
        <v>60</v>
      </c>
      <c r="D845" s="73">
        <f>D778+D763+D738+D727+D694+D669+D662+D633+D625+D596+D563+D526+D493+D469+D440+D404+D371+D361+D344+D314+D304+D276+D227+D208+D171+D150+D128</f>
        <v>951000</v>
      </c>
      <c r="E845" s="73">
        <f>E778+E763+E738+E727+E694+E669+E662+E633+E625+E596+E563+E526+E493+E469+E440+E404+E371+E361+E344+E314+E304+E276+E227+E208+E171+E150+E128</f>
        <v>1478011</v>
      </c>
      <c r="F845" s="75">
        <f>F778+F763+F738+F727+F694+F669+F662+F633+F625+F596+F563+F526+F493+F469+F440+F404+F371+F361+F344+F314+F304+F276+F227+F208+F171+F150+F128</f>
        <v>15000</v>
      </c>
      <c r="G845" s="75">
        <f t="shared" ref="G845:M845" si="406">G778+G763+G738+G727+G694+G669+G662+G633+G625+G596+G563+G526+G493+G469+G440+G404+G371+G361+G344+G314+G304+G276+G227+G208+G171+G150+G128</f>
        <v>0</v>
      </c>
      <c r="H845" s="75">
        <f t="shared" si="406"/>
        <v>0</v>
      </c>
      <c r="I845" s="75">
        <f t="shared" si="406"/>
        <v>0</v>
      </c>
      <c r="J845" s="75">
        <f t="shared" ref="J845" si="407">J778+J763+J738+J727+J694+J669+J662+J633+J625+J596+J563+J526+J493+J469+J440+J404+J371+J361+J344+J314+J304+J276+J227+J208+J171+J150+J128</f>
        <v>0</v>
      </c>
      <c r="K845" s="75">
        <f t="shared" si="406"/>
        <v>92913</v>
      </c>
      <c r="L845" s="89">
        <f t="shared" si="406"/>
        <v>1585924</v>
      </c>
      <c r="M845" s="195">
        <f t="shared" si="406"/>
        <v>912452</v>
      </c>
      <c r="N845" s="31"/>
    </row>
    <row r="846" spans="1:14" ht="15" customHeight="1" x14ac:dyDescent="0.25">
      <c r="A846" s="366"/>
      <c r="B846" s="367"/>
      <c r="C846" s="73" t="s">
        <v>67</v>
      </c>
      <c r="D846" s="73">
        <f>D779+D670+D372+D228+D209+D527</f>
        <v>82000</v>
      </c>
      <c r="E846" s="73">
        <f>E779+E670+E372+E228+E209+E527</f>
        <v>76623</v>
      </c>
      <c r="F846" s="73">
        <f t="shared" ref="F846:M846" si="408">F779+F670+F372+F228+F209+F527</f>
        <v>5000</v>
      </c>
      <c r="G846" s="73">
        <f t="shared" si="408"/>
        <v>0</v>
      </c>
      <c r="H846" s="73">
        <f t="shared" si="408"/>
        <v>0</v>
      </c>
      <c r="I846" s="73">
        <f t="shared" si="408"/>
        <v>0</v>
      </c>
      <c r="J846" s="73">
        <f t="shared" ref="J846" si="409">J779+J670+J372+J228+J209+J527</f>
        <v>0</v>
      </c>
      <c r="K846" s="73">
        <f t="shared" si="408"/>
        <v>0</v>
      </c>
      <c r="L846" s="73">
        <f t="shared" si="408"/>
        <v>81623</v>
      </c>
      <c r="M846" s="195">
        <f t="shared" si="408"/>
        <v>65840</v>
      </c>
      <c r="N846" s="31"/>
    </row>
    <row r="847" spans="1:14" ht="15" customHeight="1" x14ac:dyDescent="0.25">
      <c r="A847" s="366"/>
      <c r="B847" s="367"/>
      <c r="C847" s="73" t="s">
        <v>47</v>
      </c>
      <c r="D847" s="73">
        <f>D711+D797+D764+D728+D695+D663+D647+D626+D597+D553+D516+D494+D470+D441+D424+D405+D362+D345+D305+D277+D261+D210+D187+D172+D151+D129+D111+D579+D456+D390+D326</f>
        <v>1446880</v>
      </c>
      <c r="E847" s="73">
        <f t="shared" ref="E847:L847" si="410">E711+E797+E764+E728+E695+E663+E647+E626+E597+E553+E516+E494+E470+E441+E424+E405+E362+E345+E305+E277+E261+E210+E187+E172+E151+E129+E111+E579+E456+E390+E326</f>
        <v>1471580</v>
      </c>
      <c r="F847" s="73">
        <f t="shared" si="410"/>
        <v>0</v>
      </c>
      <c r="G847" s="73">
        <f t="shared" si="410"/>
        <v>0</v>
      </c>
      <c r="H847" s="73">
        <f t="shared" si="410"/>
        <v>0</v>
      </c>
      <c r="I847" s="73">
        <f t="shared" si="410"/>
        <v>0</v>
      </c>
      <c r="J847" s="73">
        <f t="shared" ref="J847" si="411">J711+J797+J764+J728+J695+J663+J647+J626+J597+J553+J516+J494+J470+J441+J424+J405+J362+J345+J305+J277+J261+J210+J187+J172+J151+J129+J111+J579+J456+J390+J326</f>
        <v>0</v>
      </c>
      <c r="K847" s="73">
        <f t="shared" si="410"/>
        <v>19685</v>
      </c>
      <c r="L847" s="89">
        <f t="shared" si="410"/>
        <v>1491265</v>
      </c>
      <c r="M847" s="73">
        <f>M711+M797+M764+M728+M695+M663+M647+M626+M597+M553+M516+M494+M470+M441+M424+M405+M362+M345+M305+M277+M261+M210+M187+M172+M151+M129+M111+M579+M456+M390+M326</f>
        <v>825900</v>
      </c>
      <c r="N847" s="31"/>
    </row>
    <row r="848" spans="1:14" ht="15" customHeight="1" x14ac:dyDescent="0.25">
      <c r="A848" s="366"/>
      <c r="B848" s="367"/>
      <c r="C848" s="73" t="s">
        <v>61</v>
      </c>
      <c r="D848" s="73">
        <f>D798+D780+D765+D739+D729+D696+D671+D664+D634+D627+D598+D554+D528+D517+D495+D471+D442+D406+D373+D363+D346+D315+D306+D278+D229+D211+D188+D173+D152+D130+D564</f>
        <v>4912805</v>
      </c>
      <c r="E848" s="73">
        <f t="shared" ref="E848:M848" si="412">E798+E780+E765+E739+E729+E696+E671+E664+E634+E627+E598+E554+E528+E517+E495+E471+E442+E406+E373+E363+E346+E315+E306+E278+E229+E211+E188+E173+E152+E130+E564</f>
        <v>7652925</v>
      </c>
      <c r="F848" s="73">
        <f t="shared" si="412"/>
        <v>85000</v>
      </c>
      <c r="G848" s="73">
        <f t="shared" si="412"/>
        <v>0</v>
      </c>
      <c r="H848" s="73">
        <f t="shared" si="412"/>
        <v>-1549388</v>
      </c>
      <c r="I848" s="73">
        <f t="shared" si="412"/>
        <v>0</v>
      </c>
      <c r="J848" s="73">
        <f t="shared" ref="J848" si="413">J798+J780+J765+J739+J729+J696+J671+J664+J634+J627+J598+J554+J528+J517+J495+J471+J442+J406+J373+J363+J346+J315+J306+J278+J229+J211+J188+J173+J152+J130+J564</f>
        <v>0</v>
      </c>
      <c r="K848" s="73">
        <f t="shared" si="412"/>
        <v>184181</v>
      </c>
      <c r="L848" s="89">
        <f>L798+L780+L765+L739+L729+L696+L671+L664+L634+L627+L598+L554+L528+L517+L495+L471+L442+L406+L373+L363+L346+L315+L306+L278+L229+L211+L188+L173+L152+L130+L564</f>
        <v>6372718</v>
      </c>
      <c r="M848" s="73">
        <f t="shared" si="412"/>
        <v>4318247</v>
      </c>
      <c r="N848" s="31"/>
    </row>
    <row r="849" spans="1:14" ht="15" customHeight="1" x14ac:dyDescent="0.25">
      <c r="A849" s="366"/>
      <c r="B849" s="367"/>
      <c r="C849" s="73" t="s">
        <v>62</v>
      </c>
      <c r="D849" s="73">
        <f>D799+D766+D730+D697+D628+D599+D555+D518+D496+D472+D443+D407+D364+D347+D279+D212+D174+D153+D131</f>
        <v>580650</v>
      </c>
      <c r="E849" s="73">
        <f>E799+E766+E730+E697+E628+E599+E555+E518+E496+E472+E443+E407+E364+E347+E279+E212+E174+E153+E131</f>
        <v>670757</v>
      </c>
      <c r="F849" s="75">
        <f t="shared" ref="F849:M849" si="414">F799+F766+F730+F697+F628+F599+F555+F518+F496+F472+F443+F407+F364+F347+F279+F212+F174+F153+F131</f>
        <v>15000</v>
      </c>
      <c r="G849" s="75">
        <f t="shared" si="414"/>
        <v>0</v>
      </c>
      <c r="H849" s="75">
        <f t="shared" si="414"/>
        <v>0</v>
      </c>
      <c r="I849" s="75">
        <f t="shared" si="414"/>
        <v>0</v>
      </c>
      <c r="J849" s="75">
        <f t="shared" ref="J849" si="415">J799+J766+J730+J697+J628+J599+J555+J518+J496+J472+J443+J407+J364+J347+J279+J212+J174+J153+J131</f>
        <v>0</v>
      </c>
      <c r="K849" s="75">
        <f t="shared" si="414"/>
        <v>10000</v>
      </c>
      <c r="L849" s="89">
        <f t="shared" si="414"/>
        <v>695757</v>
      </c>
      <c r="M849" s="195">
        <f t="shared" si="414"/>
        <v>200845</v>
      </c>
      <c r="N849" s="31"/>
    </row>
    <row r="850" spans="1:14" ht="15" customHeight="1" x14ac:dyDescent="0.25">
      <c r="A850" s="366"/>
      <c r="B850" s="367"/>
      <c r="C850" s="73" t="s">
        <v>48</v>
      </c>
      <c r="D850" s="73">
        <f>D686+D648+D800+D781+D767+D748+D740+D731+D712+D698+D672+D665+D635+D629+D610+D600+D580+D565+D556+D529+D519+D497+D473+D457+D444+D425+D408+D391+D374+D365+D348+D327+D316+D307+D292+D280+D262+D230+D213+D189+D175+D154+D132+D112</f>
        <v>7355187</v>
      </c>
      <c r="E850" s="73">
        <f>E686+E648+E800+E781+E767+E748+E740+E731+E712+E698+E672+E665+E635+E629+E610+E600+E580+E565+E556+E529+E519+E497+E473+E457+E444+E425+E408+E391+E374+E365+E348+E327+E316+E307+E292+E280+E262+E230+E213+E189+E175+E154+E132+E112</f>
        <v>8087398</v>
      </c>
      <c r="F850" s="73">
        <f t="shared" ref="F850:M850" si="416">F686+F648+F800+F781+F767+F748+F740+F731+F712+F698+F672+F665+F635+F629+F610+F600+F580+F565+F556+F529+F519+F497+F473+F457+F444+F425+F408+F391+F374+F365+F348+F327+F316+F307+F292+F280+F262+F230+F213+F189+F175+F154+F132+F112</f>
        <v>0</v>
      </c>
      <c r="G850" s="73">
        <f t="shared" si="416"/>
        <v>0</v>
      </c>
      <c r="H850" s="73">
        <f t="shared" si="416"/>
        <v>-450588</v>
      </c>
      <c r="I850" s="73">
        <f t="shared" si="416"/>
        <v>0</v>
      </c>
      <c r="J850" s="73">
        <f t="shared" ref="J850" si="417">J686+J648+J800+J781+J767+J748+J740+J731+J712+J698+J672+J665+J635+J629+J610+J600+J580+J565+J556+J529+J519+J497+J473+J457+J444+J425+J408+J391+J374+J365+J348+J327+J316+J307+J292+J280+J262+J230+J213+J189+J175+J154+J132+J112</f>
        <v>0</v>
      </c>
      <c r="K850" s="73">
        <f t="shared" si="416"/>
        <v>63355</v>
      </c>
      <c r="L850" s="89">
        <f t="shared" si="416"/>
        <v>7700165</v>
      </c>
      <c r="M850" s="198">
        <f t="shared" si="416"/>
        <v>4236283</v>
      </c>
      <c r="N850" s="31"/>
    </row>
    <row r="851" spans="1:14" ht="15" customHeight="1" x14ac:dyDescent="0.25">
      <c r="A851" s="366"/>
      <c r="B851" s="367"/>
      <c r="C851" s="73" t="s">
        <v>205</v>
      </c>
      <c r="D851" s="73">
        <f>D190</f>
        <v>0</v>
      </c>
      <c r="E851" s="73">
        <f t="shared" ref="E851:M851" si="418">E190</f>
        <v>85000</v>
      </c>
      <c r="F851" s="73">
        <f t="shared" si="418"/>
        <v>0</v>
      </c>
      <c r="G851" s="73">
        <f t="shared" si="418"/>
        <v>0</v>
      </c>
      <c r="H851" s="73">
        <f t="shared" si="418"/>
        <v>0</v>
      </c>
      <c r="I851" s="73">
        <f t="shared" si="418"/>
        <v>0</v>
      </c>
      <c r="J851" s="73">
        <f t="shared" ref="J851" si="419">J190</f>
        <v>0</v>
      </c>
      <c r="K851" s="73">
        <f t="shared" si="418"/>
        <v>0</v>
      </c>
      <c r="L851" s="73">
        <f t="shared" si="418"/>
        <v>85000</v>
      </c>
      <c r="M851" s="73">
        <f t="shared" si="418"/>
        <v>85000</v>
      </c>
      <c r="N851" s="31"/>
    </row>
    <row r="852" spans="1:14" ht="15" customHeight="1" x14ac:dyDescent="0.25">
      <c r="A852" s="366"/>
      <c r="B852" s="367"/>
      <c r="C852" s="73" t="s">
        <v>63</v>
      </c>
      <c r="D852" s="73">
        <f>D801+D768+D732+D699+D666+D630+D601+D557+D520+D498+D474+D445+D409+D349+D308+D281+D231+D214+D176+D155+D133</f>
        <v>6399561</v>
      </c>
      <c r="E852" s="73">
        <f>E801+E768+E732+E699+E666+E630+E601+E557+E520+E498+E474+E445+E409+E349+E308+E281+E231+E214+E176+E155+E133</f>
        <v>6419586</v>
      </c>
      <c r="F852" s="73">
        <f t="shared" ref="F852:M852" si="420">F801+F768+F732+F699+F666+F630+F601+F557+F520+F498+F474+F445+F409+F349+F308+F281+F231+F214+F176+F155+F133</f>
        <v>-65000</v>
      </c>
      <c r="G852" s="75">
        <f t="shared" si="420"/>
        <v>0</v>
      </c>
      <c r="H852" s="75">
        <f t="shared" si="420"/>
        <v>-115599</v>
      </c>
      <c r="I852" s="75">
        <f t="shared" si="420"/>
        <v>0</v>
      </c>
      <c r="J852" s="75">
        <f t="shared" ref="J852" si="421">J801+J768+J732+J699+J666+J630+J601+J557+J520+J498+J474+J445+J409+J349+J308+J281+J231+J214+J176+J155+J133</f>
        <v>0</v>
      </c>
      <c r="K852" s="75">
        <f t="shared" si="420"/>
        <v>-70000</v>
      </c>
      <c r="L852" s="89">
        <f t="shared" si="420"/>
        <v>6168987</v>
      </c>
      <c r="M852" s="195">
        <f t="shared" si="420"/>
        <v>49397</v>
      </c>
      <c r="N852" s="31"/>
    </row>
    <row r="853" spans="1:14" ht="15" customHeight="1" x14ac:dyDescent="0.25">
      <c r="A853" s="366"/>
      <c r="B853" s="367"/>
      <c r="C853" s="74" t="s">
        <v>49</v>
      </c>
      <c r="D853" s="74">
        <f>D687+D802+D782+D769+D749+D741+D733+D713+D700+D673+D667+D649+D636+D631+D611+D602+D581+D558+D530+D521+D566+D499+D475+D458+D446+D426+D410+D392+D375+D366+D350+D328+D317+D309+D293+D282+D263+D232+D215+D191+D177+D156+D134+D113</f>
        <v>47168402</v>
      </c>
      <c r="E853" s="74">
        <f t="shared" ref="E853:M853" si="422">E687+E802+E782+E769+E749+E741+E733+E713+E700+E673+E667+E649+E636+E631+E611+E602+E581+E558+E530+E521+E566+E499+E475+E458+E446+E426+E410+E392+E375+E366+E350+E328+E317+E309+E293+E282+E263+E232+E215+E191+E177+E156+E134+E113</f>
        <v>50881381</v>
      </c>
      <c r="F853" s="74">
        <f t="shared" si="422"/>
        <v>38351</v>
      </c>
      <c r="G853" s="74">
        <f t="shared" si="422"/>
        <v>0</v>
      </c>
      <c r="H853" s="74">
        <f t="shared" si="422"/>
        <v>-2119433</v>
      </c>
      <c r="I853" s="74">
        <f t="shared" si="422"/>
        <v>0</v>
      </c>
      <c r="J853" s="74">
        <f t="shared" ref="J853" si="423">J687+J802+J782+J769+J749+J741+J733+J713+J700+J673+J667+J649+J636+J631+J611+J602+J581+J558+J530+J521+J566+J499+J475+J458+J446+J426+J410+J392+J375+J366+J350+J328+J317+J309+J293+J282+J263+J232+J215+J191+J177+J156+J134+J113</f>
        <v>0</v>
      </c>
      <c r="K853" s="74">
        <f t="shared" si="422"/>
        <v>371000</v>
      </c>
      <c r="L853" s="74">
        <f t="shared" si="422"/>
        <v>49171299</v>
      </c>
      <c r="M853" s="74">
        <f t="shared" si="422"/>
        <v>26892907</v>
      </c>
      <c r="N853" s="31"/>
    </row>
    <row r="854" spans="1:14" ht="15" customHeight="1" x14ac:dyDescent="0.25">
      <c r="A854" s="366"/>
      <c r="B854" s="367"/>
      <c r="C854" s="73" t="s">
        <v>70</v>
      </c>
      <c r="D854" s="75">
        <f>D786+D704+D606+D536+D503+D481+D450+D383+D286+D254</f>
        <v>0</v>
      </c>
      <c r="E854" s="75">
        <f>E786+E704+E606+E536+E503+E481+E450+E383+E286+E254</f>
        <v>0</v>
      </c>
      <c r="F854" s="75">
        <f>F786+F704+F606+F536+F503+F481+F450+F383+F286+F254</f>
        <v>0</v>
      </c>
      <c r="G854" s="75">
        <f t="shared" ref="G854:M854" si="424">G786+G704+G606+G536+G503+G481+G450+G383+G286+G254</f>
        <v>0</v>
      </c>
      <c r="H854" s="75">
        <f t="shared" si="424"/>
        <v>0</v>
      </c>
      <c r="I854" s="75">
        <f t="shared" si="424"/>
        <v>0</v>
      </c>
      <c r="J854" s="75">
        <f t="shared" ref="J854" si="425">J786+J704+J606+J536+J503+J481+J450+J383+J286+J254</f>
        <v>0</v>
      </c>
      <c r="K854" s="75">
        <f t="shared" si="424"/>
        <v>0</v>
      </c>
      <c r="L854" s="75">
        <f t="shared" si="424"/>
        <v>0</v>
      </c>
      <c r="M854" s="196">
        <f t="shared" si="424"/>
        <v>0</v>
      </c>
      <c r="N854" s="31"/>
    </row>
    <row r="855" spans="1:14" ht="15" customHeight="1" x14ac:dyDescent="0.25">
      <c r="A855" s="366"/>
      <c r="B855" s="367"/>
      <c r="C855" s="73" t="s">
        <v>194</v>
      </c>
      <c r="D855" s="73">
        <f t="shared" ref="D855:M855" si="426">SUM(D216)</f>
        <v>0</v>
      </c>
      <c r="E855" s="73">
        <f t="shared" si="426"/>
        <v>76400</v>
      </c>
      <c r="F855" s="73">
        <f t="shared" si="426"/>
        <v>0</v>
      </c>
      <c r="G855" s="73">
        <f t="shared" si="426"/>
        <v>0</v>
      </c>
      <c r="H855" s="73">
        <f t="shared" si="426"/>
        <v>0</v>
      </c>
      <c r="I855" s="73">
        <f t="shared" si="426"/>
        <v>0</v>
      </c>
      <c r="J855" s="73">
        <f t="shared" ref="J855" si="427">SUM(J216)</f>
        <v>0</v>
      </c>
      <c r="K855" s="73">
        <f t="shared" si="426"/>
        <v>0</v>
      </c>
      <c r="L855" s="73">
        <f t="shared" si="426"/>
        <v>76400</v>
      </c>
      <c r="M855" s="73">
        <f t="shared" si="426"/>
        <v>76400</v>
      </c>
      <c r="N855" s="31"/>
    </row>
    <row r="856" spans="1:14" ht="15" customHeight="1" x14ac:dyDescent="0.25">
      <c r="A856" s="366"/>
      <c r="B856" s="367"/>
      <c r="C856" s="73" t="s">
        <v>143</v>
      </c>
      <c r="D856" s="73">
        <f t="shared" ref="D856:M857" si="428">D734+D559+D522+D411+D367+D310+D217</f>
        <v>590550</v>
      </c>
      <c r="E856" s="73">
        <f t="shared" si="428"/>
        <v>514150</v>
      </c>
      <c r="F856" s="75">
        <f t="shared" si="428"/>
        <v>0</v>
      </c>
      <c r="G856" s="75">
        <f t="shared" si="428"/>
        <v>0</v>
      </c>
      <c r="H856" s="75">
        <f t="shared" si="428"/>
        <v>0</v>
      </c>
      <c r="I856" s="75">
        <f t="shared" si="428"/>
        <v>0</v>
      </c>
      <c r="J856" s="75">
        <f t="shared" ref="J856" si="429">J734+J559+J522+J411+J367+J310+J217</f>
        <v>0</v>
      </c>
      <c r="K856" s="75">
        <f t="shared" si="428"/>
        <v>0</v>
      </c>
      <c r="L856" s="73">
        <f t="shared" si="428"/>
        <v>514150</v>
      </c>
      <c r="M856" s="73">
        <f t="shared" si="428"/>
        <v>510225</v>
      </c>
      <c r="N856" s="31"/>
    </row>
    <row r="857" spans="1:14" ht="15" customHeight="1" x14ac:dyDescent="0.25">
      <c r="A857" s="366"/>
      <c r="B857" s="367"/>
      <c r="C857" s="73" t="s">
        <v>144</v>
      </c>
      <c r="D857" s="73">
        <f t="shared" si="428"/>
        <v>159450</v>
      </c>
      <c r="E857" s="73">
        <f t="shared" si="428"/>
        <v>159450</v>
      </c>
      <c r="F857" s="75">
        <f t="shared" si="428"/>
        <v>0</v>
      </c>
      <c r="G857" s="75">
        <f t="shared" si="428"/>
        <v>0</v>
      </c>
      <c r="H857" s="75">
        <f t="shared" si="428"/>
        <v>0</v>
      </c>
      <c r="I857" s="75">
        <f t="shared" si="428"/>
        <v>0</v>
      </c>
      <c r="J857" s="75">
        <f t="shared" ref="J857" si="430">J735+J560+J523+J412+J368+J311+J218</f>
        <v>0</v>
      </c>
      <c r="K857" s="75">
        <f t="shared" si="428"/>
        <v>0</v>
      </c>
      <c r="L857" s="73">
        <f t="shared" si="428"/>
        <v>159450</v>
      </c>
      <c r="M857" s="73">
        <f t="shared" si="428"/>
        <v>158390</v>
      </c>
      <c r="N857" s="31"/>
    </row>
    <row r="858" spans="1:14" ht="15" customHeight="1" x14ac:dyDescent="0.25">
      <c r="A858" s="366"/>
      <c r="B858" s="367"/>
      <c r="C858" s="74" t="s">
        <v>145</v>
      </c>
      <c r="D858" s="74">
        <f t="shared" ref="D858:E858" si="431">D735+D734+D560+D559+D523+D522+D412+D411+D368+D367+D311+D310+D218+D217+D216</f>
        <v>750000</v>
      </c>
      <c r="E858" s="74">
        <f t="shared" si="431"/>
        <v>750000</v>
      </c>
      <c r="F858" s="74">
        <f>F735+F734+F560+F559+F523+F522+F412+F411+F368+F367+F311+F310+F218+F217+F216</f>
        <v>0</v>
      </c>
      <c r="G858" s="74">
        <f t="shared" ref="G858:M858" si="432">G735+G734+G560+G559+G523+G522+G412+G411+G368+G367+G311+G310+G218+G217+G216</f>
        <v>0</v>
      </c>
      <c r="H858" s="74">
        <f t="shared" si="432"/>
        <v>0</v>
      </c>
      <c r="I858" s="74">
        <f t="shared" si="432"/>
        <v>0</v>
      </c>
      <c r="J858" s="74">
        <f t="shared" ref="J858" si="433">J735+J734+J560+J559+J523+J522+J412+J411+J368+J367+J311+J310+J218+J217+J216</f>
        <v>0</v>
      </c>
      <c r="K858" s="74">
        <f t="shared" si="432"/>
        <v>0</v>
      </c>
      <c r="L858" s="74">
        <f t="shared" si="432"/>
        <v>750000</v>
      </c>
      <c r="M858" s="197">
        <f t="shared" si="432"/>
        <v>745015</v>
      </c>
      <c r="N858" s="31"/>
    </row>
    <row r="859" spans="1:14" ht="15" customHeight="1" x14ac:dyDescent="0.25">
      <c r="A859" s="366"/>
      <c r="B859" s="367"/>
      <c r="C859" s="77" t="s">
        <v>174</v>
      </c>
      <c r="D859" s="77">
        <f>D805+D785+D744+D703+D676+D639+D605+D571+D535+D502+D480+D449+D416+D382+D320+D285+D253</f>
        <v>271483850</v>
      </c>
      <c r="E859" s="77">
        <f t="shared" ref="E859:K859" si="434">E805+E785+E744+E703+E676+E639+E605+E571+E535+E502+E480+E449+E416+E382+E320+E285+E253</f>
        <v>277395292</v>
      </c>
      <c r="F859" s="77">
        <f t="shared" si="434"/>
        <v>0</v>
      </c>
      <c r="G859" s="77">
        <f t="shared" si="434"/>
        <v>5336017</v>
      </c>
      <c r="H859" s="77">
        <f t="shared" si="434"/>
        <v>-3081582</v>
      </c>
      <c r="I859" s="77">
        <f t="shared" si="434"/>
        <v>797976</v>
      </c>
      <c r="J859" s="77">
        <f t="shared" ref="J859" si="435">J805+J785+J744+J703+J676+J639+J605+J571+J535+J502+J480+J449+J416+J382+J320+J285+J253</f>
        <v>90000</v>
      </c>
      <c r="K859" s="77">
        <f t="shared" si="434"/>
        <v>371000</v>
      </c>
      <c r="L859" s="77">
        <f>L805+L785+L744+L703+L676+L639+L605+L571+L535+L502+L480+L449+L416+L382+L320+L285+L253</f>
        <v>280908703</v>
      </c>
      <c r="M859" s="199">
        <f>M805+M785+M744+M703+M676+M639+M605+M571+M535+M502+M480+M449+M416+M382+M320+M285+M253</f>
        <v>178528302</v>
      </c>
      <c r="N859" s="31"/>
    </row>
    <row r="860" spans="1:14" x14ac:dyDescent="0.25">
      <c r="B860" s="2"/>
      <c r="C860" s="31"/>
      <c r="D860" s="114"/>
      <c r="E860" s="31"/>
      <c r="F860" s="31"/>
      <c r="G860" s="31"/>
      <c r="H860" s="31"/>
      <c r="I860" s="31"/>
      <c r="J860" s="31"/>
      <c r="K860" s="31"/>
      <c r="L860" s="31"/>
      <c r="M860" s="179"/>
      <c r="N860" s="31"/>
    </row>
    <row r="861" spans="1:14" x14ac:dyDescent="0.25">
      <c r="B861" s="2"/>
      <c r="E861" s="31"/>
      <c r="F861" s="31"/>
      <c r="G861" s="31"/>
      <c r="H861" s="31"/>
      <c r="I861" s="31"/>
      <c r="J861" s="31"/>
      <c r="K861" s="31"/>
      <c r="L861" s="31"/>
      <c r="M861" s="179"/>
      <c r="N861" s="31"/>
    </row>
  </sheetData>
  <autoFilter ref="A4:O4" xr:uid="{306F3110-1F55-4F2E-B4F6-D5D1ED94F1BF}"/>
  <mergeCells count="200">
    <mergeCell ref="A5:A25"/>
    <mergeCell ref="B5:B8"/>
    <mergeCell ref="B10:B11"/>
    <mergeCell ref="B12:B14"/>
    <mergeCell ref="B15:B17"/>
    <mergeCell ref="B18:B22"/>
    <mergeCell ref="B23:B25"/>
    <mergeCell ref="A1:N1"/>
    <mergeCell ref="A3:A4"/>
    <mergeCell ref="B3:B4"/>
    <mergeCell ref="C3:C4"/>
    <mergeCell ref="D3:D4"/>
    <mergeCell ref="E3:E4"/>
    <mergeCell ref="F3:K3"/>
    <mergeCell ref="L3:L4"/>
    <mergeCell ref="M3:M4"/>
    <mergeCell ref="N3:N4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29:A33"/>
    <mergeCell ref="B29:B31"/>
    <mergeCell ref="A34:A40"/>
    <mergeCell ref="B34:B36"/>
    <mergeCell ref="B39:B40"/>
    <mergeCell ref="A69:A71"/>
    <mergeCell ref="B69:B70"/>
    <mergeCell ref="A72:A75"/>
    <mergeCell ref="B72:B73"/>
    <mergeCell ref="A76:A81"/>
    <mergeCell ref="B76:B77"/>
    <mergeCell ref="B79:B81"/>
    <mergeCell ref="A54:A56"/>
    <mergeCell ref="B54:B55"/>
    <mergeCell ref="A57:A63"/>
    <mergeCell ref="B57:B59"/>
    <mergeCell ref="B61:B63"/>
    <mergeCell ref="A64:A68"/>
    <mergeCell ref="B64:B66"/>
    <mergeCell ref="A82:A84"/>
    <mergeCell ref="B82:B83"/>
    <mergeCell ref="A85:A91"/>
    <mergeCell ref="B85:B87"/>
    <mergeCell ref="B89:B91"/>
    <mergeCell ref="A92:A99"/>
    <mergeCell ref="B92:B93"/>
    <mergeCell ref="B94:B96"/>
    <mergeCell ref="B97:B99"/>
    <mergeCell ref="B220:B232"/>
    <mergeCell ref="A233:A234"/>
    <mergeCell ref="B233:B234"/>
    <mergeCell ref="A235:A236"/>
    <mergeCell ref="B235:B236"/>
    <mergeCell ref="A237:A238"/>
    <mergeCell ref="B237:B238"/>
    <mergeCell ref="A100:A103"/>
    <mergeCell ref="B100:B101"/>
    <mergeCell ref="A104:C104"/>
    <mergeCell ref="A105:A232"/>
    <mergeCell ref="B105:B113"/>
    <mergeCell ref="B114:B134"/>
    <mergeCell ref="B135:B156"/>
    <mergeCell ref="B157:B177"/>
    <mergeCell ref="B178:B191"/>
    <mergeCell ref="B192:B219"/>
    <mergeCell ref="A245:A246"/>
    <mergeCell ref="B245:B246"/>
    <mergeCell ref="A247:A248"/>
    <mergeCell ref="B247:B248"/>
    <mergeCell ref="A249:A250"/>
    <mergeCell ref="B249:B250"/>
    <mergeCell ref="A239:A240"/>
    <mergeCell ref="B239:B240"/>
    <mergeCell ref="A241:A242"/>
    <mergeCell ref="B241:B242"/>
    <mergeCell ref="A243:A244"/>
    <mergeCell ref="B243:B244"/>
    <mergeCell ref="A283:A284"/>
    <mergeCell ref="B283:B284"/>
    <mergeCell ref="A285:C285"/>
    <mergeCell ref="A286:A317"/>
    <mergeCell ref="B287:B293"/>
    <mergeCell ref="B294:B312"/>
    <mergeCell ref="B313:B317"/>
    <mergeCell ref="A251:A252"/>
    <mergeCell ref="B251:B252"/>
    <mergeCell ref="A253:C253"/>
    <mergeCell ref="A254:A282"/>
    <mergeCell ref="B255:B263"/>
    <mergeCell ref="B264:B282"/>
    <mergeCell ref="A376:A377"/>
    <mergeCell ref="B376:B377"/>
    <mergeCell ref="A378:A379"/>
    <mergeCell ref="B378:B379"/>
    <mergeCell ref="A380:A381"/>
    <mergeCell ref="B380:B381"/>
    <mergeCell ref="A318:A319"/>
    <mergeCell ref="B318:B319"/>
    <mergeCell ref="A320:C320"/>
    <mergeCell ref="A321:A375"/>
    <mergeCell ref="B321:B328"/>
    <mergeCell ref="B329:B350"/>
    <mergeCell ref="B351:B369"/>
    <mergeCell ref="B370:B375"/>
    <mergeCell ref="A416:C416"/>
    <mergeCell ref="A417:A446"/>
    <mergeCell ref="B417:B426"/>
    <mergeCell ref="B427:B446"/>
    <mergeCell ref="A447:A448"/>
    <mergeCell ref="B447:B448"/>
    <mergeCell ref="A382:C382"/>
    <mergeCell ref="A383:A413"/>
    <mergeCell ref="B384:B392"/>
    <mergeCell ref="B393:B413"/>
    <mergeCell ref="A414:A415"/>
    <mergeCell ref="B414:B415"/>
    <mergeCell ref="A478:A479"/>
    <mergeCell ref="B478:B479"/>
    <mergeCell ref="A480:C480"/>
    <mergeCell ref="A481:A499"/>
    <mergeCell ref="B482:B499"/>
    <mergeCell ref="A500:A501"/>
    <mergeCell ref="B500:B501"/>
    <mergeCell ref="A449:C449"/>
    <mergeCell ref="A450:A475"/>
    <mergeCell ref="B451:B458"/>
    <mergeCell ref="B459:B475"/>
    <mergeCell ref="A476:A477"/>
    <mergeCell ref="B476:B477"/>
    <mergeCell ref="A533:A534"/>
    <mergeCell ref="B533:B534"/>
    <mergeCell ref="A535:C535"/>
    <mergeCell ref="A536:A566"/>
    <mergeCell ref="B537:B540"/>
    <mergeCell ref="B541:B561"/>
    <mergeCell ref="B562:B566"/>
    <mergeCell ref="A502:C502"/>
    <mergeCell ref="A503:A530"/>
    <mergeCell ref="B504:B524"/>
    <mergeCell ref="B525:B530"/>
    <mergeCell ref="A531:A532"/>
    <mergeCell ref="B531:B532"/>
    <mergeCell ref="A603:A604"/>
    <mergeCell ref="B603:B604"/>
    <mergeCell ref="A605:C605"/>
    <mergeCell ref="A606:A636"/>
    <mergeCell ref="B607:B611"/>
    <mergeCell ref="B612:B631"/>
    <mergeCell ref="B632:B636"/>
    <mergeCell ref="A567:A568"/>
    <mergeCell ref="B567:B568"/>
    <mergeCell ref="A569:A570"/>
    <mergeCell ref="B569:B570"/>
    <mergeCell ref="A571:C571"/>
    <mergeCell ref="A572:A602"/>
    <mergeCell ref="B572:B581"/>
    <mergeCell ref="B582:B602"/>
    <mergeCell ref="A674:A675"/>
    <mergeCell ref="B674:B675"/>
    <mergeCell ref="A676:C676"/>
    <mergeCell ref="A677:A700"/>
    <mergeCell ref="B677:B687"/>
    <mergeCell ref="B688:B700"/>
    <mergeCell ref="A637:A638"/>
    <mergeCell ref="B637:B638"/>
    <mergeCell ref="A639:C639"/>
    <mergeCell ref="A640:A673"/>
    <mergeCell ref="B640:B649"/>
    <mergeCell ref="B650:B667"/>
    <mergeCell ref="B668:B673"/>
    <mergeCell ref="A742:A743"/>
    <mergeCell ref="B742:B743"/>
    <mergeCell ref="A744:C744"/>
    <mergeCell ref="A745:A782"/>
    <mergeCell ref="B745:B749"/>
    <mergeCell ref="B750:B769"/>
    <mergeCell ref="B770:B782"/>
    <mergeCell ref="A701:A702"/>
    <mergeCell ref="B701:B702"/>
    <mergeCell ref="A703:C703"/>
    <mergeCell ref="A704:A741"/>
    <mergeCell ref="B705:B713"/>
    <mergeCell ref="B714:B736"/>
    <mergeCell ref="B737:B741"/>
    <mergeCell ref="A805:C805"/>
    <mergeCell ref="A806:C806"/>
    <mergeCell ref="A812:B859"/>
    <mergeCell ref="A783:A784"/>
    <mergeCell ref="B783:B784"/>
    <mergeCell ref="A785:C785"/>
    <mergeCell ref="A786:A802"/>
    <mergeCell ref="B787:B802"/>
    <mergeCell ref="A803:A804"/>
    <mergeCell ref="B803:B804"/>
  </mergeCells>
  <pageMargins left="0.70866141732283472" right="0.70866141732283472" top="0.74803149606299213" bottom="0.74803149606299213" header="0.31496062992125984" footer="0.31496062992125984"/>
  <pageSetup paperSize="9" scale="40" orientation="portrait" r:id="rId1"/>
  <rowBreaks count="7" manualBreakCount="7">
    <brk id="104" max="16383" man="1"/>
    <brk id="219" max="16383" man="1"/>
    <brk id="320" max="16383" man="1"/>
    <brk id="416" max="16383" man="1"/>
    <brk id="535" max="16383" man="1"/>
    <brk id="639" max="16383" man="1"/>
    <brk id="74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6D763-AD08-48DA-BF25-BF0ECD460F9B}">
  <dimension ref="A1:O864"/>
  <sheetViews>
    <sheetView zoomScale="87" zoomScaleNormal="87"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J37" sqref="J37"/>
    </sheetView>
  </sheetViews>
  <sheetFormatPr defaultRowHeight="15" x14ac:dyDescent="0.25"/>
  <cols>
    <col min="1" max="1" width="34.42578125" customWidth="1"/>
    <col min="2" max="2" width="8.42578125" customWidth="1"/>
    <col min="3" max="3" width="6.5703125" customWidth="1"/>
    <col min="4" max="4" width="14.7109375" style="99" customWidth="1"/>
    <col min="5" max="5" width="14.140625" customWidth="1"/>
    <col min="6" max="8" width="14.28515625" customWidth="1"/>
    <col min="9" max="11" width="10.5703125" customWidth="1"/>
    <col min="12" max="12" width="15.7109375" customWidth="1"/>
    <col min="13" max="13" width="17" style="200" customWidth="1"/>
    <col min="14" max="14" width="15.5703125" style="88" customWidth="1"/>
    <col min="15" max="15" width="10.140625" style="99" bestFit="1" customWidth="1"/>
  </cols>
  <sheetData>
    <row r="1" spans="1:15" ht="15.75" customHeight="1" x14ac:dyDescent="0.25">
      <c r="A1" s="482" t="s">
        <v>0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  <c r="N1" s="482"/>
    </row>
    <row r="2" spans="1:15" x14ac:dyDescent="0.25">
      <c r="B2" s="2"/>
      <c r="E2" s="31"/>
      <c r="F2" s="31"/>
      <c r="G2" s="31"/>
      <c r="H2" s="31"/>
      <c r="I2" s="31"/>
      <c r="J2" s="31"/>
      <c r="K2" s="31"/>
      <c r="L2" s="31"/>
      <c r="M2" s="179"/>
      <c r="N2" s="31"/>
    </row>
    <row r="3" spans="1:15" ht="15" customHeight="1" x14ac:dyDescent="0.25">
      <c r="A3" s="478" t="s">
        <v>1</v>
      </c>
      <c r="B3" s="480" t="s">
        <v>2</v>
      </c>
      <c r="C3" s="478" t="s">
        <v>3</v>
      </c>
      <c r="D3" s="460" t="s">
        <v>4</v>
      </c>
      <c r="E3" s="462" t="s">
        <v>212</v>
      </c>
      <c r="F3" s="464" t="s">
        <v>223</v>
      </c>
      <c r="G3" s="465"/>
      <c r="H3" s="465"/>
      <c r="I3" s="465"/>
      <c r="J3" s="465"/>
      <c r="K3" s="466"/>
      <c r="L3" s="462" t="s">
        <v>224</v>
      </c>
      <c r="M3" s="467" t="s">
        <v>225</v>
      </c>
      <c r="N3" s="468" t="s">
        <v>226</v>
      </c>
    </row>
    <row r="4" spans="1:15" s="120" customFormat="1" ht="51" customHeight="1" x14ac:dyDescent="0.25">
      <c r="A4" s="479"/>
      <c r="B4" s="481"/>
      <c r="C4" s="479"/>
      <c r="D4" s="461"/>
      <c r="E4" s="463"/>
      <c r="F4" s="292" t="s">
        <v>6</v>
      </c>
      <c r="G4" s="249" t="s">
        <v>227</v>
      </c>
      <c r="H4" s="259" t="s">
        <v>228</v>
      </c>
      <c r="I4" s="259" t="s">
        <v>229</v>
      </c>
      <c r="J4" s="259" t="s">
        <v>147</v>
      </c>
      <c r="K4" s="259" t="s">
        <v>147</v>
      </c>
      <c r="L4" s="463"/>
      <c r="M4" s="467"/>
      <c r="N4" s="468"/>
      <c r="O4" s="173"/>
    </row>
    <row r="5" spans="1:15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37751770</v>
      </c>
      <c r="F5" s="45"/>
      <c r="G5" s="45"/>
      <c r="H5" s="45"/>
      <c r="I5" s="45"/>
      <c r="J5" s="45"/>
      <c r="K5" s="64"/>
      <c r="L5" s="45">
        <f>E5+F5+G5+H5+I5+K5+J5</f>
        <v>37751770</v>
      </c>
      <c r="M5" s="95">
        <v>27863386</v>
      </c>
      <c r="N5" s="78">
        <f>L5-M5</f>
        <v>9888384</v>
      </c>
    </row>
    <row r="6" spans="1:15" x14ac:dyDescent="0.25">
      <c r="A6" s="363"/>
      <c r="B6" s="359"/>
      <c r="C6" s="4" t="s">
        <v>167</v>
      </c>
      <c r="D6" s="100">
        <v>120000</v>
      </c>
      <c r="E6" s="45">
        <v>120000</v>
      </c>
      <c r="F6" s="45"/>
      <c r="G6" s="45"/>
      <c r="H6" s="45"/>
      <c r="I6" s="45"/>
      <c r="J6" s="45"/>
      <c r="K6" s="45"/>
      <c r="L6" s="45">
        <f t="shared" ref="L6:L69" si="0">E6+F6+G6+H6+I6+K6+J6</f>
        <v>120000</v>
      </c>
      <c r="M6" s="95">
        <v>0</v>
      </c>
      <c r="N6" s="45">
        <f t="shared" ref="N6:N71" si="1">L6-M6</f>
        <v>120000</v>
      </c>
    </row>
    <row r="7" spans="1:15" x14ac:dyDescent="0.25">
      <c r="A7" s="363"/>
      <c r="B7" s="359"/>
      <c r="C7" s="4" t="s">
        <v>11</v>
      </c>
      <c r="D7" s="100">
        <v>19046295</v>
      </c>
      <c r="E7" s="45">
        <v>19046295</v>
      </c>
      <c r="F7" s="45"/>
      <c r="G7" s="45"/>
      <c r="H7" s="45"/>
      <c r="I7" s="45"/>
      <c r="J7" s="45"/>
      <c r="K7" s="45"/>
      <c r="L7" s="45">
        <f t="shared" si="0"/>
        <v>19046295</v>
      </c>
      <c r="M7" s="95">
        <v>19046295</v>
      </c>
      <c r="N7" s="45">
        <f t="shared" si="1"/>
        <v>0</v>
      </c>
    </row>
    <row r="8" spans="1:15" x14ac:dyDescent="0.25">
      <c r="A8" s="363"/>
      <c r="B8" s="359"/>
      <c r="C8" s="4" t="s">
        <v>12</v>
      </c>
      <c r="D8" s="100">
        <v>153952569</v>
      </c>
      <c r="E8" s="45">
        <v>168089049</v>
      </c>
      <c r="F8" s="45"/>
      <c r="G8" s="94"/>
      <c r="H8" s="94"/>
      <c r="I8" s="45"/>
      <c r="J8" s="45"/>
      <c r="K8" s="45"/>
      <c r="L8" s="45">
        <f t="shared" si="0"/>
        <v>168089049</v>
      </c>
      <c r="M8" s="95">
        <v>131488257</v>
      </c>
      <c r="N8" s="45">
        <f t="shared" si="1"/>
        <v>36600792</v>
      </c>
    </row>
    <row r="9" spans="1:15" x14ac:dyDescent="0.25">
      <c r="A9" s="363"/>
      <c r="B9" s="268" t="s">
        <v>13</v>
      </c>
      <c r="C9" s="4" t="s">
        <v>14</v>
      </c>
      <c r="D9" s="100">
        <v>220000</v>
      </c>
      <c r="E9" s="45">
        <v>220000</v>
      </c>
      <c r="F9" s="45"/>
      <c r="G9" s="45"/>
      <c r="H9" s="45"/>
      <c r="I9" s="45"/>
      <c r="J9" s="45"/>
      <c r="K9" s="45"/>
      <c r="L9" s="45">
        <f t="shared" si="0"/>
        <v>220000</v>
      </c>
      <c r="M9" s="95">
        <v>160840</v>
      </c>
      <c r="N9" s="45">
        <f t="shared" si="1"/>
        <v>59160</v>
      </c>
    </row>
    <row r="10" spans="1:15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/>
      <c r="G10" s="45"/>
      <c r="H10" s="45"/>
      <c r="I10" s="45"/>
      <c r="J10" s="45"/>
      <c r="K10" s="45"/>
      <c r="L10" s="45">
        <f t="shared" si="0"/>
        <v>55500</v>
      </c>
      <c r="M10" s="95">
        <v>55500</v>
      </c>
      <c r="N10" s="45">
        <f t="shared" si="1"/>
        <v>0</v>
      </c>
    </row>
    <row r="11" spans="1:15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>
        <v>-207785</v>
      </c>
      <c r="G11" s="45"/>
      <c r="H11" s="45"/>
      <c r="I11" s="45"/>
      <c r="J11" s="45"/>
      <c r="K11" s="45"/>
      <c r="L11" s="45">
        <f t="shared" si="0"/>
        <v>1173515</v>
      </c>
      <c r="M11" s="95">
        <v>820410</v>
      </c>
      <c r="N11" s="45">
        <f t="shared" si="1"/>
        <v>353105</v>
      </c>
    </row>
    <row r="12" spans="1:15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>
        <v>207785</v>
      </c>
      <c r="G12" s="45"/>
      <c r="H12" s="45"/>
      <c r="I12" s="45"/>
      <c r="J12" s="45"/>
      <c r="K12" s="45"/>
      <c r="L12" s="45">
        <f t="shared" si="0"/>
        <v>3207785</v>
      </c>
      <c r="M12" s="95">
        <v>3207785</v>
      </c>
      <c r="N12" s="64">
        <f t="shared" si="1"/>
        <v>0</v>
      </c>
    </row>
    <row r="13" spans="1:15" x14ac:dyDescent="0.25">
      <c r="A13" s="363"/>
      <c r="B13" s="359"/>
      <c r="C13" s="4" t="s">
        <v>17</v>
      </c>
      <c r="D13" s="100">
        <v>0</v>
      </c>
      <c r="E13" s="45">
        <v>0</v>
      </c>
      <c r="F13" s="45"/>
      <c r="G13" s="45"/>
      <c r="H13" s="45"/>
      <c r="I13" s="45"/>
      <c r="J13" s="45"/>
      <c r="K13" s="45"/>
      <c r="L13" s="45">
        <f t="shared" si="0"/>
        <v>0</v>
      </c>
      <c r="M13" s="95">
        <v>0</v>
      </c>
      <c r="N13" s="45">
        <f t="shared" si="1"/>
        <v>0</v>
      </c>
    </row>
    <row r="14" spans="1:15" x14ac:dyDescent="0.25">
      <c r="A14" s="363"/>
      <c r="B14" s="359"/>
      <c r="C14" s="4" t="s">
        <v>18</v>
      </c>
      <c r="D14" s="100">
        <v>0</v>
      </c>
      <c r="E14" s="45">
        <v>0</v>
      </c>
      <c r="F14" s="45"/>
      <c r="G14" s="45"/>
      <c r="H14" s="45"/>
      <c r="I14" s="45"/>
      <c r="J14" s="45"/>
      <c r="K14" s="45"/>
      <c r="L14" s="45">
        <f t="shared" si="0"/>
        <v>0</v>
      </c>
      <c r="M14" s="95">
        <v>0</v>
      </c>
      <c r="N14" s="45">
        <f t="shared" si="1"/>
        <v>0</v>
      </c>
    </row>
    <row r="15" spans="1:15" x14ac:dyDescent="0.25">
      <c r="A15" s="363"/>
      <c r="B15" s="359" t="s">
        <v>19</v>
      </c>
      <c r="C15" s="4" t="s">
        <v>14</v>
      </c>
      <c r="D15" s="100">
        <v>5142240</v>
      </c>
      <c r="E15" s="45">
        <v>5137240</v>
      </c>
      <c r="F15" s="45"/>
      <c r="G15" s="45"/>
      <c r="H15" s="45"/>
      <c r="I15" s="45"/>
      <c r="J15" s="45"/>
      <c r="K15" s="45"/>
      <c r="L15" s="45">
        <f t="shared" si="0"/>
        <v>5137240</v>
      </c>
      <c r="M15" s="95">
        <v>4984916</v>
      </c>
      <c r="N15" s="45">
        <f t="shared" si="1"/>
        <v>152324</v>
      </c>
    </row>
    <row r="16" spans="1:15" x14ac:dyDescent="0.25">
      <c r="A16" s="363"/>
      <c r="B16" s="359"/>
      <c r="C16" s="4" t="s">
        <v>17</v>
      </c>
      <c r="D16" s="100">
        <v>1388404</v>
      </c>
      <c r="E16" s="45">
        <v>1378397</v>
      </c>
      <c r="F16" s="45"/>
      <c r="G16" s="45"/>
      <c r="H16" s="45"/>
      <c r="I16" s="45"/>
      <c r="J16" s="45"/>
      <c r="K16" s="45"/>
      <c r="L16" s="45">
        <f t="shared" si="0"/>
        <v>1378397</v>
      </c>
      <c r="M16" s="95">
        <v>1345914</v>
      </c>
      <c r="N16" s="45">
        <f t="shared" si="1"/>
        <v>32483</v>
      </c>
    </row>
    <row r="17" spans="1:14" x14ac:dyDescent="0.25">
      <c r="A17" s="363"/>
      <c r="B17" s="359"/>
      <c r="C17" s="4" t="s">
        <v>20</v>
      </c>
      <c r="D17" s="100">
        <v>800000</v>
      </c>
      <c r="E17" s="45">
        <v>800000</v>
      </c>
      <c r="F17" s="45"/>
      <c r="G17" s="45"/>
      <c r="H17" s="45"/>
      <c r="I17" s="45"/>
      <c r="J17" s="45"/>
      <c r="K17" s="45"/>
      <c r="L17" s="45">
        <f t="shared" si="0"/>
        <v>800000</v>
      </c>
      <c r="M17" s="95">
        <v>0</v>
      </c>
      <c r="N17" s="45">
        <f t="shared" si="1"/>
        <v>800000</v>
      </c>
    </row>
    <row r="18" spans="1:14" x14ac:dyDescent="0.25">
      <c r="A18" s="363"/>
      <c r="B18" s="359" t="s">
        <v>21</v>
      </c>
      <c r="C18" s="4" t="s">
        <v>22</v>
      </c>
      <c r="D18" s="100">
        <v>12000</v>
      </c>
      <c r="E18" s="45">
        <v>11560</v>
      </c>
      <c r="F18" s="95"/>
      <c r="G18" s="45"/>
      <c r="H18" s="45"/>
      <c r="I18" s="45"/>
      <c r="J18" s="45"/>
      <c r="K18" s="45"/>
      <c r="L18" s="45">
        <f t="shared" si="0"/>
        <v>11560</v>
      </c>
      <c r="M18" s="95">
        <v>8200</v>
      </c>
      <c r="N18" s="64">
        <f t="shared" si="1"/>
        <v>3360</v>
      </c>
    </row>
    <row r="19" spans="1:14" x14ac:dyDescent="0.25">
      <c r="A19" s="363"/>
      <c r="B19" s="359"/>
      <c r="C19" s="4" t="s">
        <v>14</v>
      </c>
      <c r="D19" s="100">
        <v>4620000</v>
      </c>
      <c r="E19" s="45">
        <v>4620680</v>
      </c>
      <c r="F19" s="95"/>
      <c r="G19" s="45"/>
      <c r="H19" s="45"/>
      <c r="I19" s="45"/>
      <c r="J19" s="45"/>
      <c r="K19" s="45"/>
      <c r="L19" s="45">
        <f t="shared" si="0"/>
        <v>4620680</v>
      </c>
      <c r="M19" s="95">
        <v>4236305</v>
      </c>
      <c r="N19" s="45">
        <f t="shared" si="1"/>
        <v>384375</v>
      </c>
    </row>
    <row r="20" spans="1:14" x14ac:dyDescent="0.25">
      <c r="A20" s="363"/>
      <c r="B20" s="359"/>
      <c r="C20" s="4" t="s">
        <v>17</v>
      </c>
      <c r="D20" s="100">
        <v>3240</v>
      </c>
      <c r="E20" s="45">
        <v>3240</v>
      </c>
      <c r="F20" s="95"/>
      <c r="G20" s="45"/>
      <c r="H20" s="45"/>
      <c r="I20" s="45"/>
      <c r="J20" s="45"/>
      <c r="K20" s="45"/>
      <c r="L20" s="45">
        <f t="shared" si="0"/>
        <v>3240</v>
      </c>
      <c r="M20" s="95">
        <v>2210</v>
      </c>
      <c r="N20" s="45">
        <f t="shared" si="1"/>
        <v>1030</v>
      </c>
    </row>
    <row r="21" spans="1:14" x14ac:dyDescent="0.25">
      <c r="A21" s="363"/>
      <c r="B21" s="359"/>
      <c r="C21" s="4" t="s">
        <v>23</v>
      </c>
      <c r="D21" s="100">
        <v>2432</v>
      </c>
      <c r="E21" s="45">
        <v>1474</v>
      </c>
      <c r="F21" s="95">
        <v>208</v>
      </c>
      <c r="G21" s="45"/>
      <c r="H21" s="45"/>
      <c r="I21" s="45"/>
      <c r="J21" s="45"/>
      <c r="K21" s="45"/>
      <c r="L21" s="45">
        <f t="shared" si="0"/>
        <v>1682</v>
      </c>
      <c r="M21" s="95">
        <v>1682</v>
      </c>
      <c r="N21" s="64">
        <f t="shared" si="1"/>
        <v>0</v>
      </c>
    </row>
    <row r="22" spans="1:14" x14ac:dyDescent="0.25">
      <c r="A22" s="363"/>
      <c r="B22" s="359"/>
      <c r="C22" s="4" t="s">
        <v>18</v>
      </c>
      <c r="D22" s="100">
        <v>0</v>
      </c>
      <c r="E22" s="45">
        <v>5278</v>
      </c>
      <c r="F22" s="95">
        <v>-208</v>
      </c>
      <c r="G22" s="45"/>
      <c r="H22" s="45"/>
      <c r="I22" s="45"/>
      <c r="J22" s="45"/>
      <c r="K22" s="45"/>
      <c r="L22" s="45">
        <f t="shared" si="0"/>
        <v>5070</v>
      </c>
      <c r="M22" s="95">
        <v>3738</v>
      </c>
      <c r="N22" s="64">
        <f t="shared" si="1"/>
        <v>1332</v>
      </c>
    </row>
    <row r="23" spans="1:14" x14ac:dyDescent="0.25">
      <c r="A23" s="363"/>
      <c r="B23" s="359" t="s">
        <v>24</v>
      </c>
      <c r="C23" s="4" t="s">
        <v>22</v>
      </c>
      <c r="D23" s="100">
        <v>70000</v>
      </c>
      <c r="E23" s="45">
        <v>45063</v>
      </c>
      <c r="F23" s="95"/>
      <c r="G23" s="45"/>
      <c r="H23" s="45"/>
      <c r="I23" s="45"/>
      <c r="J23" s="45"/>
      <c r="K23" s="45"/>
      <c r="L23" s="45">
        <f t="shared" si="0"/>
        <v>45063</v>
      </c>
      <c r="M23" s="95">
        <v>45063</v>
      </c>
      <c r="N23" s="45">
        <f t="shared" si="1"/>
        <v>0</v>
      </c>
    </row>
    <row r="24" spans="1:14" x14ac:dyDescent="0.25">
      <c r="A24" s="363"/>
      <c r="B24" s="359"/>
      <c r="C24" s="4" t="s">
        <v>14</v>
      </c>
      <c r="D24" s="100">
        <v>1220000</v>
      </c>
      <c r="E24" s="45">
        <v>1243217</v>
      </c>
      <c r="F24" s="45"/>
      <c r="G24" s="45"/>
      <c r="H24" s="45"/>
      <c r="I24" s="45"/>
      <c r="J24" s="45"/>
      <c r="K24" s="45"/>
      <c r="L24" s="45">
        <f t="shared" si="0"/>
        <v>1243217</v>
      </c>
      <c r="M24" s="95">
        <v>1212920</v>
      </c>
      <c r="N24" s="45">
        <f t="shared" si="1"/>
        <v>30297</v>
      </c>
    </row>
    <row r="25" spans="1:14" ht="15.75" thickBot="1" x14ac:dyDescent="0.3">
      <c r="A25" s="381"/>
      <c r="B25" s="379"/>
      <c r="C25" s="25" t="s">
        <v>17</v>
      </c>
      <c r="D25" s="101">
        <v>0</v>
      </c>
      <c r="E25" s="46">
        <v>12167</v>
      </c>
      <c r="F25" s="46"/>
      <c r="G25" s="46"/>
      <c r="H25" s="46"/>
      <c r="I25" s="46"/>
      <c r="J25" s="46"/>
      <c r="K25" s="46"/>
      <c r="L25" s="46">
        <f t="shared" si="0"/>
        <v>12167</v>
      </c>
      <c r="M25" s="180">
        <v>12167</v>
      </c>
      <c r="N25" s="65">
        <f t="shared" si="1"/>
        <v>0</v>
      </c>
    </row>
    <row r="26" spans="1:14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1158338</v>
      </c>
      <c r="F26" s="47"/>
      <c r="G26" s="47"/>
      <c r="H26" s="47"/>
      <c r="I26" s="47">
        <v>7608</v>
      </c>
      <c r="J26" s="48"/>
      <c r="K26" s="48"/>
      <c r="L26" s="48">
        <f t="shared" si="0"/>
        <v>1165946</v>
      </c>
      <c r="M26" s="181">
        <v>989135</v>
      </c>
      <c r="N26" s="48">
        <f t="shared" si="1"/>
        <v>176811</v>
      </c>
    </row>
    <row r="27" spans="1:14" x14ac:dyDescent="0.25">
      <c r="A27" s="363"/>
      <c r="B27" s="359"/>
      <c r="C27" s="4" t="s">
        <v>11</v>
      </c>
      <c r="D27" s="100">
        <v>634424</v>
      </c>
      <c r="E27" s="45">
        <v>634424</v>
      </c>
      <c r="F27" s="45"/>
      <c r="G27" s="45"/>
      <c r="H27" s="45"/>
      <c r="I27" s="45"/>
      <c r="J27" s="45"/>
      <c r="K27" s="45"/>
      <c r="L27" s="45">
        <f t="shared" si="0"/>
        <v>634424</v>
      </c>
      <c r="M27" s="95">
        <v>634424</v>
      </c>
      <c r="N27" s="45">
        <f t="shared" si="1"/>
        <v>0</v>
      </c>
    </row>
    <row r="28" spans="1:14" ht="15.75" thickBot="1" x14ac:dyDescent="0.3">
      <c r="A28" s="381"/>
      <c r="B28" s="270" t="s">
        <v>21</v>
      </c>
      <c r="C28" s="25" t="s">
        <v>14</v>
      </c>
      <c r="D28" s="101">
        <v>650000</v>
      </c>
      <c r="E28" s="46">
        <v>750000</v>
      </c>
      <c r="F28" s="46"/>
      <c r="G28" s="46">
        <v>204525</v>
      </c>
      <c r="H28" s="46"/>
      <c r="I28" s="46"/>
      <c r="J28" s="46"/>
      <c r="K28" s="46"/>
      <c r="L28" s="46">
        <f t="shared" si="0"/>
        <v>954525</v>
      </c>
      <c r="M28" s="180">
        <v>779275</v>
      </c>
      <c r="N28" s="65">
        <f t="shared" si="1"/>
        <v>175250</v>
      </c>
    </row>
    <row r="29" spans="1:14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90077</v>
      </c>
      <c r="F29" s="48"/>
      <c r="G29" s="48"/>
      <c r="H29" s="48"/>
      <c r="I29" s="48"/>
      <c r="J29" s="48"/>
      <c r="K29" s="48"/>
      <c r="L29" s="48">
        <f t="shared" si="0"/>
        <v>90077</v>
      </c>
      <c r="M29" s="182">
        <v>90077</v>
      </c>
      <c r="N29" s="48">
        <f t="shared" si="1"/>
        <v>0</v>
      </c>
    </row>
    <row r="30" spans="1:14" x14ac:dyDescent="0.25">
      <c r="A30" s="356"/>
      <c r="B30" s="358"/>
      <c r="C30" s="23" t="s">
        <v>167</v>
      </c>
      <c r="D30" s="103">
        <v>70000</v>
      </c>
      <c r="E30" s="48">
        <v>70000</v>
      </c>
      <c r="F30" s="48"/>
      <c r="G30" s="48"/>
      <c r="H30" s="48"/>
      <c r="I30" s="48"/>
      <c r="J30" s="48"/>
      <c r="K30" s="48"/>
      <c r="L30" s="45">
        <f t="shared" si="0"/>
        <v>70000</v>
      </c>
      <c r="M30" s="182">
        <v>52500</v>
      </c>
      <c r="N30" s="45">
        <f t="shared" si="1"/>
        <v>17500</v>
      </c>
    </row>
    <row r="31" spans="1:14" x14ac:dyDescent="0.25">
      <c r="A31" s="363"/>
      <c r="B31" s="359"/>
      <c r="C31" s="4" t="s">
        <v>11</v>
      </c>
      <c r="D31" s="100">
        <v>557124</v>
      </c>
      <c r="E31" s="45">
        <v>557124</v>
      </c>
      <c r="F31" s="45"/>
      <c r="G31" s="45"/>
      <c r="H31" s="45"/>
      <c r="I31" s="45"/>
      <c r="J31" s="45"/>
      <c r="K31" s="45"/>
      <c r="L31" s="45">
        <f t="shared" si="0"/>
        <v>557124</v>
      </c>
      <c r="M31" s="95">
        <v>557124</v>
      </c>
      <c r="N31" s="45">
        <f t="shared" si="1"/>
        <v>0</v>
      </c>
    </row>
    <row r="32" spans="1:14" x14ac:dyDescent="0.25">
      <c r="A32" s="363"/>
      <c r="B32" s="268" t="s">
        <v>21</v>
      </c>
      <c r="C32" s="4" t="s">
        <v>14</v>
      </c>
      <c r="D32" s="100">
        <v>100000</v>
      </c>
      <c r="E32" s="45">
        <v>295585</v>
      </c>
      <c r="F32" s="45">
        <v>-5115</v>
      </c>
      <c r="G32" s="45"/>
      <c r="H32" s="45"/>
      <c r="I32" s="64"/>
      <c r="J32" s="64"/>
      <c r="K32" s="45"/>
      <c r="L32" s="45">
        <f t="shared" si="0"/>
        <v>290470</v>
      </c>
      <c r="M32" s="95">
        <v>262785</v>
      </c>
      <c r="N32" s="45">
        <f t="shared" si="1"/>
        <v>27685</v>
      </c>
    </row>
    <row r="33" spans="1:14" ht="15.75" thickBot="1" x14ac:dyDescent="0.3">
      <c r="A33" s="355"/>
      <c r="B33" s="267" t="s">
        <v>24</v>
      </c>
      <c r="C33" s="13" t="s">
        <v>14</v>
      </c>
      <c r="D33" s="104">
        <v>28000</v>
      </c>
      <c r="E33" s="49">
        <v>32415</v>
      </c>
      <c r="F33" s="49">
        <v>5115</v>
      </c>
      <c r="G33" s="49"/>
      <c r="H33" s="49"/>
      <c r="I33" s="49"/>
      <c r="J33" s="49"/>
      <c r="K33" s="49"/>
      <c r="L33" s="46">
        <f t="shared" si="0"/>
        <v>37530</v>
      </c>
      <c r="M33" s="90">
        <v>37530</v>
      </c>
      <c r="N33" s="65">
        <f t="shared" si="1"/>
        <v>0</v>
      </c>
    </row>
    <row r="34" spans="1:14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4731023</v>
      </c>
      <c r="F34" s="47"/>
      <c r="G34" s="47"/>
      <c r="H34" s="47">
        <v>10778</v>
      </c>
      <c r="I34" s="47">
        <v>6216</v>
      </c>
      <c r="J34" s="47"/>
      <c r="K34" s="47"/>
      <c r="L34" s="48">
        <f t="shared" si="0"/>
        <v>4748017</v>
      </c>
      <c r="M34" s="181">
        <v>3680775</v>
      </c>
      <c r="N34" s="48">
        <f t="shared" si="1"/>
        <v>1067242</v>
      </c>
    </row>
    <row r="35" spans="1:14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/>
      <c r="G35" s="48"/>
      <c r="H35" s="48"/>
      <c r="I35" s="48"/>
      <c r="J35" s="48"/>
      <c r="K35" s="48"/>
      <c r="L35" s="45">
        <f t="shared" si="0"/>
        <v>140000</v>
      </c>
      <c r="M35" s="182">
        <v>105000</v>
      </c>
      <c r="N35" s="45">
        <f t="shared" si="1"/>
        <v>35000</v>
      </c>
    </row>
    <row r="36" spans="1:14" x14ac:dyDescent="0.25">
      <c r="A36" s="363"/>
      <c r="B36" s="359"/>
      <c r="C36" s="4" t="s">
        <v>11</v>
      </c>
      <c r="D36" s="100">
        <v>84464</v>
      </c>
      <c r="E36" s="45">
        <v>84464</v>
      </c>
      <c r="F36" s="45"/>
      <c r="G36" s="45"/>
      <c r="H36" s="45"/>
      <c r="I36" s="45"/>
      <c r="J36" s="45"/>
      <c r="K36" s="45"/>
      <c r="L36" s="45">
        <f t="shared" si="0"/>
        <v>84464</v>
      </c>
      <c r="M36" s="95">
        <v>84464</v>
      </c>
      <c r="N36" s="45">
        <f t="shared" si="1"/>
        <v>0</v>
      </c>
    </row>
    <row r="37" spans="1:14" x14ac:dyDescent="0.25">
      <c r="A37" s="363"/>
      <c r="B37" s="268" t="s">
        <v>13</v>
      </c>
      <c r="C37" s="4" t="s">
        <v>14</v>
      </c>
      <c r="D37" s="100">
        <v>330000</v>
      </c>
      <c r="E37" s="45">
        <v>350000</v>
      </c>
      <c r="F37" s="45">
        <v>23650</v>
      </c>
      <c r="G37" s="45"/>
      <c r="H37" s="45"/>
      <c r="I37" s="45"/>
      <c r="J37" s="45"/>
      <c r="K37" s="45"/>
      <c r="L37" s="45">
        <f t="shared" si="0"/>
        <v>373650</v>
      </c>
      <c r="M37" s="95">
        <v>373650</v>
      </c>
      <c r="N37" s="64">
        <f t="shared" si="1"/>
        <v>0</v>
      </c>
    </row>
    <row r="38" spans="1:14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>
        <v>-23650</v>
      </c>
      <c r="G38" s="45">
        <v>320055</v>
      </c>
      <c r="H38" s="45"/>
      <c r="I38" s="45"/>
      <c r="J38" s="45"/>
      <c r="K38" s="45"/>
      <c r="L38" s="45">
        <f t="shared" si="0"/>
        <v>1016405</v>
      </c>
      <c r="M38" s="95">
        <v>760740</v>
      </c>
      <c r="N38" s="45">
        <f t="shared" si="1"/>
        <v>255665</v>
      </c>
    </row>
    <row r="39" spans="1:14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/>
      <c r="G39" s="45"/>
      <c r="H39" s="45"/>
      <c r="I39" s="45"/>
      <c r="J39" s="45"/>
      <c r="K39" s="45"/>
      <c r="L39" s="45">
        <f t="shared" si="0"/>
        <v>0</v>
      </c>
      <c r="M39" s="95">
        <v>0</v>
      </c>
      <c r="N39" s="45">
        <f t="shared" si="1"/>
        <v>0</v>
      </c>
    </row>
    <row r="40" spans="1:14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/>
      <c r="G40" s="46"/>
      <c r="H40" s="46"/>
      <c r="I40" s="46"/>
      <c r="J40" s="46"/>
      <c r="K40" s="46"/>
      <c r="L40" s="46">
        <f t="shared" si="0"/>
        <v>0</v>
      </c>
      <c r="M40" s="180">
        <v>0</v>
      </c>
      <c r="N40" s="46">
        <f t="shared" si="1"/>
        <v>0</v>
      </c>
    </row>
    <row r="41" spans="1:14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1182046</v>
      </c>
      <c r="F41" s="47"/>
      <c r="G41" s="47"/>
      <c r="H41" s="47"/>
      <c r="I41" s="47">
        <v>7609</v>
      </c>
      <c r="J41" s="48"/>
      <c r="K41" s="48"/>
      <c r="L41" s="48">
        <f t="shared" si="0"/>
        <v>1189655</v>
      </c>
      <c r="M41" s="181">
        <v>1012844</v>
      </c>
      <c r="N41" s="48">
        <f t="shared" si="1"/>
        <v>176811</v>
      </c>
    </row>
    <row r="42" spans="1:14" x14ac:dyDescent="0.25">
      <c r="A42" s="356"/>
      <c r="B42" s="358"/>
      <c r="C42" s="23" t="s">
        <v>167</v>
      </c>
      <c r="D42" s="103">
        <v>70000</v>
      </c>
      <c r="E42" s="48">
        <v>70000</v>
      </c>
      <c r="F42" s="48"/>
      <c r="G42" s="48"/>
      <c r="H42" s="48"/>
      <c r="I42" s="48"/>
      <c r="J42" s="48"/>
      <c r="K42" s="48"/>
      <c r="L42" s="45">
        <f t="shared" si="0"/>
        <v>70000</v>
      </c>
      <c r="M42" s="182">
        <v>52500</v>
      </c>
      <c r="N42" s="45">
        <f t="shared" si="1"/>
        <v>17500</v>
      </c>
    </row>
    <row r="43" spans="1:14" x14ac:dyDescent="0.25">
      <c r="A43" s="363"/>
      <c r="B43" s="359"/>
      <c r="C43" s="4" t="s">
        <v>11</v>
      </c>
      <c r="D43" s="100">
        <v>512783</v>
      </c>
      <c r="E43" s="45">
        <v>512783</v>
      </c>
      <c r="F43" s="45"/>
      <c r="G43" s="45"/>
      <c r="H43" s="45"/>
      <c r="I43" s="45"/>
      <c r="J43" s="45"/>
      <c r="K43" s="45"/>
      <c r="L43" s="45">
        <f t="shared" si="0"/>
        <v>512783</v>
      </c>
      <c r="M43" s="95">
        <v>512783</v>
      </c>
      <c r="N43" s="45">
        <f t="shared" si="1"/>
        <v>0</v>
      </c>
    </row>
    <row r="44" spans="1:14" x14ac:dyDescent="0.25">
      <c r="A44" s="363"/>
      <c r="B44" s="268" t="s">
        <v>21</v>
      </c>
      <c r="C44" s="4" t="s">
        <v>14</v>
      </c>
      <c r="D44" s="100">
        <v>350000</v>
      </c>
      <c r="E44" s="45">
        <v>350000</v>
      </c>
      <c r="F44" s="45"/>
      <c r="G44" s="45">
        <v>132225</v>
      </c>
      <c r="H44" s="45"/>
      <c r="I44" s="45"/>
      <c r="J44" s="45"/>
      <c r="K44" s="45"/>
      <c r="L44" s="45">
        <f t="shared" si="0"/>
        <v>482225</v>
      </c>
      <c r="M44" s="95">
        <v>392900</v>
      </c>
      <c r="N44" s="45">
        <f t="shared" si="1"/>
        <v>89325</v>
      </c>
    </row>
    <row r="45" spans="1:14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/>
      <c r="G45" s="45"/>
      <c r="H45" s="45"/>
      <c r="I45" s="45"/>
      <c r="J45" s="45"/>
      <c r="K45" s="45"/>
      <c r="L45" s="45">
        <f t="shared" si="0"/>
        <v>0</v>
      </c>
      <c r="M45" s="95">
        <v>0</v>
      </c>
      <c r="N45" s="45">
        <f t="shared" si="1"/>
        <v>0</v>
      </c>
    </row>
    <row r="46" spans="1:14" x14ac:dyDescent="0.25">
      <c r="A46" s="363"/>
      <c r="B46" s="359"/>
      <c r="C46" s="4" t="s">
        <v>14</v>
      </c>
      <c r="D46" s="100">
        <v>0</v>
      </c>
      <c r="E46" s="45">
        <v>0</v>
      </c>
      <c r="F46" s="45"/>
      <c r="G46" s="45"/>
      <c r="H46" s="45"/>
      <c r="I46" s="45"/>
      <c r="J46" s="45"/>
      <c r="K46" s="45"/>
      <c r="L46" s="45">
        <f t="shared" si="0"/>
        <v>0</v>
      </c>
      <c r="M46" s="95">
        <v>0</v>
      </c>
      <c r="N46" s="45">
        <f t="shared" si="1"/>
        <v>0</v>
      </c>
    </row>
    <row r="47" spans="1:14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/>
      <c r="G47" s="46"/>
      <c r="H47" s="46"/>
      <c r="I47" s="46"/>
      <c r="J47" s="46"/>
      <c r="K47" s="46"/>
      <c r="L47" s="46">
        <f t="shared" si="0"/>
        <v>0</v>
      </c>
      <c r="M47" s="180">
        <v>0</v>
      </c>
      <c r="N47" s="46">
        <f t="shared" si="1"/>
        <v>0</v>
      </c>
    </row>
    <row r="48" spans="1:14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1229618</v>
      </c>
      <c r="F48" s="48"/>
      <c r="G48" s="48"/>
      <c r="H48" s="48"/>
      <c r="I48" s="48">
        <v>1663</v>
      </c>
      <c r="J48" s="48"/>
      <c r="K48" s="48"/>
      <c r="L48" s="48">
        <f t="shared" si="0"/>
        <v>1231281</v>
      </c>
      <c r="M48" s="182">
        <v>1042589</v>
      </c>
      <c r="N48" s="48">
        <f t="shared" si="1"/>
        <v>188692</v>
      </c>
    </row>
    <row r="49" spans="1:14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/>
      <c r="G49" s="45"/>
      <c r="H49" s="45"/>
      <c r="I49" s="45"/>
      <c r="J49" s="45"/>
      <c r="K49" s="45"/>
      <c r="L49" s="45">
        <f t="shared" si="0"/>
        <v>1197415</v>
      </c>
      <c r="M49" s="95">
        <v>1197415</v>
      </c>
      <c r="N49" s="45">
        <f t="shared" si="1"/>
        <v>0</v>
      </c>
    </row>
    <row r="50" spans="1:14" ht="15.75" thickBot="1" x14ac:dyDescent="0.3">
      <c r="A50" s="355"/>
      <c r="B50" s="271" t="s">
        <v>21</v>
      </c>
      <c r="C50" s="13" t="s">
        <v>14</v>
      </c>
      <c r="D50" s="104">
        <v>320000</v>
      </c>
      <c r="E50" s="49">
        <v>380000</v>
      </c>
      <c r="F50" s="49"/>
      <c r="G50" s="176">
        <v>111288</v>
      </c>
      <c r="H50" s="49"/>
      <c r="I50" s="49"/>
      <c r="J50" s="49"/>
      <c r="K50" s="49"/>
      <c r="L50" s="46">
        <f t="shared" si="0"/>
        <v>491288</v>
      </c>
      <c r="M50" s="90">
        <v>395669</v>
      </c>
      <c r="N50" s="65">
        <f t="shared" si="1"/>
        <v>95619</v>
      </c>
    </row>
    <row r="51" spans="1:14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1158338</v>
      </c>
      <c r="F51" s="47"/>
      <c r="G51" s="47"/>
      <c r="H51" s="47"/>
      <c r="I51" s="47">
        <v>7609</v>
      </c>
      <c r="J51" s="47"/>
      <c r="K51" s="47"/>
      <c r="L51" s="48">
        <f t="shared" si="0"/>
        <v>1165947</v>
      </c>
      <c r="M51" s="181">
        <v>989136</v>
      </c>
      <c r="N51" s="48">
        <f t="shared" si="1"/>
        <v>176811</v>
      </c>
    </row>
    <row r="52" spans="1:14" x14ac:dyDescent="0.25">
      <c r="A52" s="363"/>
      <c r="B52" s="359"/>
      <c r="C52" s="4" t="s">
        <v>11</v>
      </c>
      <c r="D52" s="100">
        <v>631636</v>
      </c>
      <c r="E52" s="45">
        <v>631636</v>
      </c>
      <c r="F52" s="45"/>
      <c r="G52" s="45"/>
      <c r="H52" s="45"/>
      <c r="I52" s="45"/>
      <c r="J52" s="45"/>
      <c r="K52" s="45"/>
      <c r="L52" s="45">
        <f t="shared" si="0"/>
        <v>631636</v>
      </c>
      <c r="M52" s="95">
        <v>631636</v>
      </c>
      <c r="N52" s="45">
        <f t="shared" si="1"/>
        <v>0</v>
      </c>
    </row>
    <row r="53" spans="1:14" ht="15.75" thickBot="1" x14ac:dyDescent="0.3">
      <c r="A53" s="381"/>
      <c r="B53" s="270" t="s">
        <v>21</v>
      </c>
      <c r="C53" s="25" t="s">
        <v>14</v>
      </c>
      <c r="D53" s="101">
        <v>400000</v>
      </c>
      <c r="E53" s="46">
        <v>450000</v>
      </c>
      <c r="F53" s="46"/>
      <c r="G53" s="46">
        <v>127051</v>
      </c>
      <c r="H53" s="46"/>
      <c r="I53" s="46"/>
      <c r="J53" s="46"/>
      <c r="K53" s="46"/>
      <c r="L53" s="46">
        <f t="shared" si="0"/>
        <v>577051</v>
      </c>
      <c r="M53" s="180">
        <v>459629</v>
      </c>
      <c r="N53" s="65">
        <f t="shared" si="1"/>
        <v>117422</v>
      </c>
    </row>
    <row r="54" spans="1:14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/>
      <c r="G54" s="48"/>
      <c r="H54" s="48"/>
      <c r="I54" s="48"/>
      <c r="J54" s="48"/>
      <c r="K54" s="48"/>
      <c r="L54" s="48">
        <f t="shared" si="0"/>
        <v>0</v>
      </c>
      <c r="M54" s="182">
        <v>0</v>
      </c>
      <c r="N54" s="48">
        <f t="shared" si="1"/>
        <v>0</v>
      </c>
    </row>
    <row r="55" spans="1:14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/>
      <c r="G55" s="45"/>
      <c r="H55" s="45"/>
      <c r="I55" s="45"/>
      <c r="J55" s="45"/>
      <c r="K55" s="45"/>
      <c r="L55" s="45">
        <f t="shared" si="0"/>
        <v>1192001</v>
      </c>
      <c r="M55" s="95">
        <v>1192001</v>
      </c>
      <c r="N55" s="45">
        <f t="shared" si="1"/>
        <v>0</v>
      </c>
    </row>
    <row r="56" spans="1:14" ht="15.75" thickBot="1" x14ac:dyDescent="0.3">
      <c r="A56" s="355"/>
      <c r="B56" s="267" t="s">
        <v>21</v>
      </c>
      <c r="C56" s="13" t="s">
        <v>14</v>
      </c>
      <c r="D56" s="104">
        <v>500000</v>
      </c>
      <c r="E56" s="49">
        <v>500000</v>
      </c>
      <c r="F56" s="49"/>
      <c r="G56" s="49"/>
      <c r="H56" s="49"/>
      <c r="I56" s="49"/>
      <c r="J56" s="49"/>
      <c r="K56" s="49"/>
      <c r="L56" s="46">
        <f t="shared" si="0"/>
        <v>500000</v>
      </c>
      <c r="M56" s="90">
        <v>463435</v>
      </c>
      <c r="N56" s="46">
        <f t="shared" si="1"/>
        <v>36565</v>
      </c>
    </row>
    <row r="57" spans="1:14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/>
      <c r="G57" s="47"/>
      <c r="H57" s="47"/>
      <c r="I57" s="47"/>
      <c r="J57" s="47"/>
      <c r="K57" s="47"/>
      <c r="L57" s="48">
        <f t="shared" si="0"/>
        <v>204579</v>
      </c>
      <c r="M57" s="181">
        <v>153434</v>
      </c>
      <c r="N57" s="48">
        <f t="shared" si="1"/>
        <v>51145</v>
      </c>
    </row>
    <row r="58" spans="1:14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/>
      <c r="G58" s="48"/>
      <c r="H58" s="48"/>
      <c r="I58" s="48"/>
      <c r="J58" s="48"/>
      <c r="K58" s="48"/>
      <c r="L58" s="45">
        <f t="shared" si="0"/>
        <v>140000</v>
      </c>
      <c r="M58" s="182">
        <v>105000</v>
      </c>
      <c r="N58" s="45">
        <f t="shared" si="1"/>
        <v>35000</v>
      </c>
    </row>
    <row r="59" spans="1:14" x14ac:dyDescent="0.25">
      <c r="A59" s="363"/>
      <c r="B59" s="359"/>
      <c r="C59" s="4" t="s">
        <v>11</v>
      </c>
      <c r="D59" s="100">
        <v>424001</v>
      </c>
      <c r="E59" s="45">
        <v>424001</v>
      </c>
      <c r="F59" s="45"/>
      <c r="G59" s="45"/>
      <c r="H59" s="45"/>
      <c r="I59" s="45"/>
      <c r="J59" s="45"/>
      <c r="K59" s="45"/>
      <c r="L59" s="45">
        <f t="shared" si="0"/>
        <v>424001</v>
      </c>
      <c r="M59" s="95">
        <v>424001</v>
      </c>
      <c r="N59" s="45">
        <f t="shared" si="1"/>
        <v>0</v>
      </c>
    </row>
    <row r="60" spans="1:14" x14ac:dyDescent="0.25">
      <c r="A60" s="355"/>
      <c r="B60" s="268" t="s">
        <v>21</v>
      </c>
      <c r="C60" s="4" t="s">
        <v>14</v>
      </c>
      <c r="D60" s="100">
        <v>500000</v>
      </c>
      <c r="E60" s="45">
        <v>524775</v>
      </c>
      <c r="F60" s="49"/>
      <c r="G60" s="49">
        <v>168580</v>
      </c>
      <c r="H60" s="49"/>
      <c r="I60" s="49"/>
      <c r="J60" s="49"/>
      <c r="K60" s="49"/>
      <c r="L60" s="45">
        <f t="shared" si="0"/>
        <v>693355</v>
      </c>
      <c r="M60" s="90">
        <v>574090</v>
      </c>
      <c r="N60" s="64">
        <f t="shared" si="1"/>
        <v>119265</v>
      </c>
    </row>
    <row r="61" spans="1:14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/>
      <c r="G61" s="49"/>
      <c r="H61" s="49"/>
      <c r="I61" s="49"/>
      <c r="J61" s="49"/>
      <c r="K61" s="49"/>
      <c r="L61" s="45">
        <f t="shared" si="0"/>
        <v>4000</v>
      </c>
      <c r="M61" s="90">
        <v>4000</v>
      </c>
      <c r="N61" s="49">
        <f t="shared" si="1"/>
        <v>0</v>
      </c>
    </row>
    <row r="62" spans="1:14" x14ac:dyDescent="0.25">
      <c r="A62" s="355"/>
      <c r="B62" s="364"/>
      <c r="C62" s="93" t="s">
        <v>17</v>
      </c>
      <c r="D62" s="105">
        <v>0</v>
      </c>
      <c r="E62" s="49">
        <v>47980</v>
      </c>
      <c r="F62" s="49"/>
      <c r="G62" s="49"/>
      <c r="H62" s="49"/>
      <c r="I62" s="49"/>
      <c r="J62" s="49"/>
      <c r="K62" s="49"/>
      <c r="L62" s="45">
        <f t="shared" si="0"/>
        <v>47980</v>
      </c>
      <c r="M62" s="90">
        <v>1080</v>
      </c>
      <c r="N62" s="176">
        <f t="shared" si="1"/>
        <v>46900</v>
      </c>
    </row>
    <row r="63" spans="1:14" ht="15.75" thickBot="1" x14ac:dyDescent="0.3">
      <c r="A63" s="381"/>
      <c r="B63" s="385"/>
      <c r="C63" s="25" t="s">
        <v>14</v>
      </c>
      <c r="D63" s="101">
        <v>42000</v>
      </c>
      <c r="E63" s="46">
        <v>40245</v>
      </c>
      <c r="F63" s="46"/>
      <c r="G63" s="46"/>
      <c r="H63" s="46"/>
      <c r="I63" s="46"/>
      <c r="J63" s="46"/>
      <c r="K63" s="46"/>
      <c r="L63" s="46">
        <f t="shared" si="0"/>
        <v>40245</v>
      </c>
      <c r="M63" s="180">
        <v>29820</v>
      </c>
      <c r="N63" s="65">
        <f t="shared" si="1"/>
        <v>10425</v>
      </c>
    </row>
    <row r="64" spans="1:14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/>
      <c r="G64" s="48"/>
      <c r="H64" s="48"/>
      <c r="I64" s="48"/>
      <c r="J64" s="48"/>
      <c r="K64" s="48"/>
      <c r="L64" s="48">
        <f t="shared" si="0"/>
        <v>0</v>
      </c>
      <c r="M64" s="182">
        <v>0</v>
      </c>
      <c r="N64" s="48">
        <f t="shared" si="1"/>
        <v>0</v>
      </c>
    </row>
    <row r="65" spans="1:15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/>
      <c r="G65" s="48"/>
      <c r="H65" s="48"/>
      <c r="I65" s="48"/>
      <c r="J65" s="48"/>
      <c r="K65" s="48"/>
      <c r="L65" s="45">
        <f t="shared" si="0"/>
        <v>140000</v>
      </c>
      <c r="M65" s="182">
        <v>105000</v>
      </c>
      <c r="N65" s="45">
        <f t="shared" si="1"/>
        <v>35000</v>
      </c>
    </row>
    <row r="66" spans="1:15" x14ac:dyDescent="0.25">
      <c r="A66" s="363"/>
      <c r="B66" s="359"/>
      <c r="C66" s="4" t="s">
        <v>11</v>
      </c>
      <c r="D66" s="100">
        <v>966236</v>
      </c>
      <c r="E66" s="45">
        <v>966236</v>
      </c>
      <c r="F66" s="45"/>
      <c r="G66" s="45"/>
      <c r="H66" s="45"/>
      <c r="I66" s="45"/>
      <c r="J66" s="45"/>
      <c r="K66" s="45"/>
      <c r="L66" s="45">
        <f t="shared" si="0"/>
        <v>966236</v>
      </c>
      <c r="M66" s="95">
        <v>966236</v>
      </c>
      <c r="N66" s="45">
        <f t="shared" si="1"/>
        <v>0</v>
      </c>
    </row>
    <row r="67" spans="1:15" x14ac:dyDescent="0.25">
      <c r="A67" s="363"/>
      <c r="B67" s="6" t="s">
        <v>21</v>
      </c>
      <c r="C67" s="4" t="s">
        <v>14</v>
      </c>
      <c r="D67" s="100">
        <v>530000</v>
      </c>
      <c r="E67" s="45">
        <v>540000</v>
      </c>
      <c r="F67" s="45"/>
      <c r="G67" s="45">
        <v>212740</v>
      </c>
      <c r="H67" s="45"/>
      <c r="I67" s="45"/>
      <c r="J67" s="45"/>
      <c r="K67" s="45"/>
      <c r="L67" s="45">
        <f t="shared" si="0"/>
        <v>752740</v>
      </c>
      <c r="M67" s="95">
        <v>608650</v>
      </c>
      <c r="N67" s="64">
        <f t="shared" si="1"/>
        <v>144090</v>
      </c>
    </row>
    <row r="68" spans="1:15" ht="15.75" thickBot="1" x14ac:dyDescent="0.3">
      <c r="A68" s="355"/>
      <c r="B68" s="271" t="s">
        <v>24</v>
      </c>
      <c r="C68" s="13" t="s">
        <v>14</v>
      </c>
      <c r="D68" s="104">
        <v>80000</v>
      </c>
      <c r="E68" s="49">
        <v>80000</v>
      </c>
      <c r="F68" s="49"/>
      <c r="G68" s="49"/>
      <c r="H68" s="49"/>
      <c r="I68" s="49"/>
      <c r="J68" s="49"/>
      <c r="K68" s="49"/>
      <c r="L68" s="46">
        <f t="shared" si="0"/>
        <v>80000</v>
      </c>
      <c r="M68" s="90">
        <v>70600</v>
      </c>
      <c r="N68" s="46">
        <f t="shared" si="1"/>
        <v>9400</v>
      </c>
    </row>
    <row r="69" spans="1:15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1495372</v>
      </c>
      <c r="F69" s="47"/>
      <c r="G69" s="47"/>
      <c r="H69" s="47"/>
      <c r="I69" s="47">
        <v>1217</v>
      </c>
      <c r="J69" s="47"/>
      <c r="K69" s="47"/>
      <c r="L69" s="48">
        <f t="shared" si="0"/>
        <v>1496589</v>
      </c>
      <c r="M69" s="181">
        <v>1241460</v>
      </c>
      <c r="N69" s="48">
        <f t="shared" si="1"/>
        <v>255129</v>
      </c>
    </row>
    <row r="70" spans="1:15" x14ac:dyDescent="0.25">
      <c r="A70" s="363"/>
      <c r="B70" s="359"/>
      <c r="C70" s="4" t="s">
        <v>11</v>
      </c>
      <c r="D70" s="100">
        <v>247863</v>
      </c>
      <c r="E70" s="45">
        <v>247863</v>
      </c>
      <c r="F70" s="45"/>
      <c r="G70" s="45"/>
      <c r="H70" s="45"/>
      <c r="I70" s="45"/>
      <c r="J70" s="45"/>
      <c r="K70" s="45"/>
      <c r="L70" s="45">
        <f t="shared" ref="L70:L103" si="2">E70+F70+G70+H70+I70+K70+J70</f>
        <v>247863</v>
      </c>
      <c r="M70" s="95">
        <v>247863</v>
      </c>
      <c r="N70" s="45">
        <f t="shared" si="1"/>
        <v>0</v>
      </c>
    </row>
    <row r="71" spans="1:15" ht="15.75" thickBot="1" x14ac:dyDescent="0.3">
      <c r="A71" s="381"/>
      <c r="B71" s="270" t="s">
        <v>21</v>
      </c>
      <c r="C71" s="25" t="s">
        <v>14</v>
      </c>
      <c r="D71" s="101">
        <v>500000</v>
      </c>
      <c r="E71" s="46">
        <v>700000</v>
      </c>
      <c r="F71" s="46"/>
      <c r="G71" s="46">
        <v>82325</v>
      </c>
      <c r="H71" s="46"/>
      <c r="I71" s="46"/>
      <c r="J71" s="46"/>
      <c r="K71" s="46"/>
      <c r="L71" s="46">
        <f t="shared" si="2"/>
        <v>782325</v>
      </c>
      <c r="M71" s="180">
        <v>649575</v>
      </c>
      <c r="N71" s="46">
        <f t="shared" si="1"/>
        <v>132750</v>
      </c>
    </row>
    <row r="72" spans="1:15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/>
      <c r="G72" s="47"/>
      <c r="H72" s="47"/>
      <c r="I72" s="47">
        <v>-215698</v>
      </c>
      <c r="J72" s="48"/>
      <c r="K72" s="48"/>
      <c r="L72" s="48">
        <f t="shared" si="2"/>
        <v>0</v>
      </c>
      <c r="M72" s="181">
        <v>0</v>
      </c>
      <c r="N72" s="48">
        <f t="shared" ref="N72:N142" si="3">L72-M72</f>
        <v>0</v>
      </c>
    </row>
    <row r="73" spans="1:15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/>
      <c r="G73" s="45"/>
      <c r="H73" s="45"/>
      <c r="I73" s="45"/>
      <c r="J73" s="45"/>
      <c r="K73" s="45"/>
      <c r="L73" s="45">
        <f t="shared" si="2"/>
        <v>1302014</v>
      </c>
      <c r="M73" s="95">
        <v>1302014</v>
      </c>
      <c r="N73" s="45">
        <f t="shared" si="3"/>
        <v>0</v>
      </c>
    </row>
    <row r="74" spans="1:15" s="277" customFormat="1" x14ac:dyDescent="0.25">
      <c r="A74" s="363"/>
      <c r="B74" s="279" t="s">
        <v>21</v>
      </c>
      <c r="C74" s="272" t="s">
        <v>14</v>
      </c>
      <c r="D74" s="273">
        <v>580000</v>
      </c>
      <c r="E74" s="274">
        <v>570000</v>
      </c>
      <c r="F74" s="275">
        <v>-240</v>
      </c>
      <c r="G74" s="274"/>
      <c r="H74" s="274"/>
      <c r="I74" s="274"/>
      <c r="J74" s="274"/>
      <c r="K74" s="274"/>
      <c r="L74" s="274">
        <f t="shared" si="2"/>
        <v>569760</v>
      </c>
      <c r="M74" s="274">
        <v>519570</v>
      </c>
      <c r="N74" s="274">
        <f t="shared" si="3"/>
        <v>50190</v>
      </c>
      <c r="O74" s="276"/>
    </row>
    <row r="75" spans="1:15" s="277" customFormat="1" ht="15.75" thickBot="1" x14ac:dyDescent="0.3">
      <c r="A75" s="381"/>
      <c r="B75" s="280" t="s">
        <v>24</v>
      </c>
      <c r="C75" s="281" t="s">
        <v>14</v>
      </c>
      <c r="D75" s="282">
        <v>50000</v>
      </c>
      <c r="E75" s="283">
        <v>60000</v>
      </c>
      <c r="F75" s="284">
        <v>240</v>
      </c>
      <c r="G75" s="283"/>
      <c r="H75" s="283"/>
      <c r="I75" s="283"/>
      <c r="J75" s="283"/>
      <c r="K75" s="283"/>
      <c r="L75" s="283">
        <f t="shared" si="2"/>
        <v>60240</v>
      </c>
      <c r="M75" s="283">
        <v>60240</v>
      </c>
      <c r="N75" s="284">
        <f t="shared" si="3"/>
        <v>0</v>
      </c>
      <c r="O75" s="276"/>
    </row>
    <row r="76" spans="1:15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/>
      <c r="G76" s="48"/>
      <c r="H76" s="48"/>
      <c r="I76" s="48">
        <v>51683</v>
      </c>
      <c r="J76" s="48"/>
      <c r="K76" s="48"/>
      <c r="L76" s="48">
        <f t="shared" si="2"/>
        <v>1121357</v>
      </c>
      <c r="M76" s="182">
        <v>934049</v>
      </c>
      <c r="N76" s="48">
        <f t="shared" si="3"/>
        <v>187308</v>
      </c>
    </row>
    <row r="77" spans="1:15" x14ac:dyDescent="0.25">
      <c r="A77" s="363"/>
      <c r="B77" s="359"/>
      <c r="C77" s="4" t="s">
        <v>11</v>
      </c>
      <c r="D77" s="100">
        <v>443024</v>
      </c>
      <c r="E77" s="45">
        <v>443024</v>
      </c>
      <c r="F77" s="45"/>
      <c r="G77" s="45"/>
      <c r="H77" s="45"/>
      <c r="I77" s="45"/>
      <c r="J77" s="45"/>
      <c r="K77" s="45"/>
      <c r="L77" s="45">
        <f t="shared" si="2"/>
        <v>443024</v>
      </c>
      <c r="M77" s="95">
        <v>443024</v>
      </c>
      <c r="N77" s="45">
        <f t="shared" si="3"/>
        <v>0</v>
      </c>
    </row>
    <row r="78" spans="1:15" x14ac:dyDescent="0.25">
      <c r="A78" s="363"/>
      <c r="B78" s="268" t="s">
        <v>21</v>
      </c>
      <c r="C78" s="4" t="s">
        <v>14</v>
      </c>
      <c r="D78" s="100">
        <v>560000</v>
      </c>
      <c r="E78" s="45">
        <v>560000</v>
      </c>
      <c r="F78" s="45"/>
      <c r="G78" s="45"/>
      <c r="H78" s="45"/>
      <c r="I78" s="45"/>
      <c r="J78" s="45"/>
      <c r="K78" s="45"/>
      <c r="L78" s="45">
        <f t="shared" si="2"/>
        <v>560000</v>
      </c>
      <c r="M78" s="95">
        <v>541571</v>
      </c>
      <c r="N78" s="45">
        <f t="shared" si="3"/>
        <v>18429</v>
      </c>
    </row>
    <row r="79" spans="1:15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/>
      <c r="G79" s="49"/>
      <c r="H79" s="49"/>
      <c r="I79" s="49"/>
      <c r="J79" s="49"/>
      <c r="K79" s="49"/>
      <c r="L79" s="45">
        <f t="shared" si="2"/>
        <v>4000</v>
      </c>
      <c r="M79" s="90">
        <v>4000</v>
      </c>
      <c r="N79" s="45">
        <f t="shared" si="3"/>
        <v>0</v>
      </c>
    </row>
    <row r="80" spans="1:15" x14ac:dyDescent="0.25">
      <c r="A80" s="355"/>
      <c r="B80" s="364"/>
      <c r="C80" s="13" t="s">
        <v>14</v>
      </c>
      <c r="D80" s="104">
        <v>25000</v>
      </c>
      <c r="E80" s="49">
        <v>19920</v>
      </c>
      <c r="F80" s="49"/>
      <c r="G80" s="49"/>
      <c r="H80" s="49"/>
      <c r="I80" s="49"/>
      <c r="J80" s="49"/>
      <c r="K80" s="49"/>
      <c r="L80" s="45">
        <f t="shared" si="2"/>
        <v>19920</v>
      </c>
      <c r="M80" s="90">
        <v>3565</v>
      </c>
      <c r="N80" s="45">
        <f t="shared" si="3"/>
        <v>16355</v>
      </c>
    </row>
    <row r="81" spans="1:14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/>
      <c r="G81" s="49"/>
      <c r="H81" s="49"/>
      <c r="I81" s="49"/>
      <c r="J81" s="49"/>
      <c r="K81" s="49"/>
      <c r="L81" s="46">
        <f t="shared" si="2"/>
        <v>1080</v>
      </c>
      <c r="M81" s="90">
        <v>1080</v>
      </c>
      <c r="N81" s="46">
        <f t="shared" si="3"/>
        <v>0</v>
      </c>
    </row>
    <row r="82" spans="1:14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1248338</v>
      </c>
      <c r="F82" s="47"/>
      <c r="G82" s="47"/>
      <c r="H82" s="47"/>
      <c r="I82" s="47"/>
      <c r="J82" s="47"/>
      <c r="K82" s="47"/>
      <c r="L82" s="48">
        <f t="shared" si="2"/>
        <v>1248338</v>
      </c>
      <c r="M82" s="181">
        <v>921462</v>
      </c>
      <c r="N82" s="48">
        <f t="shared" si="3"/>
        <v>326876</v>
      </c>
    </row>
    <row r="83" spans="1:14" x14ac:dyDescent="0.25">
      <c r="A83" s="392"/>
      <c r="B83" s="359"/>
      <c r="C83" s="4" t="s">
        <v>11</v>
      </c>
      <c r="D83" s="100">
        <v>564849</v>
      </c>
      <c r="E83" s="45">
        <v>564849</v>
      </c>
      <c r="F83" s="45"/>
      <c r="G83" s="45"/>
      <c r="H83" s="45"/>
      <c r="I83" s="45"/>
      <c r="J83" s="45"/>
      <c r="K83" s="45"/>
      <c r="L83" s="45">
        <f t="shared" si="2"/>
        <v>564849</v>
      </c>
      <c r="M83" s="95">
        <v>564849</v>
      </c>
      <c r="N83" s="45">
        <f t="shared" si="3"/>
        <v>0</v>
      </c>
    </row>
    <row r="84" spans="1:14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100000</v>
      </c>
      <c r="F84" s="46"/>
      <c r="G84" s="46"/>
      <c r="H84" s="46"/>
      <c r="I84" s="46"/>
      <c r="J84" s="46"/>
      <c r="K84" s="46"/>
      <c r="L84" s="46">
        <f t="shared" si="2"/>
        <v>100000</v>
      </c>
      <c r="M84" s="180">
        <v>50080</v>
      </c>
      <c r="N84" s="46">
        <f t="shared" si="3"/>
        <v>49920</v>
      </c>
    </row>
    <row r="85" spans="1:14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1158338</v>
      </c>
      <c r="F85" s="48"/>
      <c r="G85" s="48"/>
      <c r="H85" s="48"/>
      <c r="I85" s="48">
        <v>7609</v>
      </c>
      <c r="J85" s="48"/>
      <c r="K85" s="177"/>
      <c r="L85" s="48">
        <f t="shared" si="2"/>
        <v>1165947</v>
      </c>
      <c r="M85" s="182">
        <v>989136</v>
      </c>
      <c r="N85" s="48">
        <f t="shared" si="3"/>
        <v>176811</v>
      </c>
    </row>
    <row r="86" spans="1:14" x14ac:dyDescent="0.25">
      <c r="A86" s="365"/>
      <c r="B86" s="358"/>
      <c r="C86" s="23" t="s">
        <v>167</v>
      </c>
      <c r="D86" s="103">
        <v>70000</v>
      </c>
      <c r="E86" s="48">
        <v>70000</v>
      </c>
      <c r="F86" s="48"/>
      <c r="G86" s="48"/>
      <c r="H86" s="48"/>
      <c r="I86" s="48"/>
      <c r="J86" s="48"/>
      <c r="K86" s="48"/>
      <c r="L86" s="45">
        <f t="shared" si="2"/>
        <v>70000</v>
      </c>
      <c r="M86" s="182">
        <v>52500</v>
      </c>
      <c r="N86" s="45">
        <f t="shared" si="3"/>
        <v>17500</v>
      </c>
    </row>
    <row r="87" spans="1:14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/>
      <c r="G87" s="45"/>
      <c r="H87" s="45"/>
      <c r="I87" s="45"/>
      <c r="J87" s="45"/>
      <c r="K87" s="45"/>
      <c r="L87" s="45">
        <f t="shared" si="2"/>
        <v>1170142</v>
      </c>
      <c r="M87" s="95">
        <v>1170142</v>
      </c>
      <c r="N87" s="45">
        <f t="shared" si="3"/>
        <v>0</v>
      </c>
    </row>
    <row r="88" spans="1:14" x14ac:dyDescent="0.25">
      <c r="A88" s="365"/>
      <c r="B88" s="6" t="s">
        <v>21</v>
      </c>
      <c r="C88" s="4" t="s">
        <v>14</v>
      </c>
      <c r="D88" s="100">
        <v>740000</v>
      </c>
      <c r="E88" s="45">
        <v>785640</v>
      </c>
      <c r="F88" s="45">
        <v>-4760</v>
      </c>
      <c r="G88" s="45">
        <v>326435</v>
      </c>
      <c r="H88" s="45"/>
      <c r="I88" s="45"/>
      <c r="J88" s="45"/>
      <c r="K88" s="45"/>
      <c r="L88" s="45">
        <f t="shared" si="2"/>
        <v>1107315</v>
      </c>
      <c r="M88" s="95">
        <v>865743</v>
      </c>
      <c r="N88" s="64">
        <f t="shared" si="3"/>
        <v>241572</v>
      </c>
    </row>
    <row r="89" spans="1:14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/>
      <c r="G89" s="49"/>
      <c r="H89" s="49"/>
      <c r="I89" s="49"/>
      <c r="J89" s="49"/>
      <c r="K89" s="49"/>
      <c r="L89" s="45">
        <f t="shared" si="2"/>
        <v>5000</v>
      </c>
      <c r="M89" s="90">
        <v>5000</v>
      </c>
      <c r="N89" s="45">
        <f t="shared" si="3"/>
        <v>0</v>
      </c>
    </row>
    <row r="90" spans="1:14" x14ac:dyDescent="0.25">
      <c r="A90" s="365"/>
      <c r="B90" s="364"/>
      <c r="C90" s="13" t="s">
        <v>14</v>
      </c>
      <c r="D90" s="104">
        <v>0</v>
      </c>
      <c r="E90" s="49">
        <v>31010</v>
      </c>
      <c r="F90" s="49">
        <v>4760</v>
      </c>
      <c r="G90" s="49"/>
      <c r="H90" s="49"/>
      <c r="I90" s="49"/>
      <c r="J90" s="49"/>
      <c r="K90" s="49"/>
      <c r="L90" s="45">
        <f t="shared" si="2"/>
        <v>35770</v>
      </c>
      <c r="M90" s="90">
        <v>35770</v>
      </c>
      <c r="N90" s="94">
        <f t="shared" si="3"/>
        <v>0</v>
      </c>
    </row>
    <row r="91" spans="1:14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/>
      <c r="G91" s="46"/>
      <c r="H91" s="46"/>
      <c r="I91" s="46"/>
      <c r="J91" s="46"/>
      <c r="K91" s="46"/>
      <c r="L91" s="46">
        <f t="shared" si="2"/>
        <v>1350</v>
      </c>
      <c r="M91" s="180">
        <v>1350</v>
      </c>
      <c r="N91" s="46">
        <f t="shared" si="3"/>
        <v>0</v>
      </c>
    </row>
    <row r="92" spans="1:14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2810941</v>
      </c>
      <c r="F92" s="48"/>
      <c r="G92" s="48"/>
      <c r="H92" s="48"/>
      <c r="I92" s="48"/>
      <c r="J92" s="48"/>
      <c r="K92" s="48"/>
      <c r="L92" s="48">
        <f t="shared" si="2"/>
        <v>2810941</v>
      </c>
      <c r="M92" s="182">
        <v>2108206</v>
      </c>
      <c r="N92" s="48">
        <f t="shared" si="3"/>
        <v>702735</v>
      </c>
    </row>
    <row r="93" spans="1:14" x14ac:dyDescent="0.25">
      <c r="A93" s="363"/>
      <c r="B93" s="359"/>
      <c r="C93" s="4" t="s">
        <v>11</v>
      </c>
      <c r="D93" s="100">
        <v>35259</v>
      </c>
      <c r="E93" s="45">
        <v>35259</v>
      </c>
      <c r="F93" s="45"/>
      <c r="G93" s="45"/>
      <c r="H93" s="45"/>
      <c r="I93" s="45"/>
      <c r="J93" s="45"/>
      <c r="K93" s="45"/>
      <c r="L93" s="45">
        <f t="shared" si="2"/>
        <v>35259</v>
      </c>
      <c r="M93" s="95">
        <v>35259</v>
      </c>
      <c r="N93" s="45">
        <f t="shared" si="3"/>
        <v>0</v>
      </c>
    </row>
    <row r="94" spans="1:14" x14ac:dyDescent="0.25">
      <c r="A94" s="363"/>
      <c r="B94" s="357" t="s">
        <v>21</v>
      </c>
      <c r="C94" s="92" t="s">
        <v>22</v>
      </c>
      <c r="D94" s="106">
        <v>0</v>
      </c>
      <c r="E94" s="45">
        <v>0</v>
      </c>
      <c r="F94" s="45"/>
      <c r="G94" s="45"/>
      <c r="H94" s="45"/>
      <c r="I94" s="45"/>
      <c r="J94" s="45"/>
      <c r="K94" s="45"/>
      <c r="L94" s="45">
        <f t="shared" si="2"/>
        <v>0</v>
      </c>
      <c r="M94" s="95">
        <v>0</v>
      </c>
      <c r="N94" s="45">
        <f t="shared" si="3"/>
        <v>0</v>
      </c>
    </row>
    <row r="95" spans="1:14" x14ac:dyDescent="0.25">
      <c r="A95" s="363"/>
      <c r="B95" s="364"/>
      <c r="C95" s="4" t="s">
        <v>14</v>
      </c>
      <c r="D95" s="100">
        <v>800000</v>
      </c>
      <c r="E95" s="45">
        <v>793840</v>
      </c>
      <c r="F95" s="45">
        <v>-25070</v>
      </c>
      <c r="G95" s="45">
        <v>349000</v>
      </c>
      <c r="H95" s="45"/>
      <c r="I95" s="45"/>
      <c r="J95" s="45"/>
      <c r="K95" s="45"/>
      <c r="L95" s="45">
        <f t="shared" si="2"/>
        <v>1117770</v>
      </c>
      <c r="M95" s="95">
        <v>839385</v>
      </c>
      <c r="N95" s="45">
        <f t="shared" si="3"/>
        <v>278385</v>
      </c>
    </row>
    <row r="96" spans="1:14" x14ac:dyDescent="0.25">
      <c r="A96" s="355"/>
      <c r="B96" s="358"/>
      <c r="C96" s="93" t="s">
        <v>17</v>
      </c>
      <c r="D96" s="105">
        <v>0</v>
      </c>
      <c r="E96" s="49">
        <v>1080</v>
      </c>
      <c r="F96" s="49"/>
      <c r="G96" s="49"/>
      <c r="H96" s="49"/>
      <c r="I96" s="49"/>
      <c r="J96" s="49"/>
      <c r="K96" s="49"/>
      <c r="L96" s="45">
        <f t="shared" si="2"/>
        <v>1080</v>
      </c>
      <c r="M96" s="90">
        <v>0</v>
      </c>
      <c r="N96" s="49">
        <f t="shared" si="3"/>
        <v>1080</v>
      </c>
    </row>
    <row r="97" spans="1:14" x14ac:dyDescent="0.25">
      <c r="A97" s="355"/>
      <c r="B97" s="357" t="s">
        <v>24</v>
      </c>
      <c r="C97" s="93" t="s">
        <v>22</v>
      </c>
      <c r="D97" s="105">
        <v>0</v>
      </c>
      <c r="E97" s="49">
        <v>12000</v>
      </c>
      <c r="F97" s="49"/>
      <c r="G97" s="49"/>
      <c r="H97" s="49"/>
      <c r="I97" s="49"/>
      <c r="J97" s="49"/>
      <c r="K97" s="49"/>
      <c r="L97" s="45">
        <f t="shared" si="2"/>
        <v>12000</v>
      </c>
      <c r="M97" s="90">
        <v>12000</v>
      </c>
      <c r="N97" s="176">
        <f t="shared" si="3"/>
        <v>0</v>
      </c>
    </row>
    <row r="98" spans="1:14" x14ac:dyDescent="0.25">
      <c r="A98" s="355"/>
      <c r="B98" s="364"/>
      <c r="C98" s="93" t="s">
        <v>17</v>
      </c>
      <c r="D98" s="105">
        <v>0</v>
      </c>
      <c r="E98" s="49">
        <v>3240</v>
      </c>
      <c r="F98" s="49"/>
      <c r="G98" s="49"/>
      <c r="H98" s="49"/>
      <c r="I98" s="49"/>
      <c r="J98" s="49"/>
      <c r="K98" s="49"/>
      <c r="L98" s="45">
        <f t="shared" si="2"/>
        <v>3240</v>
      </c>
      <c r="M98" s="90">
        <v>3240</v>
      </c>
      <c r="N98" s="176">
        <f t="shared" si="3"/>
        <v>0</v>
      </c>
    </row>
    <row r="99" spans="1:14" ht="15.75" thickBot="1" x14ac:dyDescent="0.3">
      <c r="A99" s="381"/>
      <c r="B99" s="385"/>
      <c r="C99" s="25" t="s">
        <v>14</v>
      </c>
      <c r="D99" s="101">
        <v>400000</v>
      </c>
      <c r="E99" s="46">
        <v>389840</v>
      </c>
      <c r="F99" s="46">
        <v>25070</v>
      </c>
      <c r="G99" s="46"/>
      <c r="H99" s="46"/>
      <c r="I99" s="46"/>
      <c r="J99" s="46"/>
      <c r="K99" s="46"/>
      <c r="L99" s="46">
        <f t="shared" si="2"/>
        <v>414910</v>
      </c>
      <c r="M99" s="180">
        <v>414910</v>
      </c>
      <c r="N99" s="65">
        <f t="shared" si="3"/>
        <v>0</v>
      </c>
    </row>
    <row r="100" spans="1:14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27770</v>
      </c>
      <c r="F100" s="47"/>
      <c r="G100" s="47"/>
      <c r="H100" s="47"/>
      <c r="I100" s="47"/>
      <c r="J100" s="48"/>
      <c r="K100" s="48"/>
      <c r="L100" s="48">
        <f t="shared" si="2"/>
        <v>27770</v>
      </c>
      <c r="M100" s="181">
        <v>27770</v>
      </c>
      <c r="N100" s="48">
        <f t="shared" si="3"/>
        <v>0</v>
      </c>
    </row>
    <row r="101" spans="1:14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/>
      <c r="G101" s="48"/>
      <c r="H101" s="48"/>
      <c r="I101" s="48"/>
      <c r="J101" s="48"/>
      <c r="K101" s="48"/>
      <c r="L101" s="45">
        <f t="shared" si="2"/>
        <v>270088</v>
      </c>
      <c r="M101" s="182">
        <v>270088</v>
      </c>
      <c r="N101" s="45">
        <f t="shared" si="3"/>
        <v>0</v>
      </c>
    </row>
    <row r="102" spans="1:14" x14ac:dyDescent="0.25">
      <c r="A102" s="365"/>
      <c r="B102" s="269" t="s">
        <v>24</v>
      </c>
      <c r="C102" s="91" t="s">
        <v>14</v>
      </c>
      <c r="D102" s="107">
        <v>0</v>
      </c>
      <c r="E102" s="81">
        <v>16050</v>
      </c>
      <c r="F102" s="81"/>
      <c r="G102" s="81"/>
      <c r="H102" s="81"/>
      <c r="I102" s="81"/>
      <c r="J102" s="81"/>
      <c r="K102" s="81"/>
      <c r="L102" s="45">
        <f t="shared" si="2"/>
        <v>16050</v>
      </c>
      <c r="M102" s="183">
        <v>14775</v>
      </c>
      <c r="N102" s="178">
        <f t="shared" si="3"/>
        <v>1275</v>
      </c>
    </row>
    <row r="103" spans="1:14" ht="15.75" thickBot="1" x14ac:dyDescent="0.3">
      <c r="A103" s="395"/>
      <c r="B103" s="270" t="s">
        <v>21</v>
      </c>
      <c r="C103" s="25" t="s">
        <v>14</v>
      </c>
      <c r="D103" s="101">
        <v>240000</v>
      </c>
      <c r="E103" s="46">
        <v>223950</v>
      </c>
      <c r="F103" s="46"/>
      <c r="G103" s="46"/>
      <c r="H103" s="46"/>
      <c r="I103" s="46"/>
      <c r="J103" s="46"/>
      <c r="K103" s="46"/>
      <c r="L103" s="46">
        <f t="shared" si="2"/>
        <v>223950</v>
      </c>
      <c r="M103" s="180">
        <v>187710</v>
      </c>
      <c r="N103" s="46">
        <f t="shared" si="3"/>
        <v>36240</v>
      </c>
    </row>
    <row r="104" spans="1:14" ht="34.5" customHeight="1" thickTop="1" x14ac:dyDescent="0.25">
      <c r="A104" s="483" t="s">
        <v>146</v>
      </c>
      <c r="B104" s="484"/>
      <c r="C104" s="485"/>
      <c r="D104" s="285">
        <f t="shared" ref="D104:N104" si="4">SUM(D5:D103)</f>
        <v>271483850</v>
      </c>
      <c r="E104" s="285">
        <f t="shared" si="4"/>
        <v>280908703</v>
      </c>
      <c r="F104" s="285">
        <f t="shared" si="4"/>
        <v>0</v>
      </c>
      <c r="G104" s="285">
        <f t="shared" si="4"/>
        <v>2034224</v>
      </c>
      <c r="H104" s="285">
        <f t="shared" si="4"/>
        <v>10778</v>
      </c>
      <c r="I104" s="285">
        <f t="shared" si="4"/>
        <v>-124484</v>
      </c>
      <c r="J104" s="285">
        <f t="shared" si="4"/>
        <v>0</v>
      </c>
      <c r="K104" s="285">
        <f t="shared" si="4"/>
        <v>0</v>
      </c>
      <c r="L104" s="285">
        <f t="shared" ref="L104" si="5">E104+F104+G104+H104+I104+K104</f>
        <v>282829221</v>
      </c>
      <c r="M104" s="286">
        <f>SUM(M5:M103)</f>
        <v>228804901</v>
      </c>
      <c r="N104" s="287">
        <f t="shared" si="4"/>
        <v>54024320</v>
      </c>
    </row>
    <row r="105" spans="1:14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2083795</v>
      </c>
      <c r="F105" s="45"/>
      <c r="G105" s="45"/>
      <c r="H105" s="45"/>
      <c r="I105" s="45"/>
      <c r="J105" s="45"/>
      <c r="K105" s="45"/>
      <c r="L105" s="45">
        <f t="shared" ref="L105:L106" si="6">E105+F105+G105+H105+I105+K105+J105</f>
        <v>2083795</v>
      </c>
      <c r="M105" s="95">
        <v>1098987</v>
      </c>
      <c r="N105" s="45">
        <f t="shared" si="3"/>
        <v>984808</v>
      </c>
    </row>
    <row r="106" spans="1:14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/>
      <c r="G106" s="45"/>
      <c r="H106" s="45"/>
      <c r="I106" s="45"/>
      <c r="J106" s="45"/>
      <c r="K106" s="45"/>
      <c r="L106" s="45">
        <f t="shared" si="6"/>
        <v>254755</v>
      </c>
      <c r="M106" s="95">
        <v>35540</v>
      </c>
      <c r="N106" s="45">
        <f t="shared" si="3"/>
        <v>219215</v>
      </c>
    </row>
    <row r="107" spans="1:14" x14ac:dyDescent="0.25">
      <c r="A107" s="397"/>
      <c r="B107" s="359"/>
      <c r="C107" s="18" t="s">
        <v>44</v>
      </c>
      <c r="D107" s="51">
        <f>SUM(D105:D106)</f>
        <v>2257020</v>
      </c>
      <c r="E107" s="51">
        <v>2338550</v>
      </c>
      <c r="F107" s="51">
        <f t="shared" ref="F107:N107" si="7">SUM(F105:F106)</f>
        <v>0</v>
      </c>
      <c r="G107" s="51">
        <f t="shared" si="7"/>
        <v>0</v>
      </c>
      <c r="H107" s="51">
        <f t="shared" si="7"/>
        <v>0</v>
      </c>
      <c r="I107" s="51">
        <f t="shared" si="7"/>
        <v>0</v>
      </c>
      <c r="J107" s="51">
        <f t="shared" si="7"/>
        <v>0</v>
      </c>
      <c r="K107" s="51">
        <f t="shared" si="7"/>
        <v>0</v>
      </c>
      <c r="L107" s="51">
        <f>SUM(L105:L106)</f>
        <v>2338550</v>
      </c>
      <c r="M107" s="185">
        <f t="shared" si="7"/>
        <v>1134527</v>
      </c>
      <c r="N107" s="51">
        <f t="shared" si="7"/>
        <v>1204023</v>
      </c>
    </row>
    <row r="108" spans="1:14" x14ac:dyDescent="0.25">
      <c r="A108" s="397"/>
      <c r="B108" s="359"/>
      <c r="C108" s="220" t="s">
        <v>45</v>
      </c>
      <c r="D108" s="215">
        <v>210655</v>
      </c>
      <c r="E108" s="215">
        <v>217789</v>
      </c>
      <c r="F108" s="215"/>
      <c r="G108" s="215"/>
      <c r="H108" s="215"/>
      <c r="I108" s="215"/>
      <c r="J108" s="215"/>
      <c r="K108" s="215"/>
      <c r="L108" s="216">
        <f t="shared" ref="L108" si="8">E108+F108+G108+H108+I108+K108</f>
        <v>217789</v>
      </c>
      <c r="M108" s="217">
        <v>114025</v>
      </c>
      <c r="N108" s="216">
        <f t="shared" si="3"/>
        <v>103764</v>
      </c>
    </row>
    <row r="109" spans="1:14" x14ac:dyDescent="0.25">
      <c r="A109" s="397"/>
      <c r="B109" s="359"/>
      <c r="C109" s="4" t="s">
        <v>46</v>
      </c>
      <c r="D109" s="100">
        <v>0</v>
      </c>
      <c r="E109" s="45">
        <v>3181</v>
      </c>
      <c r="F109" s="45"/>
      <c r="G109" s="45"/>
      <c r="H109" s="45"/>
      <c r="I109" s="45"/>
      <c r="J109" s="45"/>
      <c r="K109" s="45"/>
      <c r="L109" s="45">
        <f t="shared" ref="L109:L112" si="9">E109+F109+G109+H109+I109+K109+J109</f>
        <v>3181</v>
      </c>
      <c r="M109" s="95">
        <v>3181</v>
      </c>
      <c r="N109" s="94">
        <f t="shared" si="3"/>
        <v>0</v>
      </c>
    </row>
    <row r="110" spans="1:14" x14ac:dyDescent="0.25">
      <c r="A110" s="397"/>
      <c r="B110" s="359"/>
      <c r="C110" s="4" t="s">
        <v>56</v>
      </c>
      <c r="D110" s="100">
        <v>0</v>
      </c>
      <c r="E110" s="45">
        <v>428</v>
      </c>
      <c r="F110" s="45"/>
      <c r="G110" s="45"/>
      <c r="H110" s="45"/>
      <c r="I110" s="45"/>
      <c r="J110" s="45"/>
      <c r="K110" s="45"/>
      <c r="L110" s="45">
        <f t="shared" si="9"/>
        <v>428</v>
      </c>
      <c r="M110" s="95">
        <v>428</v>
      </c>
      <c r="N110" s="94">
        <f t="shared" si="3"/>
        <v>0</v>
      </c>
    </row>
    <row r="111" spans="1:14" x14ac:dyDescent="0.25">
      <c r="A111" s="397"/>
      <c r="B111" s="359"/>
      <c r="C111" s="4" t="s">
        <v>47</v>
      </c>
      <c r="D111" s="100">
        <v>0</v>
      </c>
      <c r="E111" s="45">
        <v>1900</v>
      </c>
      <c r="F111" s="45">
        <v>1900</v>
      </c>
      <c r="G111" s="45"/>
      <c r="H111" s="45"/>
      <c r="I111" s="45"/>
      <c r="J111" s="45"/>
      <c r="K111" s="45"/>
      <c r="L111" s="45">
        <f t="shared" si="9"/>
        <v>3800</v>
      </c>
      <c r="M111" s="95">
        <v>3800</v>
      </c>
      <c r="N111" s="94">
        <f t="shared" si="3"/>
        <v>0</v>
      </c>
    </row>
    <row r="112" spans="1:14" x14ac:dyDescent="0.25">
      <c r="A112" s="397"/>
      <c r="B112" s="359"/>
      <c r="C112" s="4" t="s">
        <v>48</v>
      </c>
      <c r="D112" s="100">
        <v>0</v>
      </c>
      <c r="E112" s="45">
        <v>975</v>
      </c>
      <c r="F112" s="45"/>
      <c r="G112" s="45"/>
      <c r="H112" s="45"/>
      <c r="I112" s="45"/>
      <c r="J112" s="45"/>
      <c r="K112" s="45"/>
      <c r="L112" s="45">
        <f t="shared" si="9"/>
        <v>975</v>
      </c>
      <c r="M112" s="95">
        <v>975</v>
      </c>
      <c r="N112" s="94">
        <f t="shared" si="3"/>
        <v>0</v>
      </c>
    </row>
    <row r="113" spans="1:14" x14ac:dyDescent="0.25">
      <c r="A113" s="397"/>
      <c r="B113" s="359"/>
      <c r="C113" s="18" t="s">
        <v>49</v>
      </c>
      <c r="D113" s="51">
        <f t="shared" ref="D113:N113" si="10">SUM(D109:D112)</f>
        <v>0</v>
      </c>
      <c r="E113" s="51">
        <v>6484</v>
      </c>
      <c r="F113" s="51">
        <f t="shared" si="10"/>
        <v>1900</v>
      </c>
      <c r="G113" s="51">
        <f t="shared" si="10"/>
        <v>0</v>
      </c>
      <c r="H113" s="51">
        <f t="shared" si="10"/>
        <v>0</v>
      </c>
      <c r="I113" s="51">
        <f t="shared" si="10"/>
        <v>0</v>
      </c>
      <c r="J113" s="51">
        <f t="shared" si="10"/>
        <v>0</v>
      </c>
      <c r="K113" s="51">
        <f t="shared" si="10"/>
        <v>0</v>
      </c>
      <c r="L113" s="51">
        <f t="shared" si="10"/>
        <v>8384</v>
      </c>
      <c r="M113" s="185">
        <f t="shared" si="10"/>
        <v>8384</v>
      </c>
      <c r="N113" s="96">
        <f t="shared" si="10"/>
        <v>0</v>
      </c>
    </row>
    <row r="114" spans="1:14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64"/>
      <c r="G114" s="45"/>
      <c r="H114" s="45"/>
      <c r="I114" s="45"/>
      <c r="J114" s="45"/>
      <c r="K114" s="45"/>
      <c r="L114" s="45">
        <f t="shared" ref="L114:L120" si="11">E114+F114+G114+H114+I114+K114+J114</f>
        <v>5152927</v>
      </c>
      <c r="M114" s="95">
        <v>3987416</v>
      </c>
      <c r="N114" s="45">
        <f t="shared" si="3"/>
        <v>1165511</v>
      </c>
    </row>
    <row r="115" spans="1:14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/>
      <c r="G115" s="45"/>
      <c r="H115" s="45"/>
      <c r="I115" s="45"/>
      <c r="J115" s="45"/>
      <c r="K115" s="45"/>
      <c r="L115" s="45">
        <f t="shared" si="11"/>
        <v>200000</v>
      </c>
      <c r="M115" s="95">
        <v>150000</v>
      </c>
      <c r="N115" s="45">
        <f t="shared" si="3"/>
        <v>50000</v>
      </c>
    </row>
    <row r="116" spans="1:14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/>
      <c r="G116" s="45"/>
      <c r="H116" s="45"/>
      <c r="I116" s="45"/>
      <c r="J116" s="45"/>
      <c r="K116" s="45"/>
      <c r="L116" s="45">
        <f t="shared" si="11"/>
        <v>10000</v>
      </c>
      <c r="M116" s="95">
        <v>10000</v>
      </c>
      <c r="N116" s="45">
        <f t="shared" si="3"/>
        <v>0</v>
      </c>
    </row>
    <row r="117" spans="1:14" x14ac:dyDescent="0.25">
      <c r="A117" s="397"/>
      <c r="B117" s="359"/>
      <c r="C117" s="4" t="s">
        <v>52</v>
      </c>
      <c r="D117" s="100">
        <v>0</v>
      </c>
      <c r="E117" s="45">
        <v>0</v>
      </c>
      <c r="F117" s="45"/>
      <c r="G117" s="45"/>
      <c r="H117" s="45"/>
      <c r="I117" s="45"/>
      <c r="J117" s="45"/>
      <c r="K117" s="45"/>
      <c r="L117" s="45">
        <f t="shared" si="11"/>
        <v>0</v>
      </c>
      <c r="M117" s="95">
        <v>0</v>
      </c>
      <c r="N117" s="45">
        <f t="shared" si="3"/>
        <v>0</v>
      </c>
    </row>
    <row r="118" spans="1:14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/>
      <c r="G118" s="45"/>
      <c r="H118" s="45"/>
      <c r="I118" s="45"/>
      <c r="J118" s="45"/>
      <c r="K118" s="45"/>
      <c r="L118" s="45">
        <f t="shared" si="11"/>
        <v>24000</v>
      </c>
      <c r="M118" s="95">
        <v>6000</v>
      </c>
      <c r="N118" s="45">
        <f t="shared" si="3"/>
        <v>18000</v>
      </c>
    </row>
    <row r="119" spans="1:14" x14ac:dyDescent="0.25">
      <c r="A119" s="397"/>
      <c r="B119" s="359"/>
      <c r="C119" s="4" t="s">
        <v>54</v>
      </c>
      <c r="D119" s="100">
        <v>0</v>
      </c>
      <c r="E119" s="45">
        <v>0</v>
      </c>
      <c r="F119" s="45"/>
      <c r="G119" s="45"/>
      <c r="H119" s="45"/>
      <c r="I119" s="45"/>
      <c r="J119" s="45"/>
      <c r="K119" s="45"/>
      <c r="L119" s="45">
        <f t="shared" si="11"/>
        <v>0</v>
      </c>
      <c r="M119" s="95">
        <v>0</v>
      </c>
      <c r="N119" s="45">
        <f t="shared" si="3"/>
        <v>0</v>
      </c>
    </row>
    <row r="120" spans="1:14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/>
      <c r="G120" s="45"/>
      <c r="H120" s="45"/>
      <c r="I120" s="45"/>
      <c r="J120" s="45"/>
      <c r="K120" s="45"/>
      <c r="L120" s="45">
        <f t="shared" si="11"/>
        <v>30000</v>
      </c>
      <c r="M120" s="95">
        <v>0</v>
      </c>
      <c r="N120" s="45">
        <f t="shared" si="3"/>
        <v>30000</v>
      </c>
    </row>
    <row r="121" spans="1:14" x14ac:dyDescent="0.25">
      <c r="A121" s="397"/>
      <c r="B121" s="359"/>
      <c r="C121" s="18" t="s">
        <v>44</v>
      </c>
      <c r="D121" s="51">
        <f t="shared" ref="D121:N121" si="12">SUM(D114:D120)</f>
        <v>5416927</v>
      </c>
      <c r="E121" s="51">
        <v>5416927</v>
      </c>
      <c r="F121" s="51">
        <f t="shared" si="12"/>
        <v>0</v>
      </c>
      <c r="G121" s="51">
        <f t="shared" si="12"/>
        <v>0</v>
      </c>
      <c r="H121" s="51">
        <f t="shared" si="12"/>
        <v>0</v>
      </c>
      <c r="I121" s="51">
        <f t="shared" si="12"/>
        <v>0</v>
      </c>
      <c r="J121" s="51">
        <f t="shared" si="12"/>
        <v>0</v>
      </c>
      <c r="K121" s="51">
        <f t="shared" si="12"/>
        <v>0</v>
      </c>
      <c r="L121" s="51">
        <f t="shared" si="12"/>
        <v>5416927</v>
      </c>
      <c r="M121" s="185">
        <f t="shared" si="12"/>
        <v>4153416</v>
      </c>
      <c r="N121" s="83">
        <f t="shared" si="12"/>
        <v>1263511</v>
      </c>
    </row>
    <row r="122" spans="1:14" x14ac:dyDescent="0.25">
      <c r="A122" s="397"/>
      <c r="B122" s="359"/>
      <c r="C122" s="220" t="s">
        <v>45</v>
      </c>
      <c r="D122" s="215">
        <v>1054431</v>
      </c>
      <c r="E122" s="215">
        <v>1054431</v>
      </c>
      <c r="F122" s="215"/>
      <c r="G122" s="215"/>
      <c r="H122" s="215"/>
      <c r="I122" s="215"/>
      <c r="J122" s="215"/>
      <c r="K122" s="215"/>
      <c r="L122" s="216">
        <f>E122+F122+G122+H122+I122+K122</f>
        <v>1054431</v>
      </c>
      <c r="M122" s="217">
        <v>850644</v>
      </c>
      <c r="N122" s="216">
        <f t="shared" si="3"/>
        <v>203787</v>
      </c>
    </row>
    <row r="123" spans="1:14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/>
      <c r="G123" s="45"/>
      <c r="H123" s="45"/>
      <c r="I123" s="45"/>
      <c r="J123" s="45"/>
      <c r="K123" s="45"/>
      <c r="L123" s="45">
        <f t="shared" ref="L123:L133" si="13">E123+F123+G123+H123+I123+K123+J123</f>
        <v>86819</v>
      </c>
      <c r="M123" s="95">
        <v>21950</v>
      </c>
      <c r="N123" s="45">
        <f t="shared" si="3"/>
        <v>64869</v>
      </c>
    </row>
    <row r="124" spans="1:14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/>
      <c r="G124" s="45"/>
      <c r="H124" s="45"/>
      <c r="I124" s="45"/>
      <c r="J124" s="45"/>
      <c r="K124" s="45"/>
      <c r="L124" s="45">
        <f t="shared" si="13"/>
        <v>228358</v>
      </c>
      <c r="M124" s="95">
        <v>118675</v>
      </c>
      <c r="N124" s="45">
        <f t="shared" si="3"/>
        <v>109683</v>
      </c>
    </row>
    <row r="125" spans="1:14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/>
      <c r="G125" s="45"/>
      <c r="H125" s="45"/>
      <c r="I125" s="45"/>
      <c r="J125" s="45"/>
      <c r="K125" s="45"/>
      <c r="L125" s="45">
        <f t="shared" si="13"/>
        <v>72648</v>
      </c>
      <c r="M125" s="95">
        <v>60252</v>
      </c>
      <c r="N125" s="45">
        <f t="shared" si="3"/>
        <v>12396</v>
      </c>
    </row>
    <row r="126" spans="1:14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/>
      <c r="G126" s="45"/>
      <c r="H126" s="45"/>
      <c r="I126" s="45"/>
      <c r="J126" s="45"/>
      <c r="K126" s="45"/>
      <c r="L126" s="45">
        <f t="shared" si="13"/>
        <v>61188</v>
      </c>
      <c r="M126" s="95">
        <v>47834</v>
      </c>
      <c r="N126" s="45">
        <f t="shared" si="3"/>
        <v>13354</v>
      </c>
    </row>
    <row r="127" spans="1:14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/>
      <c r="G127" s="45"/>
      <c r="H127" s="45"/>
      <c r="I127" s="45"/>
      <c r="J127" s="45"/>
      <c r="K127" s="45"/>
      <c r="L127" s="45">
        <f t="shared" si="13"/>
        <v>819301</v>
      </c>
      <c r="M127" s="95">
        <v>599710</v>
      </c>
      <c r="N127" s="45">
        <f t="shared" si="3"/>
        <v>219591</v>
      </c>
    </row>
    <row r="128" spans="1:14" x14ac:dyDescent="0.25">
      <c r="A128" s="397"/>
      <c r="B128" s="359"/>
      <c r="C128" s="4" t="s">
        <v>60</v>
      </c>
      <c r="D128" s="100">
        <v>24000</v>
      </c>
      <c r="E128" s="45">
        <v>35293</v>
      </c>
      <c r="F128" s="45"/>
      <c r="G128" s="45"/>
      <c r="H128" s="45"/>
      <c r="I128" s="45"/>
      <c r="J128" s="45"/>
      <c r="K128" s="45"/>
      <c r="L128" s="45">
        <f t="shared" si="13"/>
        <v>35293</v>
      </c>
      <c r="M128" s="95">
        <v>35293</v>
      </c>
      <c r="N128" s="64">
        <f t="shared" si="3"/>
        <v>0</v>
      </c>
    </row>
    <row r="129" spans="1:15" x14ac:dyDescent="0.25">
      <c r="A129" s="397"/>
      <c r="B129" s="359"/>
      <c r="C129" s="4" t="s">
        <v>47</v>
      </c>
      <c r="D129" s="100">
        <v>30200</v>
      </c>
      <c r="E129" s="45">
        <v>28300</v>
      </c>
      <c r="F129" s="45">
        <v>-1900</v>
      </c>
      <c r="G129" s="45"/>
      <c r="H129" s="45"/>
      <c r="I129" s="45"/>
      <c r="J129" s="45"/>
      <c r="K129" s="45"/>
      <c r="L129" s="45">
        <f t="shared" si="13"/>
        <v>26400</v>
      </c>
      <c r="M129" s="95">
        <v>10050</v>
      </c>
      <c r="N129" s="45">
        <f t="shared" si="3"/>
        <v>16350</v>
      </c>
    </row>
    <row r="130" spans="1:15" x14ac:dyDescent="0.25">
      <c r="A130" s="397"/>
      <c r="B130" s="359"/>
      <c r="C130" s="4" t="s">
        <v>61</v>
      </c>
      <c r="D130" s="100">
        <v>43740</v>
      </c>
      <c r="E130" s="45">
        <v>49403</v>
      </c>
      <c r="F130" s="45"/>
      <c r="G130" s="45"/>
      <c r="H130" s="45"/>
      <c r="I130" s="45"/>
      <c r="J130" s="45"/>
      <c r="K130" s="45"/>
      <c r="L130" s="45">
        <f t="shared" si="13"/>
        <v>49403</v>
      </c>
      <c r="M130" s="95">
        <v>15444</v>
      </c>
      <c r="N130" s="45">
        <f t="shared" si="3"/>
        <v>33959</v>
      </c>
    </row>
    <row r="131" spans="1:15" x14ac:dyDescent="0.25">
      <c r="A131" s="397"/>
      <c r="B131" s="359"/>
      <c r="C131" s="4" t="s">
        <v>62</v>
      </c>
      <c r="D131" s="100">
        <v>60000</v>
      </c>
      <c r="E131" s="45">
        <v>54337</v>
      </c>
      <c r="F131" s="45"/>
      <c r="G131" s="45"/>
      <c r="H131" s="45"/>
      <c r="I131" s="45"/>
      <c r="J131" s="45"/>
      <c r="K131" s="45"/>
      <c r="L131" s="45">
        <f t="shared" si="13"/>
        <v>54337</v>
      </c>
      <c r="M131" s="95">
        <v>30100</v>
      </c>
      <c r="N131" s="45">
        <f t="shared" si="3"/>
        <v>24237</v>
      </c>
    </row>
    <row r="132" spans="1:15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/>
      <c r="G132" s="45"/>
      <c r="H132" s="45"/>
      <c r="I132" s="45"/>
      <c r="J132" s="45"/>
      <c r="K132" s="45"/>
      <c r="L132" s="45">
        <f t="shared" si="13"/>
        <v>204060</v>
      </c>
      <c r="M132" s="95">
        <v>157199</v>
      </c>
      <c r="N132" s="45">
        <f t="shared" si="3"/>
        <v>46861</v>
      </c>
    </row>
    <row r="133" spans="1:15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/>
      <c r="G133" s="45"/>
      <c r="H133" s="45"/>
      <c r="I133" s="45"/>
      <c r="J133" s="45"/>
      <c r="K133" s="45"/>
      <c r="L133" s="45">
        <f t="shared" si="13"/>
        <v>1000</v>
      </c>
      <c r="M133" s="95">
        <v>0</v>
      </c>
      <c r="N133" s="45">
        <f t="shared" si="3"/>
        <v>1000</v>
      </c>
    </row>
    <row r="134" spans="1:15" x14ac:dyDescent="0.25">
      <c r="A134" s="397"/>
      <c r="B134" s="359"/>
      <c r="C134" s="18" t="s">
        <v>49</v>
      </c>
      <c r="D134" s="51">
        <f t="shared" ref="D134:N134" si="14">SUM(D123:D133)</f>
        <v>1635354</v>
      </c>
      <c r="E134" s="51">
        <v>1640707</v>
      </c>
      <c r="F134" s="51">
        <f t="shared" si="14"/>
        <v>-1900</v>
      </c>
      <c r="G134" s="51">
        <f t="shared" si="14"/>
        <v>0</v>
      </c>
      <c r="H134" s="51">
        <f t="shared" si="14"/>
        <v>0</v>
      </c>
      <c r="I134" s="51">
        <f t="shared" si="14"/>
        <v>0</v>
      </c>
      <c r="J134" s="51">
        <f t="shared" si="14"/>
        <v>0</v>
      </c>
      <c r="K134" s="51">
        <f t="shared" si="14"/>
        <v>0</v>
      </c>
      <c r="L134" s="51">
        <f t="shared" si="14"/>
        <v>1638807</v>
      </c>
      <c r="M134" s="185">
        <f t="shared" si="14"/>
        <v>1096507</v>
      </c>
      <c r="N134" s="83">
        <f t="shared" si="14"/>
        <v>542300</v>
      </c>
    </row>
    <row r="135" spans="1:15" x14ac:dyDescent="0.25">
      <c r="A135" s="397"/>
      <c r="B135" s="359" t="s">
        <v>15</v>
      </c>
      <c r="C135" s="4" t="s">
        <v>43</v>
      </c>
      <c r="D135" s="100">
        <v>4276299</v>
      </c>
      <c r="E135" s="45">
        <v>3926299</v>
      </c>
      <c r="F135" s="64"/>
      <c r="G135" s="45"/>
      <c r="H135" s="45"/>
      <c r="I135" s="45"/>
      <c r="J135" s="45"/>
      <c r="K135" s="45"/>
      <c r="L135" s="45">
        <f t="shared" ref="L135:L140" si="15">E135+F135+G135+H135+I135+K135+J135</f>
        <v>3926299</v>
      </c>
      <c r="M135" s="95">
        <v>3703208</v>
      </c>
      <c r="N135" s="64">
        <f t="shared" si="3"/>
        <v>223091</v>
      </c>
    </row>
    <row r="136" spans="1:15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>
        <v>50000</v>
      </c>
      <c r="G136" s="45"/>
      <c r="H136" s="45"/>
      <c r="I136" s="45"/>
      <c r="J136" s="45"/>
      <c r="K136" s="45"/>
      <c r="L136" s="45">
        <f t="shared" si="15"/>
        <v>225000</v>
      </c>
      <c r="M136" s="95">
        <v>225000</v>
      </c>
      <c r="N136" s="64">
        <f t="shared" si="3"/>
        <v>0</v>
      </c>
    </row>
    <row r="137" spans="1:15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/>
      <c r="G137" s="45"/>
      <c r="H137" s="45"/>
      <c r="I137" s="45"/>
      <c r="J137" s="45"/>
      <c r="K137" s="45"/>
      <c r="L137" s="45">
        <f t="shared" si="15"/>
        <v>10000</v>
      </c>
      <c r="M137" s="95">
        <v>10000</v>
      </c>
      <c r="N137" s="45">
        <f t="shared" si="3"/>
        <v>0</v>
      </c>
    </row>
    <row r="138" spans="1:15" x14ac:dyDescent="0.25">
      <c r="A138" s="397"/>
      <c r="B138" s="359"/>
      <c r="C138" s="4" t="s">
        <v>52</v>
      </c>
      <c r="D138" s="100">
        <v>0</v>
      </c>
      <c r="E138" s="45">
        <v>0</v>
      </c>
      <c r="F138" s="45"/>
      <c r="G138" s="45"/>
      <c r="H138" s="45"/>
      <c r="I138" s="45"/>
      <c r="J138" s="45"/>
      <c r="K138" s="45"/>
      <c r="L138" s="45">
        <f t="shared" si="15"/>
        <v>0</v>
      </c>
      <c r="M138" s="95">
        <v>0</v>
      </c>
      <c r="N138" s="45">
        <f t="shared" si="3"/>
        <v>0</v>
      </c>
    </row>
    <row r="139" spans="1:15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/>
      <c r="G139" s="45"/>
      <c r="H139" s="45"/>
      <c r="I139" s="45"/>
      <c r="J139" s="45"/>
      <c r="K139" s="45"/>
      <c r="L139" s="45">
        <f t="shared" si="15"/>
        <v>24000</v>
      </c>
      <c r="M139" s="95">
        <v>18000</v>
      </c>
      <c r="N139" s="45">
        <f t="shared" si="3"/>
        <v>6000</v>
      </c>
    </row>
    <row r="140" spans="1:15" s="277" customFormat="1" x14ac:dyDescent="0.25">
      <c r="A140" s="397"/>
      <c r="B140" s="359"/>
      <c r="C140" s="278" t="s">
        <v>54</v>
      </c>
      <c r="D140" s="273">
        <v>0</v>
      </c>
      <c r="E140" s="274">
        <v>329956</v>
      </c>
      <c r="F140" s="275"/>
      <c r="G140" s="274"/>
      <c r="H140" s="274"/>
      <c r="I140" s="274"/>
      <c r="J140" s="274"/>
      <c r="K140" s="274"/>
      <c r="L140" s="274">
        <f t="shared" si="15"/>
        <v>329956</v>
      </c>
      <c r="M140" s="274">
        <v>220736</v>
      </c>
      <c r="N140" s="275">
        <f t="shared" si="3"/>
        <v>109220</v>
      </c>
      <c r="O140" s="276"/>
    </row>
    <row r="141" spans="1:15" x14ac:dyDescent="0.25">
      <c r="A141" s="397"/>
      <c r="B141" s="359"/>
      <c r="C141" s="18" t="s">
        <v>44</v>
      </c>
      <c r="D141" s="51">
        <f>SUM(D135:D140)</f>
        <v>4485299</v>
      </c>
      <c r="E141" s="51">
        <v>4465255</v>
      </c>
      <c r="F141" s="51">
        <f t="shared" ref="F141:K141" si="16">SUM(F135:F140)</f>
        <v>50000</v>
      </c>
      <c r="G141" s="51">
        <f t="shared" si="16"/>
        <v>0</v>
      </c>
      <c r="H141" s="51">
        <f t="shared" si="16"/>
        <v>0</v>
      </c>
      <c r="I141" s="51">
        <f t="shared" si="16"/>
        <v>0</v>
      </c>
      <c r="J141" s="51">
        <f t="shared" si="16"/>
        <v>0</v>
      </c>
      <c r="K141" s="51">
        <f t="shared" si="16"/>
        <v>0</v>
      </c>
      <c r="L141" s="51">
        <f>SUM(L135:L140)</f>
        <v>4515255</v>
      </c>
      <c r="M141" s="185">
        <f>SUM(M135:M140)</f>
        <v>4176944</v>
      </c>
      <c r="N141" s="83">
        <f>SUM(N135:N140)</f>
        <v>338311</v>
      </c>
    </row>
    <row r="142" spans="1:15" x14ac:dyDescent="0.25">
      <c r="A142" s="397"/>
      <c r="B142" s="359"/>
      <c r="C142" s="220" t="s">
        <v>45</v>
      </c>
      <c r="D142" s="215">
        <v>864154</v>
      </c>
      <c r="E142" s="215">
        <v>864154</v>
      </c>
      <c r="F142" s="215"/>
      <c r="G142" s="215"/>
      <c r="H142" s="215"/>
      <c r="I142" s="215"/>
      <c r="J142" s="215"/>
      <c r="K142" s="215"/>
      <c r="L142" s="216">
        <f>E142+F142+G142+H142+I142+K142</f>
        <v>864154</v>
      </c>
      <c r="M142" s="217">
        <v>724682</v>
      </c>
      <c r="N142" s="216">
        <f t="shared" si="3"/>
        <v>139472</v>
      </c>
    </row>
    <row r="143" spans="1:15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/>
      <c r="G143" s="45"/>
      <c r="H143" s="45"/>
      <c r="I143" s="45"/>
      <c r="J143" s="45"/>
      <c r="K143" s="45"/>
      <c r="L143" s="45">
        <f t="shared" ref="L143:L155" si="17">E143+F143+G143+H143+I143+K143+J143</f>
        <v>40000</v>
      </c>
      <c r="M143" s="95">
        <v>0</v>
      </c>
      <c r="N143" s="45">
        <f t="shared" ref="N143:N155" si="18">L143-M143</f>
        <v>40000</v>
      </c>
    </row>
    <row r="144" spans="1:15" s="277" customFormat="1" x14ac:dyDescent="0.25">
      <c r="A144" s="397"/>
      <c r="B144" s="359"/>
      <c r="C144" s="272" t="s">
        <v>56</v>
      </c>
      <c r="D144" s="273">
        <v>300000</v>
      </c>
      <c r="E144" s="274">
        <v>275000</v>
      </c>
      <c r="F144" s="275">
        <f>-149423-4701</f>
        <v>-154124</v>
      </c>
      <c r="G144" s="274"/>
      <c r="H144" s="274"/>
      <c r="I144" s="274"/>
      <c r="J144" s="274"/>
      <c r="K144" s="274"/>
      <c r="L144" s="274">
        <f t="shared" si="17"/>
        <v>120876</v>
      </c>
      <c r="M144" s="274">
        <v>69075</v>
      </c>
      <c r="N144" s="274">
        <f t="shared" si="18"/>
        <v>51801</v>
      </c>
      <c r="O144" s="276"/>
    </row>
    <row r="145" spans="1:14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/>
      <c r="G145" s="45"/>
      <c r="H145" s="45"/>
      <c r="I145" s="45"/>
      <c r="J145" s="45"/>
      <c r="K145" s="45"/>
      <c r="L145" s="45">
        <f t="shared" si="17"/>
        <v>48432</v>
      </c>
      <c r="M145" s="95">
        <v>40648</v>
      </c>
      <c r="N145" s="45">
        <f t="shared" si="18"/>
        <v>7784</v>
      </c>
    </row>
    <row r="146" spans="1:14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/>
      <c r="G146" s="45"/>
      <c r="H146" s="45"/>
      <c r="I146" s="45"/>
      <c r="J146" s="45"/>
      <c r="K146" s="45"/>
      <c r="L146" s="45">
        <f t="shared" si="17"/>
        <v>39698</v>
      </c>
      <c r="M146" s="95">
        <v>31372</v>
      </c>
      <c r="N146" s="45">
        <f t="shared" si="18"/>
        <v>8326</v>
      </c>
    </row>
    <row r="147" spans="1:14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/>
      <c r="G147" s="45"/>
      <c r="H147" s="45"/>
      <c r="I147" s="45"/>
      <c r="J147" s="45"/>
      <c r="K147" s="45"/>
      <c r="L147" s="45">
        <f t="shared" si="17"/>
        <v>546201</v>
      </c>
      <c r="M147" s="95">
        <v>328630</v>
      </c>
      <c r="N147" s="45">
        <f t="shared" si="18"/>
        <v>217571</v>
      </c>
    </row>
    <row r="148" spans="1:14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/>
      <c r="G148" s="45"/>
      <c r="H148" s="45"/>
      <c r="I148" s="45"/>
      <c r="J148" s="45"/>
      <c r="K148" s="45"/>
      <c r="L148" s="45">
        <f t="shared" si="17"/>
        <v>1147070</v>
      </c>
      <c r="M148" s="95">
        <v>726173</v>
      </c>
      <c r="N148" s="45">
        <f t="shared" si="18"/>
        <v>420897</v>
      </c>
    </row>
    <row r="149" spans="1:14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/>
      <c r="G149" s="45"/>
      <c r="H149" s="45"/>
      <c r="I149" s="45"/>
      <c r="J149" s="45"/>
      <c r="K149" s="45"/>
      <c r="L149" s="45">
        <f t="shared" si="17"/>
        <v>891960</v>
      </c>
      <c r="M149" s="95">
        <v>743300</v>
      </c>
      <c r="N149" s="45">
        <f t="shared" si="18"/>
        <v>148660</v>
      </c>
    </row>
    <row r="150" spans="1:14" x14ac:dyDescent="0.25">
      <c r="A150" s="397"/>
      <c r="B150" s="359"/>
      <c r="C150" s="4" t="s">
        <v>60</v>
      </c>
      <c r="D150" s="100">
        <v>176000</v>
      </c>
      <c r="E150" s="45">
        <v>164707</v>
      </c>
      <c r="F150" s="45"/>
      <c r="G150" s="45"/>
      <c r="H150" s="45"/>
      <c r="I150" s="45"/>
      <c r="J150" s="45"/>
      <c r="K150" s="45"/>
      <c r="L150" s="45">
        <f t="shared" si="17"/>
        <v>164707</v>
      </c>
      <c r="M150" s="95">
        <v>17322</v>
      </c>
      <c r="N150" s="45">
        <f t="shared" si="18"/>
        <v>147385</v>
      </c>
    </row>
    <row r="151" spans="1:14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>
        <v>200</v>
      </c>
      <c r="G151" s="45"/>
      <c r="H151" s="45"/>
      <c r="I151" s="45"/>
      <c r="J151" s="45"/>
      <c r="K151" s="45"/>
      <c r="L151" s="45">
        <f t="shared" si="17"/>
        <v>12200</v>
      </c>
      <c r="M151" s="95">
        <v>12200</v>
      </c>
      <c r="N151" s="64">
        <f t="shared" si="18"/>
        <v>0</v>
      </c>
    </row>
    <row r="152" spans="1:14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/>
      <c r="G152" s="45"/>
      <c r="H152" s="45"/>
      <c r="I152" s="45"/>
      <c r="J152" s="45"/>
      <c r="K152" s="45"/>
      <c r="L152" s="45">
        <f t="shared" si="17"/>
        <v>29160</v>
      </c>
      <c r="M152" s="95">
        <v>16757</v>
      </c>
      <c r="N152" s="45">
        <f t="shared" si="18"/>
        <v>12403</v>
      </c>
    </row>
    <row r="153" spans="1:14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/>
      <c r="G153" s="45"/>
      <c r="H153" s="45"/>
      <c r="I153" s="45"/>
      <c r="J153" s="45"/>
      <c r="K153" s="45"/>
      <c r="L153" s="45">
        <f t="shared" si="17"/>
        <v>40000</v>
      </c>
      <c r="M153" s="95">
        <v>0</v>
      </c>
      <c r="N153" s="45">
        <f t="shared" si="18"/>
        <v>40000</v>
      </c>
    </row>
    <row r="154" spans="1:14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/>
      <c r="G154" s="45"/>
      <c r="H154" s="45"/>
      <c r="I154" s="45"/>
      <c r="J154" s="45"/>
      <c r="K154" s="45"/>
      <c r="L154" s="45">
        <f t="shared" si="17"/>
        <v>768218</v>
      </c>
      <c r="M154" s="95">
        <v>492458</v>
      </c>
      <c r="N154" s="45">
        <f t="shared" si="18"/>
        <v>275760</v>
      </c>
    </row>
    <row r="155" spans="1:14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/>
      <c r="G155" s="45"/>
      <c r="H155" s="45"/>
      <c r="I155" s="45"/>
      <c r="J155" s="45"/>
      <c r="K155" s="45"/>
      <c r="L155" s="45">
        <f t="shared" si="17"/>
        <v>90000</v>
      </c>
      <c r="M155" s="95">
        <v>6520</v>
      </c>
      <c r="N155" s="45">
        <f t="shared" si="18"/>
        <v>83480</v>
      </c>
    </row>
    <row r="156" spans="1:14" x14ac:dyDescent="0.25">
      <c r="A156" s="397"/>
      <c r="B156" s="359"/>
      <c r="C156" s="18" t="s">
        <v>49</v>
      </c>
      <c r="D156" s="51">
        <f t="shared" ref="D156:N156" si="19">SUM(D143:D155)</f>
        <v>4128739</v>
      </c>
      <c r="E156" s="51">
        <v>4092446</v>
      </c>
      <c r="F156" s="51">
        <f t="shared" si="19"/>
        <v>-153924</v>
      </c>
      <c r="G156" s="51">
        <f t="shared" si="19"/>
        <v>0</v>
      </c>
      <c r="H156" s="51">
        <f t="shared" si="19"/>
        <v>0</v>
      </c>
      <c r="I156" s="51">
        <f t="shared" si="19"/>
        <v>0</v>
      </c>
      <c r="J156" s="51">
        <f t="shared" si="19"/>
        <v>0</v>
      </c>
      <c r="K156" s="51">
        <f t="shared" si="19"/>
        <v>0</v>
      </c>
      <c r="L156" s="51">
        <f t="shared" si="19"/>
        <v>3938522</v>
      </c>
      <c r="M156" s="185">
        <f t="shared" si="19"/>
        <v>2484455</v>
      </c>
      <c r="N156" s="83">
        <f t="shared" si="19"/>
        <v>1454067</v>
      </c>
    </row>
    <row r="157" spans="1:14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/>
      <c r="G157" s="45"/>
      <c r="H157" s="45"/>
      <c r="I157" s="45"/>
      <c r="J157" s="45"/>
      <c r="K157" s="45"/>
      <c r="L157" s="45">
        <f t="shared" ref="L157:L162" si="20">E157+F157+G157+H157+I157+K157+J157</f>
        <v>19437613</v>
      </c>
      <c r="M157" s="95">
        <v>13721486</v>
      </c>
      <c r="N157" s="45">
        <f t="shared" ref="N157:N162" si="21">L157-M157</f>
        <v>5716127</v>
      </c>
    </row>
    <row r="158" spans="1:14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/>
      <c r="G158" s="45"/>
      <c r="H158" s="45"/>
      <c r="I158" s="45"/>
      <c r="J158" s="45"/>
      <c r="K158" s="45"/>
      <c r="L158" s="45">
        <f t="shared" si="20"/>
        <v>600000</v>
      </c>
      <c r="M158" s="95">
        <v>523702</v>
      </c>
      <c r="N158" s="45">
        <f t="shared" si="21"/>
        <v>76298</v>
      </c>
    </row>
    <row r="159" spans="1:14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/>
      <c r="G159" s="45"/>
      <c r="H159" s="45"/>
      <c r="I159" s="45"/>
      <c r="J159" s="45"/>
      <c r="K159" s="45"/>
      <c r="L159" s="45">
        <f t="shared" si="20"/>
        <v>30000</v>
      </c>
      <c r="M159" s="95">
        <v>25000</v>
      </c>
      <c r="N159" s="45">
        <f t="shared" si="21"/>
        <v>5000</v>
      </c>
    </row>
    <row r="160" spans="1:14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/>
      <c r="G160" s="45"/>
      <c r="H160" s="45"/>
      <c r="I160" s="45"/>
      <c r="J160" s="45"/>
      <c r="K160" s="45"/>
      <c r="L160" s="45">
        <f t="shared" si="20"/>
        <v>200000</v>
      </c>
      <c r="M160" s="95">
        <v>13610</v>
      </c>
      <c r="N160" s="45">
        <f t="shared" si="21"/>
        <v>186390</v>
      </c>
    </row>
    <row r="161" spans="1:15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/>
      <c r="G161" s="45"/>
      <c r="H161" s="45"/>
      <c r="I161" s="45"/>
      <c r="J161" s="45"/>
      <c r="K161" s="45"/>
      <c r="L161" s="45">
        <f t="shared" si="20"/>
        <v>72000</v>
      </c>
      <c r="M161" s="95">
        <v>33000</v>
      </c>
      <c r="N161" s="45">
        <f t="shared" si="21"/>
        <v>39000</v>
      </c>
    </row>
    <row r="162" spans="1:15" s="277" customFormat="1" x14ac:dyDescent="0.25">
      <c r="A162" s="397"/>
      <c r="B162" s="359"/>
      <c r="C162" s="272" t="s">
        <v>54</v>
      </c>
      <c r="D162" s="273">
        <v>120000</v>
      </c>
      <c r="E162" s="274">
        <v>140044</v>
      </c>
      <c r="F162" s="275">
        <v>26896</v>
      </c>
      <c r="G162" s="274"/>
      <c r="H162" s="274"/>
      <c r="I162" s="274"/>
      <c r="J162" s="274"/>
      <c r="K162" s="274"/>
      <c r="L162" s="274">
        <f t="shared" si="20"/>
        <v>166940</v>
      </c>
      <c r="M162" s="274">
        <v>166940</v>
      </c>
      <c r="N162" s="275">
        <f t="shared" si="21"/>
        <v>0</v>
      </c>
      <c r="O162" s="276"/>
    </row>
    <row r="163" spans="1:15" x14ac:dyDescent="0.25">
      <c r="A163" s="397"/>
      <c r="B163" s="359"/>
      <c r="C163" s="18" t="s">
        <v>44</v>
      </c>
      <c r="D163" s="51">
        <f t="shared" ref="D163:N163" si="22">SUM(D157:D162)</f>
        <v>20459613</v>
      </c>
      <c r="E163" s="51">
        <v>20479657</v>
      </c>
      <c r="F163" s="51">
        <f t="shared" si="22"/>
        <v>26896</v>
      </c>
      <c r="G163" s="51">
        <f t="shared" si="22"/>
        <v>0</v>
      </c>
      <c r="H163" s="51">
        <f t="shared" si="22"/>
        <v>0</v>
      </c>
      <c r="I163" s="51">
        <f t="shared" si="22"/>
        <v>0</v>
      </c>
      <c r="J163" s="51">
        <f t="shared" si="22"/>
        <v>0</v>
      </c>
      <c r="K163" s="51">
        <f t="shared" si="22"/>
        <v>0</v>
      </c>
      <c r="L163" s="51">
        <f t="shared" si="22"/>
        <v>20506553</v>
      </c>
      <c r="M163" s="185">
        <f t="shared" si="22"/>
        <v>14483738</v>
      </c>
      <c r="N163" s="83">
        <f t="shared" si="22"/>
        <v>6022815</v>
      </c>
    </row>
    <row r="164" spans="1:15" x14ac:dyDescent="0.25">
      <c r="A164" s="397"/>
      <c r="B164" s="359"/>
      <c r="C164" s="220" t="s">
        <v>45</v>
      </c>
      <c r="D164" s="215">
        <v>3860983</v>
      </c>
      <c r="E164" s="215">
        <v>3748075</v>
      </c>
      <c r="F164" s="215"/>
      <c r="G164" s="215"/>
      <c r="H164" s="215"/>
      <c r="I164" s="215"/>
      <c r="J164" s="215"/>
      <c r="K164" s="215"/>
      <c r="L164" s="216">
        <f t="shared" ref="L164" si="23">E164+F164+G164+H164+I164+K164</f>
        <v>3748075</v>
      </c>
      <c r="M164" s="217">
        <v>2794888</v>
      </c>
      <c r="N164" s="216">
        <f t="shared" ref="N164:N176" si="24">L164-M164</f>
        <v>953187</v>
      </c>
    </row>
    <row r="165" spans="1:15" x14ac:dyDescent="0.25">
      <c r="A165" s="397"/>
      <c r="B165" s="359"/>
      <c r="C165" s="4" t="s">
        <v>46</v>
      </c>
      <c r="D165" s="100">
        <v>70000</v>
      </c>
      <c r="E165" s="45">
        <v>20000</v>
      </c>
      <c r="F165" s="45"/>
      <c r="G165" s="45"/>
      <c r="H165" s="45"/>
      <c r="I165" s="45"/>
      <c r="J165" s="45"/>
      <c r="K165" s="45"/>
      <c r="L165" s="45">
        <f t="shared" ref="L165:L176" si="25">E165+F165+G165+H165+I165+K165+J165</f>
        <v>20000</v>
      </c>
      <c r="M165" s="95">
        <v>4835</v>
      </c>
      <c r="N165" s="45">
        <f t="shared" si="24"/>
        <v>15165</v>
      </c>
    </row>
    <row r="166" spans="1:15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>
        <f>-150000+149423</f>
        <v>-577</v>
      </c>
      <c r="G166" s="45"/>
      <c r="H166" s="45"/>
      <c r="I166" s="45"/>
      <c r="J166" s="45"/>
      <c r="K166" s="45"/>
      <c r="L166" s="45">
        <f t="shared" si="25"/>
        <v>249423</v>
      </c>
      <c r="M166" s="95">
        <v>249423</v>
      </c>
      <c r="N166" s="64">
        <f t="shared" si="24"/>
        <v>0</v>
      </c>
    </row>
    <row r="167" spans="1:15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/>
      <c r="G167" s="45"/>
      <c r="H167" s="45"/>
      <c r="I167" s="45"/>
      <c r="J167" s="45"/>
      <c r="K167" s="45"/>
      <c r="L167" s="45">
        <f t="shared" si="25"/>
        <v>134280</v>
      </c>
      <c r="M167" s="95">
        <v>111901</v>
      </c>
      <c r="N167" s="45">
        <f t="shared" si="24"/>
        <v>22379</v>
      </c>
    </row>
    <row r="168" spans="1:15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/>
      <c r="G168" s="45"/>
      <c r="H168" s="45"/>
      <c r="I168" s="45"/>
      <c r="J168" s="45"/>
      <c r="K168" s="45"/>
      <c r="L168" s="45">
        <f t="shared" si="25"/>
        <v>124080</v>
      </c>
      <c r="M168" s="95">
        <v>69479</v>
      </c>
      <c r="N168" s="45">
        <f t="shared" si="24"/>
        <v>54601</v>
      </c>
    </row>
    <row r="169" spans="1:15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>
        <f>100000+150000</f>
        <v>250000</v>
      </c>
      <c r="G169" s="45"/>
      <c r="H169" s="45"/>
      <c r="I169" s="45"/>
      <c r="J169" s="45"/>
      <c r="K169" s="45"/>
      <c r="L169" s="45">
        <f t="shared" si="25"/>
        <v>2628010</v>
      </c>
      <c r="M169" s="95">
        <v>2276558</v>
      </c>
      <c r="N169" s="45">
        <f t="shared" si="24"/>
        <v>351452</v>
      </c>
    </row>
    <row r="170" spans="1:15" x14ac:dyDescent="0.25">
      <c r="A170" s="397"/>
      <c r="B170" s="359"/>
      <c r="C170" s="4" t="s">
        <v>65</v>
      </c>
      <c r="D170" s="100">
        <v>0</v>
      </c>
      <c r="E170" s="45">
        <v>0</v>
      </c>
      <c r="F170" s="45"/>
      <c r="G170" s="45"/>
      <c r="H170" s="45"/>
      <c r="I170" s="45"/>
      <c r="J170" s="45"/>
      <c r="K170" s="45"/>
      <c r="L170" s="45">
        <f t="shared" si="25"/>
        <v>0</v>
      </c>
      <c r="M170" s="95">
        <v>0</v>
      </c>
      <c r="N170" s="45">
        <f t="shared" si="24"/>
        <v>0</v>
      </c>
    </row>
    <row r="171" spans="1:15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/>
      <c r="G171" s="45"/>
      <c r="H171" s="45"/>
      <c r="I171" s="45"/>
      <c r="J171" s="45"/>
      <c r="K171" s="45"/>
      <c r="L171" s="45">
        <f t="shared" si="25"/>
        <v>100000</v>
      </c>
      <c r="M171" s="95">
        <v>65000</v>
      </c>
      <c r="N171" s="45">
        <f t="shared" si="24"/>
        <v>35000</v>
      </c>
    </row>
    <row r="172" spans="1:15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>
        <f>1900-200</f>
        <v>1700</v>
      </c>
      <c r="G172" s="45"/>
      <c r="H172" s="45"/>
      <c r="I172" s="45"/>
      <c r="J172" s="45"/>
      <c r="K172" s="45"/>
      <c r="L172" s="45">
        <f t="shared" si="25"/>
        <v>1008700</v>
      </c>
      <c r="M172" s="95">
        <v>749400</v>
      </c>
      <c r="N172" s="45">
        <f t="shared" si="24"/>
        <v>259300</v>
      </c>
    </row>
    <row r="173" spans="1:15" x14ac:dyDescent="0.25">
      <c r="A173" s="397"/>
      <c r="B173" s="359"/>
      <c r="C173" s="4" t="s">
        <v>61</v>
      </c>
      <c r="D173" s="100">
        <v>3266450</v>
      </c>
      <c r="E173" s="45">
        <v>3181450</v>
      </c>
      <c r="F173" s="45">
        <f>-1900-100000+300971</f>
        <v>199071</v>
      </c>
      <c r="G173" s="45"/>
      <c r="H173" s="45"/>
      <c r="I173" s="45"/>
      <c r="J173" s="45"/>
      <c r="K173" s="45"/>
      <c r="L173" s="45">
        <f t="shared" si="25"/>
        <v>3380521</v>
      </c>
      <c r="M173" s="95">
        <v>3380521</v>
      </c>
      <c r="N173" s="64">
        <f t="shared" si="24"/>
        <v>0</v>
      </c>
    </row>
    <row r="174" spans="1:15" x14ac:dyDescent="0.25">
      <c r="A174" s="397"/>
      <c r="B174" s="359"/>
      <c r="C174" s="4" t="s">
        <v>62</v>
      </c>
      <c r="D174" s="100">
        <v>0</v>
      </c>
      <c r="E174" s="45">
        <v>0</v>
      </c>
      <c r="F174" s="45"/>
      <c r="G174" s="45"/>
      <c r="H174" s="45"/>
      <c r="I174" s="45"/>
      <c r="J174" s="45"/>
      <c r="K174" s="45"/>
      <c r="L174" s="45">
        <f t="shared" si="25"/>
        <v>0</v>
      </c>
      <c r="M174" s="95">
        <v>0</v>
      </c>
      <c r="N174" s="45">
        <f t="shared" si="24"/>
        <v>0</v>
      </c>
    </row>
    <row r="175" spans="1:15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/>
      <c r="G175" s="45"/>
      <c r="H175" s="45"/>
      <c r="I175" s="45"/>
      <c r="J175" s="45"/>
      <c r="K175" s="45"/>
      <c r="L175" s="45">
        <f t="shared" si="25"/>
        <v>1661036</v>
      </c>
      <c r="M175" s="95">
        <v>641370</v>
      </c>
      <c r="N175" s="45">
        <f t="shared" si="24"/>
        <v>1019666</v>
      </c>
    </row>
    <row r="176" spans="1:15" x14ac:dyDescent="0.25">
      <c r="A176" s="397"/>
      <c r="B176" s="359"/>
      <c r="C176" s="4" t="s">
        <v>63</v>
      </c>
      <c r="D176" s="100">
        <v>1000</v>
      </c>
      <c r="E176" s="45">
        <v>40000</v>
      </c>
      <c r="F176" s="45"/>
      <c r="G176" s="45"/>
      <c r="H176" s="45"/>
      <c r="I176" s="45"/>
      <c r="J176" s="45"/>
      <c r="K176" s="45"/>
      <c r="L176" s="45">
        <f t="shared" si="25"/>
        <v>40000</v>
      </c>
      <c r="M176" s="95">
        <v>40000</v>
      </c>
      <c r="N176" s="45">
        <f t="shared" si="24"/>
        <v>0</v>
      </c>
    </row>
    <row r="177" spans="1:14" x14ac:dyDescent="0.25">
      <c r="A177" s="397"/>
      <c r="B177" s="359"/>
      <c r="C177" s="18" t="s">
        <v>49</v>
      </c>
      <c r="D177" s="51">
        <f t="shared" ref="D177:N177" si="26">SUM(D165:D176)</f>
        <v>8991856</v>
      </c>
      <c r="E177" s="51">
        <v>8895856</v>
      </c>
      <c r="F177" s="51">
        <f t="shared" si="26"/>
        <v>450194</v>
      </c>
      <c r="G177" s="51">
        <f t="shared" si="26"/>
        <v>0</v>
      </c>
      <c r="H177" s="51">
        <f t="shared" si="26"/>
        <v>0</v>
      </c>
      <c r="I177" s="51">
        <f t="shared" si="26"/>
        <v>0</v>
      </c>
      <c r="J177" s="51">
        <f t="shared" si="26"/>
        <v>0</v>
      </c>
      <c r="K177" s="51">
        <f t="shared" si="26"/>
        <v>0</v>
      </c>
      <c r="L177" s="51">
        <f t="shared" si="26"/>
        <v>9346050</v>
      </c>
      <c r="M177" s="185">
        <f t="shared" si="26"/>
        <v>7588487</v>
      </c>
      <c r="N177" s="83">
        <f t="shared" si="26"/>
        <v>1757563</v>
      </c>
    </row>
    <row r="178" spans="1:14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/>
      <c r="G178" s="45"/>
      <c r="H178" s="45"/>
      <c r="I178" s="45"/>
      <c r="J178" s="45"/>
      <c r="K178" s="45"/>
      <c r="L178" s="45">
        <f t="shared" ref="L178:L182" si="27">E178+F178+G178+H178+I178+K178+J178</f>
        <v>3707761</v>
      </c>
      <c r="M178" s="95">
        <v>2877347</v>
      </c>
      <c r="N178" s="45">
        <f t="shared" ref="N178:N182" si="28">L178-M178</f>
        <v>830414</v>
      </c>
    </row>
    <row r="179" spans="1:14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/>
      <c r="G179" s="45"/>
      <c r="H179" s="45"/>
      <c r="I179" s="45"/>
      <c r="J179" s="45"/>
      <c r="K179" s="45"/>
      <c r="L179" s="45">
        <f t="shared" si="27"/>
        <v>150000</v>
      </c>
      <c r="M179" s="95">
        <v>142947</v>
      </c>
      <c r="N179" s="45">
        <f t="shared" si="28"/>
        <v>7053</v>
      </c>
    </row>
    <row r="180" spans="1:14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/>
      <c r="G180" s="45"/>
      <c r="H180" s="45"/>
      <c r="I180" s="45"/>
      <c r="J180" s="45"/>
      <c r="K180" s="45"/>
      <c r="L180" s="45">
        <f t="shared" si="27"/>
        <v>10000</v>
      </c>
      <c r="M180" s="95">
        <v>10000</v>
      </c>
      <c r="N180" s="45">
        <f t="shared" si="28"/>
        <v>0</v>
      </c>
    </row>
    <row r="181" spans="1:14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/>
      <c r="G181" s="45"/>
      <c r="H181" s="45"/>
      <c r="I181" s="45"/>
      <c r="J181" s="45"/>
      <c r="K181" s="45"/>
      <c r="L181" s="45">
        <f t="shared" si="27"/>
        <v>24000</v>
      </c>
      <c r="M181" s="95">
        <v>12000</v>
      </c>
      <c r="N181" s="45">
        <f t="shared" si="28"/>
        <v>12000</v>
      </c>
    </row>
    <row r="182" spans="1:14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>
        <v>-26896</v>
      </c>
      <c r="G182" s="45"/>
      <c r="H182" s="45"/>
      <c r="I182" s="45"/>
      <c r="J182" s="45"/>
      <c r="K182" s="45"/>
      <c r="L182" s="45">
        <f t="shared" si="27"/>
        <v>147224</v>
      </c>
      <c r="M182" s="95">
        <v>101772</v>
      </c>
      <c r="N182" s="45">
        <f t="shared" si="28"/>
        <v>45452</v>
      </c>
    </row>
    <row r="183" spans="1:14" x14ac:dyDescent="0.25">
      <c r="A183" s="397"/>
      <c r="B183" s="359"/>
      <c r="C183" s="18" t="s">
        <v>44</v>
      </c>
      <c r="D183" s="51">
        <f t="shared" ref="D183:N183" si="29">SUM(D178:D182)</f>
        <v>4065881</v>
      </c>
      <c r="E183" s="51">
        <v>4065881</v>
      </c>
      <c r="F183" s="51">
        <f t="shared" si="29"/>
        <v>-26896</v>
      </c>
      <c r="G183" s="51">
        <f t="shared" si="29"/>
        <v>0</v>
      </c>
      <c r="H183" s="51">
        <f t="shared" si="29"/>
        <v>0</v>
      </c>
      <c r="I183" s="51">
        <f t="shared" si="29"/>
        <v>0</v>
      </c>
      <c r="J183" s="51">
        <f t="shared" si="29"/>
        <v>0</v>
      </c>
      <c r="K183" s="51">
        <f t="shared" si="29"/>
        <v>0</v>
      </c>
      <c r="L183" s="51">
        <f t="shared" si="29"/>
        <v>4038985</v>
      </c>
      <c r="M183" s="185">
        <f t="shared" si="29"/>
        <v>3144066</v>
      </c>
      <c r="N183" s="83">
        <f t="shared" si="29"/>
        <v>894919</v>
      </c>
    </row>
    <row r="184" spans="1:14" x14ac:dyDescent="0.25">
      <c r="A184" s="397"/>
      <c r="B184" s="359"/>
      <c r="C184" s="220" t="s">
        <v>45</v>
      </c>
      <c r="D184" s="215">
        <v>769883</v>
      </c>
      <c r="E184" s="215">
        <v>769883</v>
      </c>
      <c r="F184" s="215"/>
      <c r="G184" s="215"/>
      <c r="H184" s="215"/>
      <c r="I184" s="215"/>
      <c r="J184" s="215"/>
      <c r="K184" s="215"/>
      <c r="L184" s="216">
        <f t="shared" ref="L184" si="30">E184+F184+G184+H184+I184+K184</f>
        <v>769883</v>
      </c>
      <c r="M184" s="217">
        <v>618357</v>
      </c>
      <c r="N184" s="216">
        <f t="shared" ref="N184:N190" si="31">L184-M184</f>
        <v>151526</v>
      </c>
    </row>
    <row r="185" spans="1:14" x14ac:dyDescent="0.25">
      <c r="A185" s="397"/>
      <c r="B185" s="359"/>
      <c r="C185" s="4" t="s">
        <v>56</v>
      </c>
      <c r="D185" s="100">
        <v>50000</v>
      </c>
      <c r="E185" s="45">
        <v>45000</v>
      </c>
      <c r="F185" s="45"/>
      <c r="G185" s="45"/>
      <c r="H185" s="45"/>
      <c r="I185" s="45"/>
      <c r="J185" s="45"/>
      <c r="K185" s="45"/>
      <c r="L185" s="45">
        <f t="shared" ref="L185:L190" si="32">E185+F185+G185+H185+I185+K185+J185</f>
        <v>45000</v>
      </c>
      <c r="M185" s="95">
        <v>11500</v>
      </c>
      <c r="N185" s="45">
        <f t="shared" si="31"/>
        <v>33500</v>
      </c>
    </row>
    <row r="186" spans="1:14" x14ac:dyDescent="0.25">
      <c r="A186" s="397"/>
      <c r="B186" s="359"/>
      <c r="C186" s="4" t="s">
        <v>64</v>
      </c>
      <c r="D186" s="100">
        <v>10323630</v>
      </c>
      <c r="E186" s="45">
        <v>10057866</v>
      </c>
      <c r="F186" s="45"/>
      <c r="G186" s="64"/>
      <c r="H186" s="64"/>
      <c r="I186" s="45"/>
      <c r="J186" s="45"/>
      <c r="K186" s="45"/>
      <c r="L186" s="45">
        <f t="shared" si="32"/>
        <v>10057866</v>
      </c>
      <c r="M186" s="95">
        <v>6987987</v>
      </c>
      <c r="N186" s="45">
        <f t="shared" si="31"/>
        <v>3069879</v>
      </c>
    </row>
    <row r="187" spans="1:14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/>
      <c r="G187" s="64"/>
      <c r="H187" s="64"/>
      <c r="I187" s="45"/>
      <c r="J187" s="45"/>
      <c r="K187" s="45"/>
      <c r="L187" s="45">
        <f t="shared" si="32"/>
        <v>13080</v>
      </c>
      <c r="M187" s="95">
        <v>11800</v>
      </c>
      <c r="N187" s="45">
        <f t="shared" si="31"/>
        <v>1280</v>
      </c>
    </row>
    <row r="188" spans="1:14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/>
      <c r="G188" s="64"/>
      <c r="H188" s="64"/>
      <c r="I188" s="45"/>
      <c r="J188" s="45"/>
      <c r="K188" s="45"/>
      <c r="L188" s="45">
        <f t="shared" si="32"/>
        <v>68000</v>
      </c>
      <c r="M188" s="95">
        <v>40000</v>
      </c>
      <c r="N188" s="45">
        <f t="shared" si="31"/>
        <v>28000</v>
      </c>
    </row>
    <row r="189" spans="1:14" x14ac:dyDescent="0.25">
      <c r="A189" s="397"/>
      <c r="B189" s="359"/>
      <c r="C189" s="4" t="s">
        <v>48</v>
      </c>
      <c r="D189" s="100">
        <v>2800340</v>
      </c>
      <c r="E189" s="45">
        <v>2728584</v>
      </c>
      <c r="F189" s="45">
        <v>-12000</v>
      </c>
      <c r="G189" s="64"/>
      <c r="H189" s="64"/>
      <c r="I189" s="45"/>
      <c r="J189" s="45"/>
      <c r="K189" s="45"/>
      <c r="L189" s="45">
        <f t="shared" si="32"/>
        <v>2716584</v>
      </c>
      <c r="M189" s="95">
        <v>1900660</v>
      </c>
      <c r="N189" s="45">
        <f t="shared" si="31"/>
        <v>815924</v>
      </c>
    </row>
    <row r="190" spans="1:14" x14ac:dyDescent="0.25">
      <c r="A190" s="397"/>
      <c r="B190" s="359"/>
      <c r="C190" s="4" t="s">
        <v>205</v>
      </c>
      <c r="D190" s="100">
        <v>0</v>
      </c>
      <c r="E190" s="45">
        <v>85000</v>
      </c>
      <c r="F190" s="45">
        <v>12000</v>
      </c>
      <c r="G190" s="64"/>
      <c r="H190" s="64"/>
      <c r="I190" s="45"/>
      <c r="J190" s="45"/>
      <c r="K190" s="45"/>
      <c r="L190" s="45">
        <f t="shared" si="32"/>
        <v>97000</v>
      </c>
      <c r="M190" s="95">
        <v>97000</v>
      </c>
      <c r="N190" s="45">
        <f t="shared" si="31"/>
        <v>0</v>
      </c>
    </row>
    <row r="191" spans="1:14" x14ac:dyDescent="0.25">
      <c r="A191" s="397"/>
      <c r="B191" s="359"/>
      <c r="C191" s="18" t="s">
        <v>49</v>
      </c>
      <c r="D191" s="185">
        <f t="shared" ref="D191:N191" si="33">SUM(D185:D190)</f>
        <v>13255050</v>
      </c>
      <c r="E191" s="185">
        <v>12997530</v>
      </c>
      <c r="F191" s="185">
        <f t="shared" si="33"/>
        <v>0</v>
      </c>
      <c r="G191" s="185">
        <f t="shared" si="33"/>
        <v>0</v>
      </c>
      <c r="H191" s="185">
        <f t="shared" si="33"/>
        <v>0</v>
      </c>
      <c r="I191" s="185">
        <f t="shared" si="33"/>
        <v>0</v>
      </c>
      <c r="J191" s="185">
        <f t="shared" si="33"/>
        <v>0</v>
      </c>
      <c r="K191" s="185">
        <f t="shared" si="33"/>
        <v>0</v>
      </c>
      <c r="L191" s="185">
        <f t="shared" si="33"/>
        <v>12997530</v>
      </c>
      <c r="M191" s="185">
        <f t="shared" si="33"/>
        <v>9048947</v>
      </c>
      <c r="N191" s="185">
        <f t="shared" si="33"/>
        <v>3948583</v>
      </c>
    </row>
    <row r="192" spans="1:14" x14ac:dyDescent="0.25">
      <c r="A192" s="397"/>
      <c r="B192" s="357" t="s">
        <v>21</v>
      </c>
      <c r="C192" s="4" t="s">
        <v>43</v>
      </c>
      <c r="D192" s="100">
        <v>50493564</v>
      </c>
      <c r="E192" s="45">
        <v>50272828</v>
      </c>
      <c r="F192" s="64"/>
      <c r="G192" s="45"/>
      <c r="H192" s="45"/>
      <c r="I192" s="45"/>
      <c r="J192" s="45"/>
      <c r="K192" s="45"/>
      <c r="L192" s="45">
        <f t="shared" ref="L192:L199" si="34">E192+F192+G192+H192+I192+K192+J192</f>
        <v>50272828</v>
      </c>
      <c r="M192" s="95">
        <v>34203414</v>
      </c>
      <c r="N192" s="45">
        <f t="shared" ref="N192:N199" si="35">L192-M192</f>
        <v>16069414</v>
      </c>
    </row>
    <row r="193" spans="1:15" x14ac:dyDescent="0.25">
      <c r="A193" s="397"/>
      <c r="B193" s="364"/>
      <c r="C193" s="4" t="s">
        <v>66</v>
      </c>
      <c r="D193" s="100">
        <v>0</v>
      </c>
      <c r="E193" s="45">
        <v>0</v>
      </c>
      <c r="F193" s="64"/>
      <c r="G193" s="45"/>
      <c r="H193" s="45"/>
      <c r="I193" s="45"/>
      <c r="J193" s="45"/>
      <c r="K193" s="45"/>
      <c r="L193" s="45">
        <f t="shared" si="34"/>
        <v>0</v>
      </c>
      <c r="M193" s="95">
        <v>0</v>
      </c>
      <c r="N193" s="45">
        <f t="shared" si="35"/>
        <v>0</v>
      </c>
    </row>
    <row r="194" spans="1:15" x14ac:dyDescent="0.25">
      <c r="A194" s="397"/>
      <c r="B194" s="364"/>
      <c r="C194" s="4" t="s">
        <v>50</v>
      </c>
      <c r="D194" s="100">
        <v>2405000</v>
      </c>
      <c r="E194" s="45">
        <v>2405000</v>
      </c>
      <c r="F194" s="64">
        <v>-50000</v>
      </c>
      <c r="G194" s="45"/>
      <c r="H194" s="45"/>
      <c r="I194" s="45"/>
      <c r="J194" s="45"/>
      <c r="K194" s="45"/>
      <c r="L194" s="45">
        <f t="shared" si="34"/>
        <v>2355000</v>
      </c>
      <c r="M194" s="95">
        <v>2086811</v>
      </c>
      <c r="N194" s="45">
        <f t="shared" si="35"/>
        <v>268189</v>
      </c>
    </row>
    <row r="195" spans="1:15" x14ac:dyDescent="0.25">
      <c r="A195" s="397"/>
      <c r="B195" s="364"/>
      <c r="C195" s="4" t="s">
        <v>51</v>
      </c>
      <c r="D195" s="100">
        <v>115000</v>
      </c>
      <c r="E195" s="45">
        <v>115000</v>
      </c>
      <c r="F195" s="64"/>
      <c r="G195" s="45"/>
      <c r="H195" s="45"/>
      <c r="I195" s="45"/>
      <c r="J195" s="45"/>
      <c r="K195" s="45"/>
      <c r="L195" s="45">
        <f t="shared" si="34"/>
        <v>115000</v>
      </c>
      <c r="M195" s="95">
        <v>100000</v>
      </c>
      <c r="N195" s="45">
        <f t="shared" si="35"/>
        <v>15000</v>
      </c>
    </row>
    <row r="196" spans="1:15" x14ac:dyDescent="0.25">
      <c r="A196" s="397"/>
      <c r="B196" s="364"/>
      <c r="C196" s="4" t="s">
        <v>52</v>
      </c>
      <c r="D196" s="100">
        <v>322000</v>
      </c>
      <c r="E196" s="45">
        <v>322000</v>
      </c>
      <c r="F196" s="64"/>
      <c r="G196" s="45"/>
      <c r="H196" s="45"/>
      <c r="I196" s="45"/>
      <c r="J196" s="45"/>
      <c r="K196" s="45"/>
      <c r="L196" s="45">
        <f t="shared" si="34"/>
        <v>322000</v>
      </c>
      <c r="M196" s="95">
        <v>157347</v>
      </c>
      <c r="N196" s="45">
        <f t="shared" si="35"/>
        <v>164653</v>
      </c>
    </row>
    <row r="197" spans="1:15" x14ac:dyDescent="0.25">
      <c r="A197" s="397"/>
      <c r="B197" s="364"/>
      <c r="C197" s="4" t="s">
        <v>53</v>
      </c>
      <c r="D197" s="100">
        <v>276000</v>
      </c>
      <c r="E197" s="45">
        <v>276000</v>
      </c>
      <c r="F197" s="64"/>
      <c r="G197" s="45"/>
      <c r="H197" s="45"/>
      <c r="I197" s="45"/>
      <c r="J197" s="45"/>
      <c r="K197" s="45"/>
      <c r="L197" s="45">
        <f t="shared" si="34"/>
        <v>276000</v>
      </c>
      <c r="M197" s="95">
        <v>124500</v>
      </c>
      <c r="N197" s="45">
        <f t="shared" si="35"/>
        <v>151500</v>
      </c>
    </row>
    <row r="198" spans="1:15" x14ac:dyDescent="0.25">
      <c r="A198" s="397"/>
      <c r="B198" s="364"/>
      <c r="C198" s="4" t="s">
        <v>54</v>
      </c>
      <c r="D198" s="100">
        <v>1550000</v>
      </c>
      <c r="E198" s="45">
        <v>1861180</v>
      </c>
      <c r="F198" s="64"/>
      <c r="G198" s="64"/>
      <c r="H198" s="45"/>
      <c r="I198" s="45"/>
      <c r="J198" s="45"/>
      <c r="K198" s="45"/>
      <c r="L198" s="45">
        <f t="shared" si="34"/>
        <v>1861180</v>
      </c>
      <c r="M198" s="95">
        <v>1353955</v>
      </c>
      <c r="N198" s="45">
        <f t="shared" si="35"/>
        <v>507225</v>
      </c>
    </row>
    <row r="199" spans="1:15" x14ac:dyDescent="0.25">
      <c r="A199" s="397"/>
      <c r="B199" s="364"/>
      <c r="C199" s="4" t="s">
        <v>55</v>
      </c>
      <c r="D199" s="100">
        <v>0</v>
      </c>
      <c r="E199" s="45">
        <v>0</v>
      </c>
      <c r="F199" s="45"/>
      <c r="G199" s="45"/>
      <c r="H199" s="45"/>
      <c r="I199" s="45"/>
      <c r="J199" s="45"/>
      <c r="K199" s="45"/>
      <c r="L199" s="45">
        <f t="shared" si="34"/>
        <v>0</v>
      </c>
      <c r="M199" s="95">
        <v>0</v>
      </c>
      <c r="N199" s="45">
        <f t="shared" si="35"/>
        <v>0</v>
      </c>
    </row>
    <row r="200" spans="1:15" x14ac:dyDescent="0.25">
      <c r="A200" s="397"/>
      <c r="B200" s="364"/>
      <c r="C200" s="18" t="s">
        <v>44</v>
      </c>
      <c r="D200" s="51">
        <f t="shared" ref="D200:N200" si="36">SUM(D192:D199)</f>
        <v>55161564</v>
      </c>
      <c r="E200" s="51">
        <v>55252008</v>
      </c>
      <c r="F200" s="51">
        <f t="shared" si="36"/>
        <v>-50000</v>
      </c>
      <c r="G200" s="51">
        <f t="shared" si="36"/>
        <v>0</v>
      </c>
      <c r="H200" s="51">
        <f t="shared" si="36"/>
        <v>0</v>
      </c>
      <c r="I200" s="51">
        <f t="shared" si="36"/>
        <v>0</v>
      </c>
      <c r="J200" s="51">
        <f t="shared" si="36"/>
        <v>0</v>
      </c>
      <c r="K200" s="51">
        <f t="shared" si="36"/>
        <v>0</v>
      </c>
      <c r="L200" s="51">
        <f t="shared" si="36"/>
        <v>55202008</v>
      </c>
      <c r="M200" s="185">
        <f t="shared" si="36"/>
        <v>38026027</v>
      </c>
      <c r="N200" s="83">
        <f t="shared" si="36"/>
        <v>17175981</v>
      </c>
    </row>
    <row r="201" spans="1:15" x14ac:dyDescent="0.25">
      <c r="A201" s="397"/>
      <c r="B201" s="364"/>
      <c r="C201" s="220" t="s">
        <v>45</v>
      </c>
      <c r="D201" s="215">
        <v>10313174</v>
      </c>
      <c r="E201" s="215">
        <v>10443718</v>
      </c>
      <c r="F201" s="215">
        <v>-913</v>
      </c>
      <c r="G201" s="215"/>
      <c r="H201" s="215"/>
      <c r="I201" s="215"/>
      <c r="J201" s="215"/>
      <c r="K201" s="215"/>
      <c r="L201" s="216">
        <f t="shared" ref="L201" si="37">E201+F201+G201+H201+I201+K201</f>
        <v>10442805</v>
      </c>
      <c r="M201" s="217">
        <v>7402266</v>
      </c>
      <c r="N201" s="216">
        <f t="shared" ref="N201:N214" si="38">L201-M201</f>
        <v>3040539</v>
      </c>
    </row>
    <row r="202" spans="1:15" x14ac:dyDescent="0.25">
      <c r="A202" s="397"/>
      <c r="B202" s="364"/>
      <c r="C202" s="4" t="s">
        <v>46</v>
      </c>
      <c r="D202" s="100">
        <v>70000</v>
      </c>
      <c r="E202" s="45">
        <v>30000</v>
      </c>
      <c r="F202" s="45"/>
      <c r="G202" s="45"/>
      <c r="H202" s="45"/>
      <c r="I202" s="45"/>
      <c r="J202" s="45"/>
      <c r="K202" s="45"/>
      <c r="L202" s="45">
        <f t="shared" ref="L202:L214" si="39">E202+F202+G202+H202+I202+K202+J202</f>
        <v>30000</v>
      </c>
      <c r="M202" s="95">
        <v>21978</v>
      </c>
      <c r="N202" s="64">
        <f t="shared" si="38"/>
        <v>8022</v>
      </c>
    </row>
    <row r="203" spans="1:15" s="277" customFormat="1" x14ac:dyDescent="0.25">
      <c r="A203" s="397"/>
      <c r="B203" s="364"/>
      <c r="C203" s="272" t="s">
        <v>56</v>
      </c>
      <c r="D203" s="273">
        <v>260000</v>
      </c>
      <c r="E203" s="274">
        <v>204471</v>
      </c>
      <c r="F203" s="275">
        <v>4701</v>
      </c>
      <c r="G203" s="274"/>
      <c r="H203" s="274"/>
      <c r="I203" s="274"/>
      <c r="J203" s="274"/>
      <c r="K203" s="274"/>
      <c r="L203" s="274">
        <f t="shared" si="39"/>
        <v>209172</v>
      </c>
      <c r="M203" s="274">
        <v>209172</v>
      </c>
      <c r="N203" s="275">
        <f t="shared" si="38"/>
        <v>0</v>
      </c>
      <c r="O203" s="276"/>
    </row>
    <row r="204" spans="1:15" x14ac:dyDescent="0.25">
      <c r="A204" s="397"/>
      <c r="B204" s="364"/>
      <c r="C204" s="4" t="s">
        <v>57</v>
      </c>
      <c r="D204" s="100">
        <v>107880</v>
      </c>
      <c r="E204" s="45">
        <v>107880</v>
      </c>
      <c r="F204" s="64"/>
      <c r="G204" s="45"/>
      <c r="H204" s="45"/>
      <c r="I204" s="45"/>
      <c r="J204" s="45"/>
      <c r="K204" s="45"/>
      <c r="L204" s="45">
        <f t="shared" si="39"/>
        <v>107880</v>
      </c>
      <c r="M204" s="95">
        <v>89901</v>
      </c>
      <c r="N204" s="64">
        <f t="shared" si="38"/>
        <v>17979</v>
      </c>
    </row>
    <row r="205" spans="1:15" x14ac:dyDescent="0.25">
      <c r="A205" s="397"/>
      <c r="B205" s="364"/>
      <c r="C205" s="4" t="s">
        <v>58</v>
      </c>
      <c r="D205" s="100">
        <v>361200</v>
      </c>
      <c r="E205" s="45">
        <v>363028</v>
      </c>
      <c r="F205" s="45"/>
      <c r="G205" s="45"/>
      <c r="H205" s="45"/>
      <c r="I205" s="45"/>
      <c r="J205" s="45"/>
      <c r="K205" s="45"/>
      <c r="L205" s="45">
        <f t="shared" si="39"/>
        <v>363028</v>
      </c>
      <c r="M205" s="95">
        <v>224071</v>
      </c>
      <c r="N205" s="64">
        <f t="shared" si="38"/>
        <v>138957</v>
      </c>
    </row>
    <row r="206" spans="1:15" x14ac:dyDescent="0.25">
      <c r="A206" s="397"/>
      <c r="B206" s="364"/>
      <c r="C206" s="4" t="s">
        <v>59</v>
      </c>
      <c r="D206" s="100">
        <v>806656</v>
      </c>
      <c r="E206" s="45">
        <v>846656</v>
      </c>
      <c r="F206" s="45"/>
      <c r="G206" s="45"/>
      <c r="H206" s="45"/>
      <c r="I206" s="45"/>
      <c r="J206" s="45"/>
      <c r="K206" s="45"/>
      <c r="L206" s="45">
        <f t="shared" si="39"/>
        <v>846656</v>
      </c>
      <c r="M206" s="95">
        <v>11579</v>
      </c>
      <c r="N206" s="64">
        <f t="shared" si="38"/>
        <v>835077</v>
      </c>
    </row>
    <row r="207" spans="1:15" x14ac:dyDescent="0.25">
      <c r="A207" s="397"/>
      <c r="B207" s="364"/>
      <c r="C207" s="4" t="s">
        <v>64</v>
      </c>
      <c r="D207" s="100">
        <v>10000</v>
      </c>
      <c r="E207" s="45">
        <v>10000</v>
      </c>
      <c r="F207" s="45"/>
      <c r="G207" s="45"/>
      <c r="H207" s="45"/>
      <c r="I207" s="45"/>
      <c r="J207" s="45"/>
      <c r="K207" s="45"/>
      <c r="L207" s="45">
        <f t="shared" si="39"/>
        <v>10000</v>
      </c>
      <c r="M207" s="95">
        <v>0</v>
      </c>
      <c r="N207" s="64">
        <f t="shared" si="38"/>
        <v>10000</v>
      </c>
    </row>
    <row r="208" spans="1:15" x14ac:dyDescent="0.25">
      <c r="A208" s="397"/>
      <c r="B208" s="364"/>
      <c r="C208" s="4" t="s">
        <v>60</v>
      </c>
      <c r="D208" s="100">
        <v>241000</v>
      </c>
      <c r="E208" s="45">
        <v>241000</v>
      </c>
      <c r="F208" s="45"/>
      <c r="G208" s="45"/>
      <c r="H208" s="45"/>
      <c r="I208" s="45"/>
      <c r="J208" s="45"/>
      <c r="K208" s="45"/>
      <c r="L208" s="45">
        <f t="shared" si="39"/>
        <v>241000</v>
      </c>
      <c r="M208" s="95">
        <v>238815</v>
      </c>
      <c r="N208" s="64">
        <f t="shared" si="38"/>
        <v>2185</v>
      </c>
    </row>
    <row r="209" spans="1:15" x14ac:dyDescent="0.25">
      <c r="A209" s="397"/>
      <c r="B209" s="364"/>
      <c r="C209" s="4" t="s">
        <v>67</v>
      </c>
      <c r="D209" s="100">
        <v>12000</v>
      </c>
      <c r="E209" s="45">
        <v>22663</v>
      </c>
      <c r="F209" s="45"/>
      <c r="G209" s="45"/>
      <c r="H209" s="45"/>
      <c r="I209" s="45"/>
      <c r="J209" s="45"/>
      <c r="K209" s="45"/>
      <c r="L209" s="45">
        <f t="shared" si="39"/>
        <v>22663</v>
      </c>
      <c r="M209" s="95">
        <v>10660</v>
      </c>
      <c r="N209" s="64">
        <f t="shared" si="38"/>
        <v>12003</v>
      </c>
    </row>
    <row r="210" spans="1:15" x14ac:dyDescent="0.25">
      <c r="A210" s="397"/>
      <c r="B210" s="364"/>
      <c r="C210" s="4" t="s">
        <v>47</v>
      </c>
      <c r="D210" s="100">
        <v>166200</v>
      </c>
      <c r="E210" s="45">
        <v>167700</v>
      </c>
      <c r="F210" s="45"/>
      <c r="G210" s="45"/>
      <c r="H210" s="45"/>
      <c r="I210" s="45"/>
      <c r="J210" s="45"/>
      <c r="K210" s="45"/>
      <c r="L210" s="45">
        <f t="shared" si="39"/>
        <v>167700</v>
      </c>
      <c r="M210" s="95">
        <v>126600</v>
      </c>
      <c r="N210" s="64">
        <f t="shared" si="38"/>
        <v>41100</v>
      </c>
    </row>
    <row r="211" spans="1:15" x14ac:dyDescent="0.25">
      <c r="A211" s="397"/>
      <c r="B211" s="364"/>
      <c r="C211" s="4" t="s">
        <v>61</v>
      </c>
      <c r="D211" s="100">
        <v>1355455</v>
      </c>
      <c r="E211" s="45">
        <v>1478065</v>
      </c>
      <c r="F211" s="45">
        <v>-300971</v>
      </c>
      <c r="G211" s="45"/>
      <c r="H211" s="45"/>
      <c r="I211" s="45"/>
      <c r="J211" s="45"/>
      <c r="K211" s="45"/>
      <c r="L211" s="45">
        <f t="shared" si="39"/>
        <v>1177094</v>
      </c>
      <c r="M211" s="95">
        <v>27358</v>
      </c>
      <c r="N211" s="64">
        <f t="shared" si="38"/>
        <v>1149736</v>
      </c>
    </row>
    <row r="212" spans="1:15" x14ac:dyDescent="0.25">
      <c r="A212" s="397"/>
      <c r="B212" s="364"/>
      <c r="C212" s="4" t="s">
        <v>62</v>
      </c>
      <c r="D212" s="100">
        <v>250000</v>
      </c>
      <c r="E212" s="45">
        <v>250000</v>
      </c>
      <c r="F212" s="45"/>
      <c r="G212" s="45"/>
      <c r="H212" s="45"/>
      <c r="I212" s="45"/>
      <c r="J212" s="45"/>
      <c r="K212" s="45"/>
      <c r="L212" s="45">
        <f t="shared" si="39"/>
        <v>250000</v>
      </c>
      <c r="M212" s="95">
        <v>77990</v>
      </c>
      <c r="N212" s="64">
        <f t="shared" si="38"/>
        <v>172010</v>
      </c>
    </row>
    <row r="213" spans="1:15" x14ac:dyDescent="0.25">
      <c r="A213" s="397"/>
      <c r="B213" s="364"/>
      <c r="C213" s="4" t="s">
        <v>48</v>
      </c>
      <c r="D213" s="100">
        <v>384681</v>
      </c>
      <c r="E213" s="45">
        <v>384565</v>
      </c>
      <c r="F213" s="45"/>
      <c r="G213" s="45"/>
      <c r="H213" s="45"/>
      <c r="I213" s="45"/>
      <c r="J213" s="45"/>
      <c r="K213" s="45"/>
      <c r="L213" s="45">
        <f t="shared" si="39"/>
        <v>384565</v>
      </c>
      <c r="M213" s="95">
        <v>172699</v>
      </c>
      <c r="N213" s="64">
        <f t="shared" si="38"/>
        <v>211866</v>
      </c>
    </row>
    <row r="214" spans="1:15" x14ac:dyDescent="0.25">
      <c r="A214" s="397"/>
      <c r="B214" s="364"/>
      <c r="C214" s="4" t="s">
        <v>63</v>
      </c>
      <c r="D214" s="100">
        <v>15000</v>
      </c>
      <c r="E214" s="45">
        <v>32500</v>
      </c>
      <c r="F214" s="45"/>
      <c r="G214" s="64"/>
      <c r="H214" s="45"/>
      <c r="I214" s="45"/>
      <c r="J214" s="45"/>
      <c r="K214" s="45"/>
      <c r="L214" s="45">
        <f t="shared" si="39"/>
        <v>32500</v>
      </c>
      <c r="M214" s="95">
        <v>11550</v>
      </c>
      <c r="N214" s="45">
        <f t="shared" si="38"/>
        <v>20950</v>
      </c>
    </row>
    <row r="215" spans="1:15" x14ac:dyDescent="0.25">
      <c r="A215" s="397"/>
      <c r="B215" s="364"/>
      <c r="C215" s="18" t="s">
        <v>49</v>
      </c>
      <c r="D215" s="51">
        <f t="shared" ref="D215:N215" si="40">SUM(D202:D214)</f>
        <v>4040072</v>
      </c>
      <c r="E215" s="51">
        <v>4138528</v>
      </c>
      <c r="F215" s="51">
        <f t="shared" si="40"/>
        <v>-296270</v>
      </c>
      <c r="G215" s="51">
        <f t="shared" si="40"/>
        <v>0</v>
      </c>
      <c r="H215" s="51">
        <f t="shared" si="40"/>
        <v>0</v>
      </c>
      <c r="I215" s="51">
        <f t="shared" si="40"/>
        <v>0</v>
      </c>
      <c r="J215" s="51">
        <f t="shared" si="40"/>
        <v>0</v>
      </c>
      <c r="K215" s="51">
        <f t="shared" si="40"/>
        <v>0</v>
      </c>
      <c r="L215" s="51">
        <f t="shared" si="40"/>
        <v>3842258</v>
      </c>
      <c r="M215" s="185">
        <f t="shared" si="40"/>
        <v>1222373</v>
      </c>
      <c r="N215" s="83">
        <f t="shared" si="40"/>
        <v>2619885</v>
      </c>
    </row>
    <row r="216" spans="1:15" s="170" customFormat="1" x14ac:dyDescent="0.25">
      <c r="A216" s="397"/>
      <c r="B216" s="364"/>
      <c r="C216" s="168" t="s">
        <v>194</v>
      </c>
      <c r="D216" s="169">
        <v>0</v>
      </c>
      <c r="E216" s="169">
        <v>76400</v>
      </c>
      <c r="F216" s="169"/>
      <c r="G216" s="169"/>
      <c r="H216" s="169"/>
      <c r="I216" s="169"/>
      <c r="J216" s="169"/>
      <c r="K216" s="169"/>
      <c r="L216" s="45">
        <f t="shared" ref="L216:L218" si="41">E216+F216+G216+H216+I216+K216+J216</f>
        <v>76400</v>
      </c>
      <c r="M216" s="187">
        <v>76400</v>
      </c>
      <c r="N216" s="45">
        <f t="shared" ref="N216:N218" si="42">L216-M216</f>
        <v>0</v>
      </c>
      <c r="O216" s="174"/>
    </row>
    <row r="217" spans="1:15" x14ac:dyDescent="0.25">
      <c r="A217" s="397"/>
      <c r="B217" s="364"/>
      <c r="C217" s="4" t="s">
        <v>143</v>
      </c>
      <c r="D217" s="100">
        <v>94488</v>
      </c>
      <c r="E217" s="45">
        <v>18088</v>
      </c>
      <c r="F217" s="64"/>
      <c r="G217" s="45"/>
      <c r="H217" s="45"/>
      <c r="I217" s="45"/>
      <c r="J217" s="45"/>
      <c r="K217" s="45"/>
      <c r="L217" s="45">
        <f t="shared" si="41"/>
        <v>18088</v>
      </c>
      <c r="M217" s="95">
        <v>14163</v>
      </c>
      <c r="N217" s="45">
        <f t="shared" si="42"/>
        <v>3925</v>
      </c>
    </row>
    <row r="218" spans="1:15" x14ac:dyDescent="0.25">
      <c r="A218" s="397"/>
      <c r="B218" s="364"/>
      <c r="C218" s="4" t="s">
        <v>144</v>
      </c>
      <c r="D218" s="100">
        <v>25512</v>
      </c>
      <c r="E218" s="45">
        <v>25512</v>
      </c>
      <c r="F218" s="45"/>
      <c r="G218" s="45"/>
      <c r="H218" s="45"/>
      <c r="I218" s="45"/>
      <c r="J218" s="45"/>
      <c r="K218" s="45"/>
      <c r="L218" s="45">
        <f t="shared" si="41"/>
        <v>25512</v>
      </c>
      <c r="M218" s="95">
        <v>24452</v>
      </c>
      <c r="N218" s="45">
        <f t="shared" si="42"/>
        <v>1060</v>
      </c>
    </row>
    <row r="219" spans="1:15" x14ac:dyDescent="0.25">
      <c r="A219" s="397"/>
      <c r="B219" s="358"/>
      <c r="C219" s="18" t="s">
        <v>145</v>
      </c>
      <c r="D219" s="51">
        <f>SUM(D216:D218)</f>
        <v>120000</v>
      </c>
      <c r="E219" s="51">
        <v>120000</v>
      </c>
      <c r="F219" s="51">
        <f t="shared" ref="F219:N219" si="43">SUM(F216:F218)</f>
        <v>0</v>
      </c>
      <c r="G219" s="51">
        <f t="shared" si="43"/>
        <v>0</v>
      </c>
      <c r="H219" s="51">
        <f t="shared" si="43"/>
        <v>0</v>
      </c>
      <c r="I219" s="51">
        <f t="shared" si="43"/>
        <v>0</v>
      </c>
      <c r="J219" s="51">
        <f t="shared" si="43"/>
        <v>0</v>
      </c>
      <c r="K219" s="51">
        <f t="shared" si="43"/>
        <v>0</v>
      </c>
      <c r="L219" s="51">
        <f t="shared" si="43"/>
        <v>120000</v>
      </c>
      <c r="M219" s="185">
        <f t="shared" si="43"/>
        <v>115015</v>
      </c>
      <c r="N219" s="51">
        <f t="shared" si="43"/>
        <v>4985</v>
      </c>
    </row>
    <row r="220" spans="1:15" x14ac:dyDescent="0.25">
      <c r="A220" s="397"/>
      <c r="B220" s="359" t="s">
        <v>24</v>
      </c>
      <c r="C220" s="4" t="s">
        <v>68</v>
      </c>
      <c r="D220" s="100">
        <v>1500000</v>
      </c>
      <c r="E220" s="45">
        <v>1500000</v>
      </c>
      <c r="F220" s="45"/>
      <c r="G220" s="45"/>
      <c r="H220" s="45"/>
      <c r="I220" s="45"/>
      <c r="J220" s="45"/>
      <c r="K220" s="45"/>
      <c r="L220" s="45">
        <f t="shared" ref="L220:L221" si="44">E220+F220+G220+H220+I220+K220+J220</f>
        <v>1500000</v>
      </c>
      <c r="M220" s="95">
        <v>1274938</v>
      </c>
      <c r="N220" s="45">
        <f t="shared" ref="N220:N221" si="45">L220-M220</f>
        <v>225062</v>
      </c>
    </row>
    <row r="221" spans="1:15" x14ac:dyDescent="0.25">
      <c r="A221" s="397"/>
      <c r="B221" s="359"/>
      <c r="C221" s="4" t="s">
        <v>55</v>
      </c>
      <c r="D221" s="100">
        <v>720000</v>
      </c>
      <c r="E221" s="45">
        <v>720000</v>
      </c>
      <c r="F221" s="45"/>
      <c r="G221" s="45"/>
      <c r="H221" s="45"/>
      <c r="I221" s="45"/>
      <c r="J221" s="45"/>
      <c r="K221" s="45"/>
      <c r="L221" s="45">
        <f t="shared" si="44"/>
        <v>720000</v>
      </c>
      <c r="M221" s="95">
        <v>600000</v>
      </c>
      <c r="N221" s="45">
        <f t="shared" si="45"/>
        <v>120000</v>
      </c>
    </row>
    <row r="222" spans="1:15" x14ac:dyDescent="0.25">
      <c r="A222" s="397"/>
      <c r="B222" s="359"/>
      <c r="C222" s="18" t="s">
        <v>44</v>
      </c>
      <c r="D222" s="51">
        <f t="shared" ref="D222:N222" si="46">SUM(D220:D221)</f>
        <v>2220000</v>
      </c>
      <c r="E222" s="51">
        <v>2220000</v>
      </c>
      <c r="F222" s="51">
        <f t="shared" si="46"/>
        <v>0</v>
      </c>
      <c r="G222" s="51">
        <f t="shared" si="46"/>
        <v>0</v>
      </c>
      <c r="H222" s="51">
        <f t="shared" si="46"/>
        <v>0</v>
      </c>
      <c r="I222" s="51">
        <f t="shared" si="46"/>
        <v>0</v>
      </c>
      <c r="J222" s="51">
        <f t="shared" si="46"/>
        <v>0</v>
      </c>
      <c r="K222" s="51">
        <f t="shared" si="46"/>
        <v>0</v>
      </c>
      <c r="L222" s="51">
        <f t="shared" si="46"/>
        <v>2220000</v>
      </c>
      <c r="M222" s="185">
        <f t="shared" si="46"/>
        <v>1874938</v>
      </c>
      <c r="N222" s="83">
        <f t="shared" si="46"/>
        <v>345062</v>
      </c>
    </row>
    <row r="223" spans="1:15" x14ac:dyDescent="0.25">
      <c r="A223" s="397"/>
      <c r="B223" s="359"/>
      <c r="C223" s="220" t="s">
        <v>45</v>
      </c>
      <c r="D223" s="215">
        <v>416554</v>
      </c>
      <c r="E223" s="215">
        <v>416554</v>
      </c>
      <c r="F223" s="215"/>
      <c r="G223" s="215"/>
      <c r="H223" s="215"/>
      <c r="I223" s="215"/>
      <c r="J223" s="215"/>
      <c r="K223" s="215"/>
      <c r="L223" s="216">
        <f t="shared" ref="L223" si="47">E223+F223+G223+H223+I223+K223</f>
        <v>416554</v>
      </c>
      <c r="M223" s="217">
        <v>242295</v>
      </c>
      <c r="N223" s="216">
        <f t="shared" ref="N223:N231" si="48">L223-M223</f>
        <v>174259</v>
      </c>
    </row>
    <row r="224" spans="1:15" x14ac:dyDescent="0.25">
      <c r="A224" s="397"/>
      <c r="B224" s="359"/>
      <c r="C224" s="4" t="s">
        <v>46</v>
      </c>
      <c r="D224" s="100">
        <v>50000</v>
      </c>
      <c r="E224" s="45">
        <v>50000</v>
      </c>
      <c r="F224" s="45"/>
      <c r="G224" s="45"/>
      <c r="H224" s="45"/>
      <c r="I224" s="45"/>
      <c r="J224" s="45"/>
      <c r="K224" s="45"/>
      <c r="L224" s="45">
        <f t="shared" ref="L224:L231" si="49">E224+F224+G224+H224+I224+K224+J224</f>
        <v>50000</v>
      </c>
      <c r="M224" s="95">
        <v>14974</v>
      </c>
      <c r="N224" s="45">
        <f t="shared" si="48"/>
        <v>35026</v>
      </c>
    </row>
    <row r="225" spans="1:14" x14ac:dyDescent="0.25">
      <c r="A225" s="397"/>
      <c r="B225" s="359"/>
      <c r="C225" s="4" t="s">
        <v>58</v>
      </c>
      <c r="D225" s="100">
        <v>29292</v>
      </c>
      <c r="E225" s="45">
        <v>29292</v>
      </c>
      <c r="F225" s="45"/>
      <c r="G225" s="45"/>
      <c r="H225" s="45"/>
      <c r="I225" s="45"/>
      <c r="J225" s="45"/>
      <c r="K225" s="45"/>
      <c r="L225" s="45">
        <f t="shared" si="49"/>
        <v>29292</v>
      </c>
      <c r="M225" s="95">
        <v>18283</v>
      </c>
      <c r="N225" s="45">
        <f t="shared" si="48"/>
        <v>11009</v>
      </c>
    </row>
    <row r="226" spans="1:14" x14ac:dyDescent="0.25">
      <c r="A226" s="397"/>
      <c r="B226" s="359"/>
      <c r="C226" s="4" t="s">
        <v>65</v>
      </c>
      <c r="D226" s="100">
        <v>1731600</v>
      </c>
      <c r="E226" s="45">
        <v>1631600</v>
      </c>
      <c r="F226" s="45"/>
      <c r="G226" s="45"/>
      <c r="H226" s="45"/>
      <c r="I226" s="45"/>
      <c r="J226" s="45"/>
      <c r="K226" s="45"/>
      <c r="L226" s="45">
        <f t="shared" si="49"/>
        <v>1631600</v>
      </c>
      <c r="M226" s="95">
        <v>1293800</v>
      </c>
      <c r="N226" s="45">
        <f t="shared" si="48"/>
        <v>337800</v>
      </c>
    </row>
    <row r="227" spans="1:14" x14ac:dyDescent="0.25">
      <c r="A227" s="397"/>
      <c r="B227" s="359"/>
      <c r="C227" s="4" t="s">
        <v>60</v>
      </c>
      <c r="D227" s="100">
        <v>150000</v>
      </c>
      <c r="E227" s="45">
        <v>250000</v>
      </c>
      <c r="F227" s="45"/>
      <c r="G227" s="45"/>
      <c r="H227" s="45"/>
      <c r="I227" s="45"/>
      <c r="J227" s="45"/>
      <c r="K227" s="45"/>
      <c r="L227" s="45">
        <f t="shared" si="49"/>
        <v>250000</v>
      </c>
      <c r="M227" s="95">
        <v>249000</v>
      </c>
      <c r="N227" s="64">
        <f t="shared" si="48"/>
        <v>1000</v>
      </c>
    </row>
    <row r="228" spans="1:14" x14ac:dyDescent="0.25">
      <c r="A228" s="397"/>
      <c r="B228" s="359"/>
      <c r="C228" s="4" t="s">
        <v>67</v>
      </c>
      <c r="D228" s="100">
        <v>70000</v>
      </c>
      <c r="E228" s="45">
        <v>38960</v>
      </c>
      <c r="F228" s="45"/>
      <c r="G228" s="45"/>
      <c r="H228" s="45"/>
      <c r="I228" s="45"/>
      <c r="J228" s="45"/>
      <c r="K228" s="45"/>
      <c r="L228" s="45">
        <f t="shared" si="49"/>
        <v>38960</v>
      </c>
      <c r="M228" s="95">
        <v>36000</v>
      </c>
      <c r="N228" s="45">
        <f t="shared" si="48"/>
        <v>2960</v>
      </c>
    </row>
    <row r="229" spans="1:14" x14ac:dyDescent="0.25">
      <c r="A229" s="397"/>
      <c r="B229" s="359"/>
      <c r="C229" s="4" t="s">
        <v>61</v>
      </c>
      <c r="D229" s="100">
        <v>150000</v>
      </c>
      <c r="E229" s="45">
        <v>181040</v>
      </c>
      <c r="F229" s="45"/>
      <c r="G229" s="45"/>
      <c r="H229" s="45"/>
      <c r="I229" s="45"/>
      <c r="J229" s="45"/>
      <c r="K229" s="45"/>
      <c r="L229" s="45">
        <f t="shared" si="49"/>
        <v>181040</v>
      </c>
      <c r="M229" s="95">
        <v>44000</v>
      </c>
      <c r="N229" s="45">
        <f t="shared" si="48"/>
        <v>137040</v>
      </c>
    </row>
    <row r="230" spans="1:14" x14ac:dyDescent="0.25">
      <c r="A230" s="397"/>
      <c r="B230" s="359"/>
      <c r="C230" s="4" t="s">
        <v>48</v>
      </c>
      <c r="D230" s="100">
        <v>600812</v>
      </c>
      <c r="E230" s="45">
        <v>600812</v>
      </c>
      <c r="F230" s="45"/>
      <c r="G230" s="45"/>
      <c r="H230" s="45"/>
      <c r="I230" s="45"/>
      <c r="J230" s="45"/>
      <c r="K230" s="45"/>
      <c r="L230" s="45">
        <f t="shared" si="49"/>
        <v>600812</v>
      </c>
      <c r="M230" s="95">
        <v>442651</v>
      </c>
      <c r="N230" s="45">
        <f t="shared" si="48"/>
        <v>158161</v>
      </c>
    </row>
    <row r="231" spans="1:14" x14ac:dyDescent="0.25">
      <c r="A231" s="397"/>
      <c r="B231" s="359"/>
      <c r="C231" s="4" t="s">
        <v>63</v>
      </c>
      <c r="D231" s="100">
        <v>1000</v>
      </c>
      <c r="E231" s="45">
        <v>1000</v>
      </c>
      <c r="F231" s="45"/>
      <c r="G231" s="45"/>
      <c r="H231" s="45"/>
      <c r="I231" s="45"/>
      <c r="J231" s="45"/>
      <c r="K231" s="45"/>
      <c r="L231" s="45">
        <f t="shared" si="49"/>
        <v>1000</v>
      </c>
      <c r="M231" s="95">
        <v>0</v>
      </c>
      <c r="N231" s="45">
        <f t="shared" si="48"/>
        <v>1000</v>
      </c>
    </row>
    <row r="232" spans="1:14" x14ac:dyDescent="0.25">
      <c r="A232" s="397"/>
      <c r="B232" s="359"/>
      <c r="C232" s="18" t="s">
        <v>49</v>
      </c>
      <c r="D232" s="51">
        <f t="shared" ref="D232:N232" si="50">SUM(D224:D231)</f>
        <v>2782704</v>
      </c>
      <c r="E232" s="51">
        <v>2782704</v>
      </c>
      <c r="F232" s="51">
        <f t="shared" si="50"/>
        <v>0</v>
      </c>
      <c r="G232" s="51">
        <f t="shared" si="50"/>
        <v>0</v>
      </c>
      <c r="H232" s="51">
        <f t="shared" si="50"/>
        <v>0</v>
      </c>
      <c r="I232" s="51">
        <f t="shared" si="50"/>
        <v>0</v>
      </c>
      <c r="J232" s="51">
        <f t="shared" si="50"/>
        <v>0</v>
      </c>
      <c r="K232" s="51">
        <f t="shared" si="50"/>
        <v>0</v>
      </c>
      <c r="L232" s="51">
        <f t="shared" si="50"/>
        <v>2782704</v>
      </c>
      <c r="M232" s="185">
        <f t="shared" si="50"/>
        <v>2098708</v>
      </c>
      <c r="N232" s="83">
        <f t="shared" si="50"/>
        <v>683996</v>
      </c>
    </row>
    <row r="233" spans="1:14" x14ac:dyDescent="0.25">
      <c r="A233" s="355" t="s">
        <v>82</v>
      </c>
      <c r="B233" s="357" t="s">
        <v>21</v>
      </c>
      <c r="C233" s="4" t="s">
        <v>43</v>
      </c>
      <c r="D233" s="100">
        <v>4087272</v>
      </c>
      <c r="E233" s="64">
        <v>4087272</v>
      </c>
      <c r="F233" s="45"/>
      <c r="G233" s="45"/>
      <c r="H233" s="45"/>
      <c r="I233" s="45"/>
      <c r="J233" s="45"/>
      <c r="K233" s="45"/>
      <c r="L233" s="45">
        <f t="shared" ref="L233:L252" si="51">E233+F233+G233+H233+I233+K233+J233</f>
        <v>4087272</v>
      </c>
      <c r="M233" s="95">
        <v>3279140</v>
      </c>
      <c r="N233" s="45">
        <f t="shared" ref="N233:N252" si="52">L233-M233</f>
        <v>808132</v>
      </c>
    </row>
    <row r="234" spans="1:14" x14ac:dyDescent="0.25">
      <c r="A234" s="356"/>
      <c r="B234" s="358"/>
      <c r="C234" s="4" t="s">
        <v>45</v>
      </c>
      <c r="D234" s="100">
        <v>762739</v>
      </c>
      <c r="E234" s="64">
        <v>762739</v>
      </c>
      <c r="F234" s="45"/>
      <c r="G234" s="45"/>
      <c r="H234" s="45"/>
      <c r="I234" s="45"/>
      <c r="J234" s="45"/>
      <c r="K234" s="45"/>
      <c r="L234" s="45">
        <f t="shared" si="51"/>
        <v>762739</v>
      </c>
      <c r="M234" s="95">
        <v>619284</v>
      </c>
      <c r="N234" s="45">
        <f t="shared" si="52"/>
        <v>143455</v>
      </c>
    </row>
    <row r="235" spans="1:14" x14ac:dyDescent="0.25">
      <c r="A235" s="355" t="s">
        <v>83</v>
      </c>
      <c r="B235" s="357" t="s">
        <v>13</v>
      </c>
      <c r="C235" s="4" t="s">
        <v>43</v>
      </c>
      <c r="D235" s="100">
        <v>337596</v>
      </c>
      <c r="E235" s="64">
        <v>337596</v>
      </c>
      <c r="F235" s="45"/>
      <c r="G235" s="45"/>
      <c r="H235" s="45"/>
      <c r="I235" s="45"/>
      <c r="J235" s="45"/>
      <c r="K235" s="45"/>
      <c r="L235" s="45">
        <f t="shared" si="51"/>
        <v>337596</v>
      </c>
      <c r="M235" s="95">
        <v>334943</v>
      </c>
      <c r="N235" s="45">
        <f t="shared" si="52"/>
        <v>2653</v>
      </c>
    </row>
    <row r="236" spans="1:14" x14ac:dyDescent="0.25">
      <c r="A236" s="365"/>
      <c r="B236" s="358"/>
      <c r="C236" s="4" t="s">
        <v>45</v>
      </c>
      <c r="D236" s="100">
        <v>63018</v>
      </c>
      <c r="E236" s="64">
        <v>63018</v>
      </c>
      <c r="F236" s="45">
        <v>913</v>
      </c>
      <c r="G236" s="45"/>
      <c r="H236" s="45"/>
      <c r="I236" s="45"/>
      <c r="J236" s="45"/>
      <c r="K236" s="45"/>
      <c r="L236" s="45">
        <f t="shared" si="51"/>
        <v>63931</v>
      </c>
      <c r="M236" s="95">
        <v>63931</v>
      </c>
      <c r="N236" s="64">
        <f t="shared" si="52"/>
        <v>0</v>
      </c>
    </row>
    <row r="237" spans="1:14" x14ac:dyDescent="0.25">
      <c r="A237" s="355" t="s">
        <v>84</v>
      </c>
      <c r="B237" s="357" t="s">
        <v>15</v>
      </c>
      <c r="C237" s="4" t="s">
        <v>43</v>
      </c>
      <c r="D237" s="100">
        <v>543635</v>
      </c>
      <c r="E237" s="64">
        <v>543635</v>
      </c>
      <c r="F237" s="45"/>
      <c r="G237" s="45"/>
      <c r="H237" s="45"/>
      <c r="I237" s="45"/>
      <c r="J237" s="45"/>
      <c r="K237" s="45"/>
      <c r="L237" s="45">
        <f t="shared" si="51"/>
        <v>543635</v>
      </c>
      <c r="M237" s="95">
        <v>398524</v>
      </c>
      <c r="N237" s="45">
        <f t="shared" si="52"/>
        <v>145111</v>
      </c>
    </row>
    <row r="238" spans="1:14" x14ac:dyDescent="0.25">
      <c r="A238" s="356"/>
      <c r="B238" s="358"/>
      <c r="C238" s="4" t="s">
        <v>45</v>
      </c>
      <c r="D238" s="100">
        <v>101467</v>
      </c>
      <c r="E238" s="64">
        <v>101467</v>
      </c>
      <c r="F238" s="45"/>
      <c r="G238" s="45"/>
      <c r="H238" s="45"/>
      <c r="I238" s="45"/>
      <c r="J238" s="45"/>
      <c r="K238" s="45"/>
      <c r="L238" s="45">
        <f t="shared" si="51"/>
        <v>101467</v>
      </c>
      <c r="M238" s="95">
        <v>74683</v>
      </c>
      <c r="N238" s="45">
        <f t="shared" si="52"/>
        <v>26784</v>
      </c>
    </row>
    <row r="239" spans="1:14" x14ac:dyDescent="0.25">
      <c r="A239" s="355" t="s">
        <v>85</v>
      </c>
      <c r="B239" s="357" t="s">
        <v>16</v>
      </c>
      <c r="C239" s="4" t="s">
        <v>43</v>
      </c>
      <c r="D239" s="100">
        <v>2261534</v>
      </c>
      <c r="E239" s="64">
        <v>2261534</v>
      </c>
      <c r="F239" s="45"/>
      <c r="G239" s="45"/>
      <c r="H239" s="45"/>
      <c r="I239" s="45"/>
      <c r="J239" s="45"/>
      <c r="K239" s="45"/>
      <c r="L239" s="45">
        <f t="shared" si="51"/>
        <v>2261534</v>
      </c>
      <c r="M239" s="95">
        <v>1094972</v>
      </c>
      <c r="N239" s="45">
        <f t="shared" si="52"/>
        <v>1166562</v>
      </c>
    </row>
    <row r="240" spans="1:14" x14ac:dyDescent="0.25">
      <c r="A240" s="356"/>
      <c r="B240" s="358"/>
      <c r="C240" s="4" t="s">
        <v>45</v>
      </c>
      <c r="D240" s="100">
        <v>421495</v>
      </c>
      <c r="E240" s="64">
        <v>421495</v>
      </c>
      <c r="F240" s="45"/>
      <c r="G240" s="45"/>
      <c r="H240" s="45"/>
      <c r="I240" s="45"/>
      <c r="J240" s="45"/>
      <c r="K240" s="45"/>
      <c r="L240" s="45">
        <f t="shared" si="51"/>
        <v>421495</v>
      </c>
      <c r="M240" s="95">
        <v>206976</v>
      </c>
      <c r="N240" s="45">
        <f t="shared" si="52"/>
        <v>214519</v>
      </c>
    </row>
    <row r="241" spans="1:14" x14ac:dyDescent="0.25">
      <c r="A241" s="355" t="s">
        <v>86</v>
      </c>
      <c r="B241" s="357" t="s">
        <v>19</v>
      </c>
      <c r="C241" s="4" t="s">
        <v>43</v>
      </c>
      <c r="D241" s="100">
        <v>515520</v>
      </c>
      <c r="E241" s="64">
        <v>515520</v>
      </c>
      <c r="F241" s="45"/>
      <c r="G241" s="45"/>
      <c r="H241" s="45"/>
      <c r="I241" s="45"/>
      <c r="J241" s="45"/>
      <c r="K241" s="45"/>
      <c r="L241" s="45">
        <f t="shared" si="51"/>
        <v>515520</v>
      </c>
      <c r="M241" s="95">
        <v>425400</v>
      </c>
      <c r="N241" s="45">
        <f t="shared" si="52"/>
        <v>90120</v>
      </c>
    </row>
    <row r="242" spans="1:14" x14ac:dyDescent="0.25">
      <c r="A242" s="356"/>
      <c r="B242" s="358"/>
      <c r="C242" s="4" t="s">
        <v>45</v>
      </c>
      <c r="D242" s="100">
        <v>96190</v>
      </c>
      <c r="E242" s="64">
        <v>96190</v>
      </c>
      <c r="F242" s="45"/>
      <c r="G242" s="45"/>
      <c r="H242" s="45"/>
      <c r="I242" s="45"/>
      <c r="J242" s="45"/>
      <c r="K242" s="45"/>
      <c r="L242" s="45">
        <f t="shared" si="51"/>
        <v>96190</v>
      </c>
      <c r="M242" s="95">
        <v>79670</v>
      </c>
      <c r="N242" s="45">
        <f t="shared" si="52"/>
        <v>16520</v>
      </c>
    </row>
    <row r="243" spans="1:14" x14ac:dyDescent="0.25">
      <c r="A243" s="355" t="s">
        <v>87</v>
      </c>
      <c r="B243" s="357" t="s">
        <v>21</v>
      </c>
      <c r="C243" s="4" t="s">
        <v>54</v>
      </c>
      <c r="D243" s="100">
        <v>160800</v>
      </c>
      <c r="E243" s="64">
        <v>160800</v>
      </c>
      <c r="F243" s="45"/>
      <c r="G243" s="45"/>
      <c r="H243" s="45"/>
      <c r="I243" s="45"/>
      <c r="J243" s="45"/>
      <c r="K243" s="45"/>
      <c r="L243" s="45">
        <f t="shared" si="51"/>
        <v>160800</v>
      </c>
      <c r="M243" s="95">
        <v>89900</v>
      </c>
      <c r="N243" s="45">
        <f t="shared" si="52"/>
        <v>70900</v>
      </c>
    </row>
    <row r="244" spans="1:14" x14ac:dyDescent="0.25">
      <c r="A244" s="356"/>
      <c r="B244" s="358"/>
      <c r="C244" s="4" t="s">
        <v>45</v>
      </c>
      <c r="D244" s="100">
        <v>30016</v>
      </c>
      <c r="E244" s="64">
        <v>30016</v>
      </c>
      <c r="F244" s="45"/>
      <c r="G244" s="45"/>
      <c r="H244" s="45"/>
      <c r="I244" s="45"/>
      <c r="J244" s="45"/>
      <c r="K244" s="45"/>
      <c r="L244" s="45">
        <f t="shared" si="51"/>
        <v>30016</v>
      </c>
      <c r="M244" s="95">
        <v>17022</v>
      </c>
      <c r="N244" s="45">
        <f t="shared" si="52"/>
        <v>12994</v>
      </c>
    </row>
    <row r="245" spans="1:14" x14ac:dyDescent="0.25">
      <c r="A245" s="355" t="s">
        <v>88</v>
      </c>
      <c r="B245" s="357" t="s">
        <v>13</v>
      </c>
      <c r="C245" s="4" t="s">
        <v>54</v>
      </c>
      <c r="D245" s="100">
        <v>0</v>
      </c>
      <c r="E245" s="64">
        <v>0</v>
      </c>
      <c r="F245" s="45"/>
      <c r="G245" s="45"/>
      <c r="H245" s="45"/>
      <c r="I245" s="45"/>
      <c r="J245" s="45"/>
      <c r="K245" s="45"/>
      <c r="L245" s="45">
        <f t="shared" si="51"/>
        <v>0</v>
      </c>
      <c r="M245" s="95">
        <v>0</v>
      </c>
      <c r="N245" s="45">
        <f t="shared" si="52"/>
        <v>0</v>
      </c>
    </row>
    <row r="246" spans="1:14" x14ac:dyDescent="0.25">
      <c r="A246" s="356"/>
      <c r="B246" s="358"/>
      <c r="C246" s="4" t="s">
        <v>45</v>
      </c>
      <c r="D246" s="100">
        <v>0</v>
      </c>
      <c r="E246" s="64">
        <v>0</v>
      </c>
      <c r="F246" s="45"/>
      <c r="G246" s="45"/>
      <c r="H246" s="45"/>
      <c r="I246" s="45"/>
      <c r="J246" s="45"/>
      <c r="K246" s="45"/>
      <c r="L246" s="45">
        <f t="shared" si="51"/>
        <v>0</v>
      </c>
      <c r="M246" s="95">
        <v>0</v>
      </c>
      <c r="N246" s="45">
        <f t="shared" si="52"/>
        <v>0</v>
      </c>
    </row>
    <row r="247" spans="1:14" x14ac:dyDescent="0.25">
      <c r="A247" s="355" t="s">
        <v>89</v>
      </c>
      <c r="B247" s="357" t="s">
        <v>16</v>
      </c>
      <c r="C247" s="4" t="s">
        <v>54</v>
      </c>
      <c r="D247" s="100">
        <v>171600</v>
      </c>
      <c r="E247" s="64">
        <v>171600</v>
      </c>
      <c r="F247" s="45"/>
      <c r="G247" s="45"/>
      <c r="H247" s="45"/>
      <c r="I247" s="45"/>
      <c r="J247" s="45"/>
      <c r="K247" s="45"/>
      <c r="L247" s="45">
        <f t="shared" si="51"/>
        <v>171600</v>
      </c>
      <c r="M247" s="95">
        <v>76400</v>
      </c>
      <c r="N247" s="45">
        <f t="shared" si="52"/>
        <v>95200</v>
      </c>
    </row>
    <row r="248" spans="1:14" x14ac:dyDescent="0.25">
      <c r="A248" s="356"/>
      <c r="B248" s="358"/>
      <c r="C248" s="4" t="s">
        <v>45</v>
      </c>
      <c r="D248" s="100">
        <v>32032</v>
      </c>
      <c r="E248" s="64">
        <v>32032</v>
      </c>
      <c r="F248" s="45"/>
      <c r="G248" s="45"/>
      <c r="H248" s="45"/>
      <c r="I248" s="45"/>
      <c r="J248" s="45"/>
      <c r="K248" s="45"/>
      <c r="L248" s="45">
        <f t="shared" si="51"/>
        <v>32032</v>
      </c>
      <c r="M248" s="95">
        <v>14485</v>
      </c>
      <c r="N248" s="45">
        <f t="shared" si="52"/>
        <v>17547</v>
      </c>
    </row>
    <row r="249" spans="1:14" x14ac:dyDescent="0.25">
      <c r="A249" s="355" t="s">
        <v>90</v>
      </c>
      <c r="B249" s="357" t="s">
        <v>19</v>
      </c>
      <c r="C249" s="4" t="s">
        <v>54</v>
      </c>
      <c r="D249" s="100">
        <v>141600</v>
      </c>
      <c r="E249" s="64">
        <v>141600</v>
      </c>
      <c r="F249" s="45"/>
      <c r="G249" s="45"/>
      <c r="H249" s="45"/>
      <c r="I249" s="45"/>
      <c r="J249" s="45"/>
      <c r="K249" s="45"/>
      <c r="L249" s="45">
        <f t="shared" si="51"/>
        <v>141600</v>
      </c>
      <c r="M249" s="95">
        <v>109900</v>
      </c>
      <c r="N249" s="45">
        <f t="shared" si="52"/>
        <v>31700</v>
      </c>
    </row>
    <row r="250" spans="1:14" x14ac:dyDescent="0.25">
      <c r="A250" s="356"/>
      <c r="B250" s="358"/>
      <c r="C250" s="4" t="s">
        <v>45</v>
      </c>
      <c r="D250" s="100">
        <v>26432</v>
      </c>
      <c r="E250" s="64">
        <v>26432</v>
      </c>
      <c r="F250" s="45"/>
      <c r="G250" s="45"/>
      <c r="H250" s="45"/>
      <c r="I250" s="45"/>
      <c r="J250" s="45"/>
      <c r="K250" s="45"/>
      <c r="L250" s="45">
        <f t="shared" si="51"/>
        <v>26432</v>
      </c>
      <c r="M250" s="95">
        <v>20776</v>
      </c>
      <c r="N250" s="45">
        <f t="shared" si="52"/>
        <v>5656</v>
      </c>
    </row>
    <row r="251" spans="1:14" x14ac:dyDescent="0.25">
      <c r="A251" s="365" t="s">
        <v>184</v>
      </c>
      <c r="B251" s="357" t="s">
        <v>15</v>
      </c>
      <c r="C251" s="4" t="s">
        <v>54</v>
      </c>
      <c r="D251" s="100">
        <v>141600</v>
      </c>
      <c r="E251" s="64">
        <v>141600</v>
      </c>
      <c r="F251" s="45"/>
      <c r="G251" s="45"/>
      <c r="H251" s="45"/>
      <c r="I251" s="45"/>
      <c r="J251" s="45"/>
      <c r="K251" s="45"/>
      <c r="L251" s="45">
        <f t="shared" si="51"/>
        <v>141600</v>
      </c>
      <c r="M251" s="95">
        <v>109900</v>
      </c>
      <c r="N251" s="45">
        <f t="shared" si="52"/>
        <v>31700</v>
      </c>
    </row>
    <row r="252" spans="1:14" x14ac:dyDescent="0.25">
      <c r="A252" s="356"/>
      <c r="B252" s="358"/>
      <c r="C252" s="4" t="s">
        <v>45</v>
      </c>
      <c r="D252" s="100">
        <v>26432</v>
      </c>
      <c r="E252" s="64">
        <v>26432</v>
      </c>
      <c r="F252" s="45"/>
      <c r="G252" s="45"/>
      <c r="H252" s="45"/>
      <c r="I252" s="45"/>
      <c r="J252" s="45"/>
      <c r="K252" s="45"/>
      <c r="L252" s="45">
        <f t="shared" si="51"/>
        <v>26432</v>
      </c>
      <c r="M252" s="95">
        <v>20776</v>
      </c>
      <c r="N252" s="45">
        <f t="shared" si="52"/>
        <v>5656</v>
      </c>
    </row>
    <row r="253" spans="1:14" x14ac:dyDescent="0.25">
      <c r="A253" s="472" t="s">
        <v>148</v>
      </c>
      <c r="B253" s="473"/>
      <c r="C253" s="474"/>
      <c r="D253" s="221">
        <f t="shared" ref="D253:N253" si="53">SUM(D232,D233,D234,D235,D236,D237,D238,D239,D240,D241,D242,D243,D244,D245,D246,D247,D248,D249,D250,D251,D252,D223,D222,D219,D215,D201,D200,D191,D184,D183,D177,D164,D163,D156,D142,D141,D134,D122,D121,D113,D108,D107,)</f>
        <v>156430891</v>
      </c>
      <c r="E253" s="221">
        <v>156348115</v>
      </c>
      <c r="F253" s="221">
        <f t="shared" si="53"/>
        <v>0</v>
      </c>
      <c r="G253" s="221">
        <f t="shared" si="53"/>
        <v>0</v>
      </c>
      <c r="H253" s="221">
        <f t="shared" si="53"/>
        <v>0</v>
      </c>
      <c r="I253" s="221">
        <f t="shared" si="53"/>
        <v>0</v>
      </c>
      <c r="J253" s="221">
        <f t="shared" si="53"/>
        <v>0</v>
      </c>
      <c r="K253" s="221">
        <f t="shared" si="53"/>
        <v>0</v>
      </c>
      <c r="L253" s="221">
        <f t="shared" si="53"/>
        <v>156348115</v>
      </c>
      <c r="M253" s="222">
        <f>SUM(M232,M233,M234,M235,M236,M237,M238,M239,M240,M241,M242,M243,M244,M245,M246,M247,M248,M249,M250,M251,M252,M223,M222,M219,M215,M201,M200,M191,M184,M183,M177,M164,M163,M156,M142,M141,M134,M122,M121,M113,M108,M107,)</f>
        <v>110440371</v>
      </c>
      <c r="N253" s="223">
        <f t="shared" si="53"/>
        <v>45907744</v>
      </c>
    </row>
    <row r="254" spans="1:14" x14ac:dyDescent="0.25">
      <c r="A254" s="363" t="s">
        <v>69</v>
      </c>
      <c r="B254" s="6" t="s">
        <v>9</v>
      </c>
      <c r="C254" s="4" t="s">
        <v>70</v>
      </c>
      <c r="D254" s="100">
        <v>0</v>
      </c>
      <c r="E254" s="45">
        <v>0</v>
      </c>
      <c r="F254" s="45"/>
      <c r="G254" s="45"/>
      <c r="H254" s="45"/>
      <c r="I254" s="45"/>
      <c r="J254" s="45"/>
      <c r="K254" s="45"/>
      <c r="L254" s="45">
        <f t="shared" ref="L254:L256" si="54">E254+F254+G254+H254+I254+K254+J254</f>
        <v>0</v>
      </c>
      <c r="M254" s="95">
        <v>0</v>
      </c>
      <c r="N254" s="45">
        <f t="shared" ref="N254:N256" si="55">L254-M254</f>
        <v>0</v>
      </c>
    </row>
    <row r="255" spans="1:14" x14ac:dyDescent="0.25">
      <c r="A255" s="363"/>
      <c r="B255" s="357" t="s">
        <v>42</v>
      </c>
      <c r="C255" s="4" t="s">
        <v>43</v>
      </c>
      <c r="D255" s="100">
        <v>978360</v>
      </c>
      <c r="E255" s="45">
        <v>1059890</v>
      </c>
      <c r="F255" s="45"/>
      <c r="G255" s="45"/>
      <c r="H255" s="45"/>
      <c r="I255" s="45">
        <v>6996</v>
      </c>
      <c r="J255" s="45"/>
      <c r="K255" s="45"/>
      <c r="L255" s="45">
        <f t="shared" si="54"/>
        <v>1066886</v>
      </c>
      <c r="M255" s="95">
        <v>896830</v>
      </c>
      <c r="N255" s="45">
        <f t="shared" si="55"/>
        <v>170056</v>
      </c>
    </row>
    <row r="256" spans="1:14" x14ac:dyDescent="0.25">
      <c r="A256" s="363"/>
      <c r="B256" s="364"/>
      <c r="C256" s="4" t="s">
        <v>54</v>
      </c>
      <c r="D256" s="100">
        <v>0</v>
      </c>
      <c r="E256" s="45">
        <v>1875</v>
      </c>
      <c r="F256" s="45"/>
      <c r="G256" s="45"/>
      <c r="H256" s="45"/>
      <c r="I256" s="45"/>
      <c r="J256" s="45"/>
      <c r="K256" s="45"/>
      <c r="L256" s="45">
        <f t="shared" si="54"/>
        <v>1875</v>
      </c>
      <c r="M256" s="95">
        <v>1875</v>
      </c>
      <c r="N256" s="45">
        <f t="shared" si="55"/>
        <v>0</v>
      </c>
    </row>
    <row r="257" spans="1:14" x14ac:dyDescent="0.25">
      <c r="A257" s="363"/>
      <c r="B257" s="364"/>
      <c r="C257" s="18" t="s">
        <v>44</v>
      </c>
      <c r="D257" s="51">
        <f>SUM(D254:D256)</f>
        <v>978360</v>
      </c>
      <c r="E257" s="51">
        <v>1061765</v>
      </c>
      <c r="F257" s="51">
        <f t="shared" ref="F257:N257" si="56">SUM(F255:F256)</f>
        <v>0</v>
      </c>
      <c r="G257" s="51">
        <f t="shared" si="56"/>
        <v>0</v>
      </c>
      <c r="H257" s="51">
        <f t="shared" si="56"/>
        <v>0</v>
      </c>
      <c r="I257" s="51">
        <f t="shared" si="56"/>
        <v>6996</v>
      </c>
      <c r="J257" s="51">
        <f t="shared" si="56"/>
        <v>0</v>
      </c>
      <c r="K257" s="51">
        <f t="shared" si="56"/>
        <v>0</v>
      </c>
      <c r="L257" s="51">
        <f t="shared" si="56"/>
        <v>1068761</v>
      </c>
      <c r="M257" s="185">
        <f t="shared" si="56"/>
        <v>898705</v>
      </c>
      <c r="N257" s="83">
        <f t="shared" si="56"/>
        <v>170056</v>
      </c>
    </row>
    <row r="258" spans="1:14" x14ac:dyDescent="0.25">
      <c r="A258" s="363"/>
      <c r="B258" s="364"/>
      <c r="C258" s="220" t="s">
        <v>45</v>
      </c>
      <c r="D258" s="215">
        <v>91314</v>
      </c>
      <c r="E258" s="215">
        <v>98448</v>
      </c>
      <c r="F258" s="215"/>
      <c r="G258" s="215"/>
      <c r="H258" s="215"/>
      <c r="I258" s="215">
        <v>612</v>
      </c>
      <c r="J258" s="215"/>
      <c r="K258" s="215"/>
      <c r="L258" s="216">
        <f t="shared" ref="L258" si="57">E258+F258+G258+H258+I258+K258</f>
        <v>99060</v>
      </c>
      <c r="M258" s="217">
        <v>86327</v>
      </c>
      <c r="N258" s="216">
        <f t="shared" ref="N258:N262" si="58">L258-M258</f>
        <v>12733</v>
      </c>
    </row>
    <row r="259" spans="1:14" x14ac:dyDescent="0.25">
      <c r="A259" s="363"/>
      <c r="B259" s="364"/>
      <c r="C259" s="4" t="s">
        <v>46</v>
      </c>
      <c r="D259" s="100">
        <v>0</v>
      </c>
      <c r="E259" s="45">
        <v>3181</v>
      </c>
      <c r="F259" s="45"/>
      <c r="G259" s="45"/>
      <c r="H259" s="45"/>
      <c r="I259" s="45"/>
      <c r="J259" s="45"/>
      <c r="K259" s="45"/>
      <c r="L259" s="45">
        <f t="shared" ref="L259:L262" si="59">E259+F259+G259+H259+I259+K259+J259</f>
        <v>3181</v>
      </c>
      <c r="M259" s="95">
        <v>3181</v>
      </c>
      <c r="N259" s="94">
        <f t="shared" si="58"/>
        <v>0</v>
      </c>
    </row>
    <row r="260" spans="1:14" x14ac:dyDescent="0.25">
      <c r="A260" s="363"/>
      <c r="B260" s="364"/>
      <c r="C260" s="4" t="s">
        <v>56</v>
      </c>
      <c r="D260" s="100">
        <v>0</v>
      </c>
      <c r="E260" s="45">
        <v>428</v>
      </c>
      <c r="F260" s="45"/>
      <c r="G260" s="45"/>
      <c r="H260" s="45"/>
      <c r="I260" s="45"/>
      <c r="J260" s="45"/>
      <c r="K260" s="45"/>
      <c r="L260" s="45">
        <f t="shared" si="59"/>
        <v>428</v>
      </c>
      <c r="M260" s="95">
        <v>428</v>
      </c>
      <c r="N260" s="94">
        <f t="shared" si="58"/>
        <v>0</v>
      </c>
    </row>
    <row r="261" spans="1:14" x14ac:dyDescent="0.25">
      <c r="A261" s="363"/>
      <c r="B261" s="364"/>
      <c r="C261" s="4" t="s">
        <v>47</v>
      </c>
      <c r="D261" s="100">
        <v>0</v>
      </c>
      <c r="E261" s="45">
        <v>1900</v>
      </c>
      <c r="F261" s="45"/>
      <c r="G261" s="45"/>
      <c r="H261" s="45"/>
      <c r="I261" s="45"/>
      <c r="J261" s="45"/>
      <c r="K261" s="45"/>
      <c r="L261" s="45">
        <f t="shared" si="59"/>
        <v>1900</v>
      </c>
      <c r="M261" s="95">
        <v>1900</v>
      </c>
      <c r="N261" s="94">
        <f t="shared" si="58"/>
        <v>0</v>
      </c>
    </row>
    <row r="262" spans="1:14" x14ac:dyDescent="0.25">
      <c r="A262" s="363"/>
      <c r="B262" s="364"/>
      <c r="C262" s="4" t="s">
        <v>48</v>
      </c>
      <c r="D262" s="100">
        <v>0</v>
      </c>
      <c r="E262" s="45">
        <v>974</v>
      </c>
      <c r="F262" s="45"/>
      <c r="G262" s="45"/>
      <c r="H262" s="45"/>
      <c r="I262" s="45"/>
      <c r="J262" s="45"/>
      <c r="K262" s="45"/>
      <c r="L262" s="45">
        <f t="shared" si="59"/>
        <v>974</v>
      </c>
      <c r="M262" s="95">
        <v>974</v>
      </c>
      <c r="N262" s="94">
        <f t="shared" si="58"/>
        <v>0</v>
      </c>
    </row>
    <row r="263" spans="1:14" x14ac:dyDescent="0.25">
      <c r="A263" s="363"/>
      <c r="B263" s="358"/>
      <c r="C263" s="18" t="s">
        <v>49</v>
      </c>
      <c r="D263" s="51">
        <f>SUM(D259:D262)</f>
        <v>0</v>
      </c>
      <c r="E263" s="51">
        <v>6483</v>
      </c>
      <c r="F263" s="51">
        <f t="shared" ref="F263:N263" si="60">SUM(F259:F262)</f>
        <v>0</v>
      </c>
      <c r="G263" s="51">
        <f t="shared" si="60"/>
        <v>0</v>
      </c>
      <c r="H263" s="51">
        <f t="shared" si="60"/>
        <v>0</v>
      </c>
      <c r="I263" s="51">
        <f t="shared" si="60"/>
        <v>0</v>
      </c>
      <c r="J263" s="51">
        <f t="shared" si="60"/>
        <v>0</v>
      </c>
      <c r="K263" s="51">
        <f t="shared" si="60"/>
        <v>0</v>
      </c>
      <c r="L263" s="51">
        <f t="shared" si="60"/>
        <v>6483</v>
      </c>
      <c r="M263" s="185">
        <f t="shared" si="60"/>
        <v>6483</v>
      </c>
      <c r="N263" s="96">
        <f t="shared" si="60"/>
        <v>0</v>
      </c>
    </row>
    <row r="264" spans="1:14" x14ac:dyDescent="0.25">
      <c r="A264" s="363"/>
      <c r="B264" s="359" t="s">
        <v>21</v>
      </c>
      <c r="C264" s="4" t="s">
        <v>43</v>
      </c>
      <c r="D264" s="100">
        <v>4583341</v>
      </c>
      <c r="E264" s="45">
        <v>5330122</v>
      </c>
      <c r="F264" s="45">
        <v>894119</v>
      </c>
      <c r="G264" s="64"/>
      <c r="H264" s="64"/>
      <c r="I264" s="45"/>
      <c r="J264" s="45"/>
      <c r="K264" s="45"/>
      <c r="L264" s="45">
        <f t="shared" ref="L264:L269" si="61">E264+F264+G264+H264+I264+K264+J264</f>
        <v>6224241</v>
      </c>
      <c r="M264" s="95">
        <v>5450570</v>
      </c>
      <c r="N264" s="45">
        <f t="shared" ref="N264:N269" si="62">L264-M264</f>
        <v>773671</v>
      </c>
    </row>
    <row r="265" spans="1:14" x14ac:dyDescent="0.25">
      <c r="A265" s="363"/>
      <c r="B265" s="359"/>
      <c r="C265" s="4" t="s">
        <v>50</v>
      </c>
      <c r="D265" s="100">
        <v>189600</v>
      </c>
      <c r="E265" s="45">
        <v>189600</v>
      </c>
      <c r="F265" s="45"/>
      <c r="G265" s="64"/>
      <c r="H265" s="64"/>
      <c r="I265" s="45"/>
      <c r="J265" s="45"/>
      <c r="K265" s="45"/>
      <c r="L265" s="45">
        <f t="shared" si="61"/>
        <v>189600</v>
      </c>
      <c r="M265" s="95">
        <v>187500</v>
      </c>
      <c r="N265" s="45">
        <f t="shared" si="62"/>
        <v>2100</v>
      </c>
    </row>
    <row r="266" spans="1:14" x14ac:dyDescent="0.25">
      <c r="A266" s="363"/>
      <c r="B266" s="359"/>
      <c r="C266" s="4" t="s">
        <v>51</v>
      </c>
      <c r="D266" s="100">
        <v>10000</v>
      </c>
      <c r="E266" s="45">
        <v>10000</v>
      </c>
      <c r="F266" s="45"/>
      <c r="G266" s="64"/>
      <c r="H266" s="64"/>
      <c r="I266" s="45"/>
      <c r="J266" s="45"/>
      <c r="K266" s="45"/>
      <c r="L266" s="45">
        <f t="shared" si="61"/>
        <v>10000</v>
      </c>
      <c r="M266" s="95">
        <v>10000</v>
      </c>
      <c r="N266" s="45">
        <f t="shared" si="62"/>
        <v>0</v>
      </c>
    </row>
    <row r="267" spans="1:14" x14ac:dyDescent="0.25">
      <c r="A267" s="363"/>
      <c r="B267" s="359"/>
      <c r="C267" s="4" t="s">
        <v>53</v>
      </c>
      <c r="D267" s="100">
        <v>24000</v>
      </c>
      <c r="E267" s="45">
        <v>24000</v>
      </c>
      <c r="F267" s="45"/>
      <c r="G267" s="64"/>
      <c r="H267" s="64"/>
      <c r="I267" s="45"/>
      <c r="J267" s="45"/>
      <c r="K267" s="45"/>
      <c r="L267" s="45">
        <f t="shared" si="61"/>
        <v>24000</v>
      </c>
      <c r="M267" s="95">
        <v>12000</v>
      </c>
      <c r="N267" s="45">
        <f t="shared" si="62"/>
        <v>12000</v>
      </c>
    </row>
    <row r="268" spans="1:14" x14ac:dyDescent="0.25">
      <c r="A268" s="363"/>
      <c r="B268" s="359"/>
      <c r="C268" s="4" t="s">
        <v>54</v>
      </c>
      <c r="D268" s="100">
        <v>0</v>
      </c>
      <c r="E268" s="45">
        <v>153750</v>
      </c>
      <c r="F268" s="45"/>
      <c r="G268" s="64"/>
      <c r="H268" s="64"/>
      <c r="I268" s="45"/>
      <c r="J268" s="45"/>
      <c r="K268" s="45"/>
      <c r="L268" s="45">
        <f t="shared" si="61"/>
        <v>153750</v>
      </c>
      <c r="M268" s="95">
        <v>3750</v>
      </c>
      <c r="N268" s="45">
        <f t="shared" si="62"/>
        <v>150000</v>
      </c>
    </row>
    <row r="269" spans="1:14" x14ac:dyDescent="0.25">
      <c r="A269" s="363"/>
      <c r="B269" s="359"/>
      <c r="C269" s="4" t="s">
        <v>55</v>
      </c>
      <c r="D269" s="100">
        <v>0</v>
      </c>
      <c r="E269" s="45">
        <v>0</v>
      </c>
      <c r="F269" s="45"/>
      <c r="G269" s="45"/>
      <c r="H269" s="45"/>
      <c r="I269" s="45"/>
      <c r="J269" s="45"/>
      <c r="K269" s="45"/>
      <c r="L269" s="45">
        <f t="shared" si="61"/>
        <v>0</v>
      </c>
      <c r="M269" s="95">
        <v>0</v>
      </c>
      <c r="N269" s="45">
        <f t="shared" si="62"/>
        <v>0</v>
      </c>
    </row>
    <row r="270" spans="1:14" x14ac:dyDescent="0.25">
      <c r="A270" s="363"/>
      <c r="B270" s="359"/>
      <c r="C270" s="18" t="s">
        <v>44</v>
      </c>
      <c r="D270" s="51">
        <f>SUM(D264:D269)</f>
        <v>4806941</v>
      </c>
      <c r="E270" s="51">
        <v>5707472</v>
      </c>
      <c r="F270" s="51">
        <f t="shared" ref="F270:M270" si="63">SUM(F264:F269)</f>
        <v>894119</v>
      </c>
      <c r="G270" s="51">
        <f t="shared" si="63"/>
        <v>0</v>
      </c>
      <c r="H270" s="51">
        <f t="shared" si="63"/>
        <v>0</v>
      </c>
      <c r="I270" s="51">
        <f t="shared" si="63"/>
        <v>0</v>
      </c>
      <c r="J270" s="51">
        <f t="shared" si="63"/>
        <v>0</v>
      </c>
      <c r="K270" s="51">
        <f t="shared" si="63"/>
        <v>0</v>
      </c>
      <c r="L270" s="51">
        <f t="shared" si="63"/>
        <v>6601591</v>
      </c>
      <c r="M270" s="185">
        <f t="shared" si="63"/>
        <v>5663820</v>
      </c>
      <c r="N270" s="83">
        <f>SUM(N264:N269)</f>
        <v>937771</v>
      </c>
    </row>
    <row r="271" spans="1:14" x14ac:dyDescent="0.25">
      <c r="A271" s="363"/>
      <c r="B271" s="359"/>
      <c r="C271" s="220" t="s">
        <v>45</v>
      </c>
      <c r="D271" s="219">
        <v>923640</v>
      </c>
      <c r="E271" s="215">
        <v>1099609</v>
      </c>
      <c r="F271" s="215">
        <v>143388</v>
      </c>
      <c r="G271" s="215"/>
      <c r="H271" s="215"/>
      <c r="I271" s="215"/>
      <c r="J271" s="215"/>
      <c r="K271" s="215"/>
      <c r="L271" s="216">
        <f t="shared" ref="L271" si="64">E271+F271+G271+H271+I271+K271</f>
        <v>1242997</v>
      </c>
      <c r="M271" s="217">
        <v>1092092</v>
      </c>
      <c r="N271" s="216">
        <f t="shared" ref="N271:N281" si="65">L271-M271</f>
        <v>150905</v>
      </c>
    </row>
    <row r="272" spans="1:14" x14ac:dyDescent="0.25">
      <c r="A272" s="363"/>
      <c r="B272" s="359"/>
      <c r="C272" s="4" t="s">
        <v>46</v>
      </c>
      <c r="D272" s="100">
        <v>40000</v>
      </c>
      <c r="E272" s="45">
        <v>106685</v>
      </c>
      <c r="F272" s="45"/>
      <c r="G272" s="45"/>
      <c r="H272" s="45"/>
      <c r="I272" s="45"/>
      <c r="J272" s="45"/>
      <c r="K272" s="45"/>
      <c r="L272" s="45">
        <f t="shared" ref="L272:L281" si="66">E272+F272+G272+H272+I272+K272+J272</f>
        <v>106685</v>
      </c>
      <c r="M272" s="95">
        <v>7382</v>
      </c>
      <c r="N272" s="45">
        <f t="shared" si="65"/>
        <v>99303</v>
      </c>
    </row>
    <row r="273" spans="1:14" x14ac:dyDescent="0.25">
      <c r="A273" s="363"/>
      <c r="B273" s="359"/>
      <c r="C273" s="4" t="s">
        <v>56</v>
      </c>
      <c r="D273" s="100">
        <v>50000</v>
      </c>
      <c r="E273" s="45">
        <v>45824</v>
      </c>
      <c r="F273" s="45"/>
      <c r="G273" s="45"/>
      <c r="H273" s="45"/>
      <c r="I273" s="45"/>
      <c r="J273" s="45"/>
      <c r="K273" s="45"/>
      <c r="L273" s="45">
        <f t="shared" si="66"/>
        <v>45824</v>
      </c>
      <c r="M273" s="95">
        <v>0</v>
      </c>
      <c r="N273" s="64">
        <f t="shared" si="65"/>
        <v>45824</v>
      </c>
    </row>
    <row r="274" spans="1:14" x14ac:dyDescent="0.25">
      <c r="A274" s="363"/>
      <c r="B274" s="359"/>
      <c r="C274" s="92" t="s">
        <v>58</v>
      </c>
      <c r="D274" s="106">
        <v>0</v>
      </c>
      <c r="E274" s="45">
        <v>2642</v>
      </c>
      <c r="F274" s="45"/>
      <c r="G274" s="64"/>
      <c r="H274" s="64"/>
      <c r="I274" s="64"/>
      <c r="J274" s="64"/>
      <c r="K274" s="45"/>
      <c r="L274" s="45">
        <f t="shared" si="66"/>
        <v>2642</v>
      </c>
      <c r="M274" s="95">
        <v>1642</v>
      </c>
      <c r="N274" s="94">
        <f t="shared" si="65"/>
        <v>1000</v>
      </c>
    </row>
    <row r="275" spans="1:14" x14ac:dyDescent="0.25">
      <c r="A275" s="363"/>
      <c r="B275" s="359"/>
      <c r="C275" s="4" t="s">
        <v>59</v>
      </c>
      <c r="D275" s="100">
        <v>50000</v>
      </c>
      <c r="E275" s="45">
        <v>50000</v>
      </c>
      <c r="F275" s="45"/>
      <c r="G275" s="64">
        <v>204525</v>
      </c>
      <c r="H275" s="64"/>
      <c r="I275" s="64"/>
      <c r="J275" s="64"/>
      <c r="K275" s="45"/>
      <c r="L275" s="45">
        <f t="shared" si="66"/>
        <v>254525</v>
      </c>
      <c r="M275" s="95">
        <v>34589</v>
      </c>
      <c r="N275" s="64">
        <f t="shared" si="65"/>
        <v>219936</v>
      </c>
    </row>
    <row r="276" spans="1:14" x14ac:dyDescent="0.25">
      <c r="A276" s="363"/>
      <c r="B276" s="359"/>
      <c r="C276" s="4" t="s">
        <v>60</v>
      </c>
      <c r="D276" s="100">
        <v>4000</v>
      </c>
      <c r="E276" s="45">
        <v>54000</v>
      </c>
      <c r="F276" s="45"/>
      <c r="G276" s="64"/>
      <c r="H276" s="64"/>
      <c r="I276" s="64"/>
      <c r="J276" s="64"/>
      <c r="K276" s="45"/>
      <c r="L276" s="45">
        <f t="shared" si="66"/>
        <v>54000</v>
      </c>
      <c r="M276" s="95">
        <v>4000</v>
      </c>
      <c r="N276" s="64">
        <f t="shared" si="65"/>
        <v>50000</v>
      </c>
    </row>
    <row r="277" spans="1:14" x14ac:dyDescent="0.25">
      <c r="A277" s="363"/>
      <c r="B277" s="359"/>
      <c r="C277" s="4" t="s">
        <v>47</v>
      </c>
      <c r="D277" s="100">
        <v>16800</v>
      </c>
      <c r="E277" s="45">
        <v>16800</v>
      </c>
      <c r="F277" s="45"/>
      <c r="G277" s="64"/>
      <c r="H277" s="64"/>
      <c r="I277" s="64"/>
      <c r="J277" s="64"/>
      <c r="K277" s="45"/>
      <c r="L277" s="45">
        <f t="shared" si="66"/>
        <v>16800</v>
      </c>
      <c r="M277" s="95">
        <v>12600</v>
      </c>
      <c r="N277" s="64">
        <f t="shared" si="65"/>
        <v>4200</v>
      </c>
    </row>
    <row r="278" spans="1:14" x14ac:dyDescent="0.25">
      <c r="A278" s="363"/>
      <c r="B278" s="359"/>
      <c r="C278" s="4" t="s">
        <v>61</v>
      </c>
      <c r="D278" s="100">
        <v>0</v>
      </c>
      <c r="E278" s="45">
        <v>644655</v>
      </c>
      <c r="F278" s="45">
        <v>-610625</v>
      </c>
      <c r="G278" s="64"/>
      <c r="H278" s="64"/>
      <c r="I278" s="64"/>
      <c r="J278" s="64"/>
      <c r="K278" s="45"/>
      <c r="L278" s="45">
        <f t="shared" si="66"/>
        <v>34030</v>
      </c>
      <c r="M278" s="95">
        <v>206</v>
      </c>
      <c r="N278" s="64">
        <f t="shared" si="65"/>
        <v>33824</v>
      </c>
    </row>
    <row r="279" spans="1:14" x14ac:dyDescent="0.25">
      <c r="A279" s="363"/>
      <c r="B279" s="359"/>
      <c r="C279" s="4" t="s">
        <v>62</v>
      </c>
      <c r="D279" s="100">
        <v>26665</v>
      </c>
      <c r="E279" s="45">
        <v>26665</v>
      </c>
      <c r="F279" s="45"/>
      <c r="G279" s="64"/>
      <c r="H279" s="64"/>
      <c r="I279" s="64"/>
      <c r="J279" s="64"/>
      <c r="K279" s="45"/>
      <c r="L279" s="45">
        <f t="shared" si="66"/>
        <v>26665</v>
      </c>
      <c r="M279" s="95">
        <v>23050</v>
      </c>
      <c r="N279" s="64">
        <f t="shared" si="65"/>
        <v>3615</v>
      </c>
    </row>
    <row r="280" spans="1:14" x14ac:dyDescent="0.25">
      <c r="A280" s="363"/>
      <c r="B280" s="359"/>
      <c r="C280" s="4" t="s">
        <v>48</v>
      </c>
      <c r="D280" s="100">
        <v>23480</v>
      </c>
      <c r="E280" s="45">
        <v>185941</v>
      </c>
      <c r="F280" s="45">
        <v>-30484</v>
      </c>
      <c r="G280" s="64"/>
      <c r="H280" s="64"/>
      <c r="I280" s="64"/>
      <c r="J280" s="64"/>
      <c r="K280" s="45"/>
      <c r="L280" s="45">
        <f t="shared" si="66"/>
        <v>155457</v>
      </c>
      <c r="M280" s="95">
        <v>5532</v>
      </c>
      <c r="N280" s="64">
        <f t="shared" si="65"/>
        <v>149925</v>
      </c>
    </row>
    <row r="281" spans="1:14" x14ac:dyDescent="0.25">
      <c r="A281" s="363"/>
      <c r="B281" s="359"/>
      <c r="C281" s="4" t="s">
        <v>63</v>
      </c>
      <c r="D281" s="100">
        <v>236898</v>
      </c>
      <c r="E281" s="45">
        <v>396398</v>
      </c>
      <c r="F281" s="45">
        <v>-396398</v>
      </c>
      <c r="G281" s="64"/>
      <c r="H281" s="64"/>
      <c r="I281" s="64"/>
      <c r="J281" s="64"/>
      <c r="K281" s="45"/>
      <c r="L281" s="45">
        <f t="shared" si="66"/>
        <v>0</v>
      </c>
      <c r="M281" s="95">
        <v>0</v>
      </c>
      <c r="N281" s="45">
        <f t="shared" si="65"/>
        <v>0</v>
      </c>
    </row>
    <row r="282" spans="1:14" x14ac:dyDescent="0.25">
      <c r="A282" s="363"/>
      <c r="B282" s="359"/>
      <c r="C282" s="18" t="s">
        <v>49</v>
      </c>
      <c r="D282" s="51">
        <f>SUM(D272:D281)</f>
        <v>447843</v>
      </c>
      <c r="E282" s="51">
        <v>1529610</v>
      </c>
      <c r="F282" s="51">
        <f t="shared" ref="F282:N282" si="67">SUM(F272:F281)</f>
        <v>-1037507</v>
      </c>
      <c r="G282" s="51">
        <f t="shared" si="67"/>
        <v>204525</v>
      </c>
      <c r="H282" s="51">
        <f t="shared" si="67"/>
        <v>0</v>
      </c>
      <c r="I282" s="51">
        <f t="shared" si="67"/>
        <v>0</v>
      </c>
      <c r="J282" s="51">
        <f t="shared" si="67"/>
        <v>0</v>
      </c>
      <c r="K282" s="51">
        <f t="shared" si="67"/>
        <v>0</v>
      </c>
      <c r="L282" s="51">
        <f t="shared" si="67"/>
        <v>696628</v>
      </c>
      <c r="M282" s="185">
        <f t="shared" si="67"/>
        <v>89001</v>
      </c>
      <c r="N282" s="83">
        <f t="shared" si="67"/>
        <v>607627</v>
      </c>
    </row>
    <row r="283" spans="1:14" x14ac:dyDescent="0.25">
      <c r="A283" s="355" t="s">
        <v>91</v>
      </c>
      <c r="B283" s="357" t="s">
        <v>21</v>
      </c>
      <c r="C283" s="4" t="s">
        <v>43</v>
      </c>
      <c r="D283" s="100">
        <v>270312</v>
      </c>
      <c r="E283" s="45">
        <v>270312</v>
      </c>
      <c r="F283" s="45"/>
      <c r="G283" s="45"/>
      <c r="H283" s="45"/>
      <c r="I283" s="45"/>
      <c r="J283" s="45"/>
      <c r="K283" s="45"/>
      <c r="L283" s="45">
        <f t="shared" ref="L283:L284" si="68">E283+F283+G283+H283+I283+K283+J283</f>
        <v>270312</v>
      </c>
      <c r="M283" s="95">
        <v>238453</v>
      </c>
      <c r="N283" s="45">
        <f t="shared" ref="N283:N284" si="69">L283-M283</f>
        <v>31859</v>
      </c>
    </row>
    <row r="284" spans="1:14" x14ac:dyDescent="0.25">
      <c r="A284" s="356"/>
      <c r="B284" s="358"/>
      <c r="C284" s="4" t="s">
        <v>45</v>
      </c>
      <c r="D284" s="100">
        <v>50458</v>
      </c>
      <c r="E284" s="45">
        <v>50458</v>
      </c>
      <c r="F284" s="45"/>
      <c r="G284" s="45"/>
      <c r="H284" s="45"/>
      <c r="I284" s="45"/>
      <c r="J284" s="45"/>
      <c r="K284" s="45"/>
      <c r="L284" s="45">
        <f t="shared" si="68"/>
        <v>50458</v>
      </c>
      <c r="M284" s="95">
        <v>44943</v>
      </c>
      <c r="N284" s="45">
        <f t="shared" si="69"/>
        <v>5515</v>
      </c>
    </row>
    <row r="285" spans="1:14" x14ac:dyDescent="0.25">
      <c r="A285" s="472" t="s">
        <v>149</v>
      </c>
      <c r="B285" s="473"/>
      <c r="C285" s="474"/>
      <c r="D285" s="221">
        <f>SUM(D254+D257+D258+D263+D270+D271+D282+D283+D284)</f>
        <v>7568868</v>
      </c>
      <c r="E285" s="221">
        <v>9824157</v>
      </c>
      <c r="F285" s="221">
        <f t="shared" ref="F285:N285" si="70">SUM(F254+F257+F258+F263+F270+F271+F282+F283+F284)</f>
        <v>0</v>
      </c>
      <c r="G285" s="221">
        <f t="shared" si="70"/>
        <v>204525</v>
      </c>
      <c r="H285" s="221">
        <f t="shared" si="70"/>
        <v>0</v>
      </c>
      <c r="I285" s="221">
        <f t="shared" si="70"/>
        <v>7608</v>
      </c>
      <c r="J285" s="221">
        <f t="shared" si="70"/>
        <v>0</v>
      </c>
      <c r="K285" s="221">
        <f t="shared" si="70"/>
        <v>0</v>
      </c>
      <c r="L285" s="221">
        <f t="shared" si="70"/>
        <v>10036290</v>
      </c>
      <c r="M285" s="223">
        <f t="shared" si="70"/>
        <v>8119824</v>
      </c>
      <c r="N285" s="223">
        <f t="shared" si="70"/>
        <v>1916466</v>
      </c>
    </row>
    <row r="286" spans="1:14" x14ac:dyDescent="0.25">
      <c r="A286" s="363" t="s">
        <v>71</v>
      </c>
      <c r="B286" s="6" t="s">
        <v>9</v>
      </c>
      <c r="C286" s="4" t="s">
        <v>70</v>
      </c>
      <c r="D286" s="100">
        <v>0</v>
      </c>
      <c r="E286" s="45">
        <v>0</v>
      </c>
      <c r="F286" s="45"/>
      <c r="G286" s="45"/>
      <c r="H286" s="45"/>
      <c r="I286" s="45"/>
      <c r="J286" s="45"/>
      <c r="K286" s="45"/>
      <c r="L286" s="45">
        <f t="shared" ref="L286:L288" si="71">E286+F286+G286+H286+I286+K286+J286</f>
        <v>0</v>
      </c>
      <c r="M286" s="95">
        <v>0</v>
      </c>
      <c r="N286" s="45">
        <f t="shared" ref="N286:N288" si="72">L286-M286</f>
        <v>0</v>
      </c>
    </row>
    <row r="287" spans="1:14" x14ac:dyDescent="0.25">
      <c r="A287" s="363"/>
      <c r="B287" s="357" t="s">
        <v>42</v>
      </c>
      <c r="C287" s="4" t="s">
        <v>43</v>
      </c>
      <c r="D287" s="100">
        <v>0</v>
      </c>
      <c r="E287" s="45">
        <v>0</v>
      </c>
      <c r="F287" s="45"/>
      <c r="G287" s="45"/>
      <c r="H287" s="45"/>
      <c r="I287" s="45"/>
      <c r="J287" s="45"/>
      <c r="K287" s="45"/>
      <c r="L287" s="45">
        <f t="shared" si="71"/>
        <v>0</v>
      </c>
      <c r="M287" s="95">
        <v>0</v>
      </c>
      <c r="N287" s="45">
        <f t="shared" si="72"/>
        <v>0</v>
      </c>
    </row>
    <row r="288" spans="1:14" x14ac:dyDescent="0.25">
      <c r="A288" s="363"/>
      <c r="B288" s="364"/>
      <c r="C288" s="4" t="s">
        <v>54</v>
      </c>
      <c r="D288" s="100">
        <v>0</v>
      </c>
      <c r="E288" s="45">
        <v>0</v>
      </c>
      <c r="F288" s="45"/>
      <c r="G288" s="45"/>
      <c r="H288" s="45"/>
      <c r="I288" s="45"/>
      <c r="J288" s="45"/>
      <c r="K288" s="45"/>
      <c r="L288" s="45">
        <f t="shared" si="71"/>
        <v>0</v>
      </c>
      <c r="M288" s="95">
        <v>0</v>
      </c>
      <c r="N288" s="45">
        <f t="shared" si="72"/>
        <v>0</v>
      </c>
    </row>
    <row r="289" spans="1:14" x14ac:dyDescent="0.25">
      <c r="A289" s="363"/>
      <c r="B289" s="364"/>
      <c r="C289" s="18" t="s">
        <v>44</v>
      </c>
      <c r="D289" s="108">
        <f>SUM(D287:D288)</f>
        <v>0</v>
      </c>
      <c r="E289" s="108">
        <v>0</v>
      </c>
      <c r="F289" s="51">
        <f t="shared" ref="F289:N289" si="73">SUM(F287:F288)</f>
        <v>0</v>
      </c>
      <c r="G289" s="51">
        <f t="shared" si="73"/>
        <v>0</v>
      </c>
      <c r="H289" s="51">
        <f t="shared" si="73"/>
        <v>0</v>
      </c>
      <c r="I289" s="51">
        <f t="shared" si="73"/>
        <v>0</v>
      </c>
      <c r="J289" s="51">
        <f t="shared" si="73"/>
        <v>0</v>
      </c>
      <c r="K289" s="51">
        <f t="shared" si="73"/>
        <v>0</v>
      </c>
      <c r="L289" s="51">
        <f t="shared" si="73"/>
        <v>0</v>
      </c>
      <c r="M289" s="185">
        <f t="shared" si="73"/>
        <v>0</v>
      </c>
      <c r="N289" s="83">
        <f t="shared" si="73"/>
        <v>0</v>
      </c>
    </row>
    <row r="290" spans="1:14" x14ac:dyDescent="0.25">
      <c r="A290" s="363"/>
      <c r="B290" s="364"/>
      <c r="C290" s="220" t="s">
        <v>45</v>
      </c>
      <c r="D290" s="219">
        <v>0</v>
      </c>
      <c r="E290" s="215">
        <v>0</v>
      </c>
      <c r="F290" s="215"/>
      <c r="G290" s="215"/>
      <c r="H290" s="215"/>
      <c r="I290" s="215"/>
      <c r="J290" s="215"/>
      <c r="K290" s="215"/>
      <c r="L290" s="216">
        <f t="shared" ref="L290" si="74">E290+F290+G290+H290+I290+K290</f>
        <v>0</v>
      </c>
      <c r="M290" s="217">
        <v>0</v>
      </c>
      <c r="N290" s="216">
        <f t="shared" ref="N290:N292" si="75">L290-M290</f>
        <v>0</v>
      </c>
    </row>
    <row r="291" spans="1:14" x14ac:dyDescent="0.25">
      <c r="A291" s="363"/>
      <c r="B291" s="364"/>
      <c r="C291" s="4" t="s">
        <v>46</v>
      </c>
      <c r="D291" s="100">
        <v>0</v>
      </c>
      <c r="E291" s="45">
        <v>0</v>
      </c>
      <c r="F291" s="45"/>
      <c r="G291" s="45"/>
      <c r="H291" s="45"/>
      <c r="I291" s="45"/>
      <c r="J291" s="45"/>
      <c r="K291" s="45"/>
      <c r="L291" s="45">
        <f t="shared" ref="L291:L292" si="76">E291+F291+G291+H291+I291+K291+J291</f>
        <v>0</v>
      </c>
      <c r="M291" s="95">
        <v>0</v>
      </c>
      <c r="N291" s="45">
        <f t="shared" si="75"/>
        <v>0</v>
      </c>
    </row>
    <row r="292" spans="1:14" x14ac:dyDescent="0.25">
      <c r="A292" s="363"/>
      <c r="B292" s="364"/>
      <c r="C292" s="4" t="s">
        <v>48</v>
      </c>
      <c r="D292" s="100">
        <v>0</v>
      </c>
      <c r="E292" s="45">
        <v>0</v>
      </c>
      <c r="F292" s="45"/>
      <c r="G292" s="45"/>
      <c r="H292" s="45"/>
      <c r="I292" s="45"/>
      <c r="J292" s="45"/>
      <c r="K292" s="45"/>
      <c r="L292" s="45">
        <f t="shared" si="76"/>
        <v>0</v>
      </c>
      <c r="M292" s="95">
        <v>0</v>
      </c>
      <c r="N292" s="45">
        <f t="shared" si="75"/>
        <v>0</v>
      </c>
    </row>
    <row r="293" spans="1:14" x14ac:dyDescent="0.25">
      <c r="A293" s="363"/>
      <c r="B293" s="358"/>
      <c r="C293" s="18" t="s">
        <v>49</v>
      </c>
      <c r="D293" s="108">
        <f>SUM(D291:D292)</f>
        <v>0</v>
      </c>
      <c r="E293" s="108">
        <v>0</v>
      </c>
      <c r="F293" s="51">
        <f t="shared" ref="F293:N293" si="77">SUM(F291:F292)</f>
        <v>0</v>
      </c>
      <c r="G293" s="51">
        <f t="shared" si="77"/>
        <v>0</v>
      </c>
      <c r="H293" s="51">
        <f t="shared" si="77"/>
        <v>0</v>
      </c>
      <c r="I293" s="51">
        <f t="shared" si="77"/>
        <v>0</v>
      </c>
      <c r="J293" s="51">
        <f t="shared" si="77"/>
        <v>0</v>
      </c>
      <c r="K293" s="51">
        <f t="shared" si="77"/>
        <v>0</v>
      </c>
      <c r="L293" s="51">
        <f t="shared" si="77"/>
        <v>0</v>
      </c>
      <c r="M293" s="185">
        <f t="shared" si="77"/>
        <v>0</v>
      </c>
      <c r="N293" s="83">
        <f t="shared" si="77"/>
        <v>0</v>
      </c>
    </row>
    <row r="294" spans="1:14" x14ac:dyDescent="0.25">
      <c r="A294" s="363"/>
      <c r="B294" s="357" t="s">
        <v>21</v>
      </c>
      <c r="C294" s="4" t="s">
        <v>43</v>
      </c>
      <c r="D294" s="100">
        <v>2430193</v>
      </c>
      <c r="E294" s="45">
        <v>2625679</v>
      </c>
      <c r="F294" s="45"/>
      <c r="G294" s="64"/>
      <c r="H294" s="45"/>
      <c r="I294" s="45"/>
      <c r="J294" s="45"/>
      <c r="K294" s="45"/>
      <c r="L294" s="45">
        <f t="shared" ref="L294:L298" si="78">E294+F294+G294+H294+I294+K294+J294</f>
        <v>2625679</v>
      </c>
      <c r="M294" s="95">
        <v>1979621</v>
      </c>
      <c r="N294" s="45">
        <f t="shared" ref="N294:N298" si="79">L294-M294</f>
        <v>646058</v>
      </c>
    </row>
    <row r="295" spans="1:14" x14ac:dyDescent="0.25">
      <c r="A295" s="363"/>
      <c r="B295" s="364"/>
      <c r="C295" s="4" t="s">
        <v>50</v>
      </c>
      <c r="D295" s="100">
        <v>100000</v>
      </c>
      <c r="E295" s="45">
        <v>100000</v>
      </c>
      <c r="F295" s="45"/>
      <c r="G295" s="64"/>
      <c r="H295" s="45"/>
      <c r="I295" s="45"/>
      <c r="J295" s="45"/>
      <c r="K295" s="45"/>
      <c r="L295" s="45">
        <f t="shared" si="78"/>
        <v>100000</v>
      </c>
      <c r="M295" s="95">
        <v>100000</v>
      </c>
      <c r="N295" s="45">
        <f t="shared" si="79"/>
        <v>0</v>
      </c>
    </row>
    <row r="296" spans="1:14" x14ac:dyDescent="0.25">
      <c r="A296" s="363"/>
      <c r="B296" s="364"/>
      <c r="C296" s="4" t="s">
        <v>51</v>
      </c>
      <c r="D296" s="100">
        <v>5000</v>
      </c>
      <c r="E296" s="45">
        <v>5000</v>
      </c>
      <c r="F296" s="45"/>
      <c r="G296" s="64"/>
      <c r="H296" s="45"/>
      <c r="I296" s="45"/>
      <c r="J296" s="45"/>
      <c r="K296" s="45"/>
      <c r="L296" s="45">
        <f t="shared" si="78"/>
        <v>5000</v>
      </c>
      <c r="M296" s="95">
        <v>5000</v>
      </c>
      <c r="N296" s="45">
        <f t="shared" si="79"/>
        <v>0</v>
      </c>
    </row>
    <row r="297" spans="1:14" x14ac:dyDescent="0.25">
      <c r="A297" s="363"/>
      <c r="B297" s="364"/>
      <c r="C297" s="4" t="s">
        <v>53</v>
      </c>
      <c r="D297" s="100">
        <v>12000</v>
      </c>
      <c r="E297" s="45">
        <v>12000</v>
      </c>
      <c r="F297" s="45"/>
      <c r="G297" s="64"/>
      <c r="H297" s="45"/>
      <c r="I297" s="45"/>
      <c r="J297" s="45"/>
      <c r="K297" s="45"/>
      <c r="L297" s="45">
        <f t="shared" si="78"/>
        <v>12000</v>
      </c>
      <c r="M297" s="95">
        <v>6000</v>
      </c>
      <c r="N297" s="45">
        <f t="shared" si="79"/>
        <v>6000</v>
      </c>
    </row>
    <row r="298" spans="1:14" x14ac:dyDescent="0.25">
      <c r="A298" s="363"/>
      <c r="B298" s="364"/>
      <c r="C298" s="4" t="s">
        <v>54</v>
      </c>
      <c r="D298" s="100">
        <v>0</v>
      </c>
      <c r="E298" s="45">
        <v>96877</v>
      </c>
      <c r="F298" s="45"/>
      <c r="G298" s="64"/>
      <c r="H298" s="45"/>
      <c r="I298" s="45"/>
      <c r="J298" s="45"/>
      <c r="K298" s="45"/>
      <c r="L298" s="45">
        <f t="shared" si="78"/>
        <v>96877</v>
      </c>
      <c r="M298" s="95">
        <v>37881</v>
      </c>
      <c r="N298" s="45">
        <f t="shared" si="79"/>
        <v>58996</v>
      </c>
    </row>
    <row r="299" spans="1:14" x14ac:dyDescent="0.25">
      <c r="A299" s="363"/>
      <c r="B299" s="364"/>
      <c r="C299" s="18" t="s">
        <v>44</v>
      </c>
      <c r="D299" s="108">
        <f>SUM(D294:D298)</f>
        <v>2547193</v>
      </c>
      <c r="E299" s="108">
        <v>2839556</v>
      </c>
      <c r="F299" s="51">
        <f t="shared" ref="F299:N299" si="80">SUM(F294:F298)</f>
        <v>0</v>
      </c>
      <c r="G299" s="51">
        <f t="shared" si="80"/>
        <v>0</v>
      </c>
      <c r="H299" s="51">
        <f t="shared" si="80"/>
        <v>0</v>
      </c>
      <c r="I299" s="51">
        <f t="shared" si="80"/>
        <v>0</v>
      </c>
      <c r="J299" s="51">
        <f t="shared" si="80"/>
        <v>0</v>
      </c>
      <c r="K299" s="51">
        <f t="shared" si="80"/>
        <v>0</v>
      </c>
      <c r="L299" s="51">
        <f t="shared" si="80"/>
        <v>2839556</v>
      </c>
      <c r="M299" s="185">
        <f t="shared" si="80"/>
        <v>2128502</v>
      </c>
      <c r="N299" s="83">
        <f t="shared" si="80"/>
        <v>711054</v>
      </c>
    </row>
    <row r="300" spans="1:14" x14ac:dyDescent="0.25">
      <c r="A300" s="363"/>
      <c r="B300" s="364"/>
      <c r="C300" s="220" t="s">
        <v>45</v>
      </c>
      <c r="D300" s="219">
        <v>491017</v>
      </c>
      <c r="E300" s="215">
        <v>548027</v>
      </c>
      <c r="F300" s="215"/>
      <c r="G300" s="215"/>
      <c r="H300" s="215"/>
      <c r="I300" s="215"/>
      <c r="J300" s="215"/>
      <c r="K300" s="215"/>
      <c r="L300" s="216">
        <f t="shared" ref="L300" si="81">E300+F300+G300+H300+I300+K300</f>
        <v>548027</v>
      </c>
      <c r="M300" s="217">
        <v>414439</v>
      </c>
      <c r="N300" s="216">
        <f t="shared" ref="N300:N308" si="82">L300-M300</f>
        <v>133588</v>
      </c>
    </row>
    <row r="301" spans="1:14" x14ac:dyDescent="0.25">
      <c r="A301" s="363"/>
      <c r="B301" s="364"/>
      <c r="C301" s="4" t="s">
        <v>46</v>
      </c>
      <c r="D301" s="100">
        <v>40000</v>
      </c>
      <c r="E301" s="45">
        <v>40000</v>
      </c>
      <c r="F301" s="45"/>
      <c r="G301" s="45"/>
      <c r="H301" s="45"/>
      <c r="I301" s="45"/>
      <c r="J301" s="45"/>
      <c r="K301" s="45"/>
      <c r="L301" s="45">
        <f t="shared" ref="L301:L308" si="83">E301+F301+G301+H301+I301+K301+J301</f>
        <v>40000</v>
      </c>
      <c r="M301" s="95">
        <v>10400</v>
      </c>
      <c r="N301" s="45">
        <f t="shared" si="82"/>
        <v>29600</v>
      </c>
    </row>
    <row r="302" spans="1:14" x14ac:dyDescent="0.25">
      <c r="A302" s="363"/>
      <c r="B302" s="364"/>
      <c r="C302" s="4" t="s">
        <v>56</v>
      </c>
      <c r="D302" s="100">
        <v>50000</v>
      </c>
      <c r="E302" s="45">
        <v>48358</v>
      </c>
      <c r="F302" s="45"/>
      <c r="G302" s="45"/>
      <c r="H302" s="45"/>
      <c r="I302" s="45"/>
      <c r="J302" s="45"/>
      <c r="K302" s="45"/>
      <c r="L302" s="45">
        <f t="shared" si="83"/>
        <v>48358</v>
      </c>
      <c r="M302" s="95">
        <v>0</v>
      </c>
      <c r="N302" s="45">
        <f t="shared" si="82"/>
        <v>48358</v>
      </c>
    </row>
    <row r="303" spans="1:14" x14ac:dyDescent="0.25">
      <c r="A303" s="363"/>
      <c r="B303" s="364"/>
      <c r="C303" s="92" t="s">
        <v>58</v>
      </c>
      <c r="D303" s="106">
        <v>0</v>
      </c>
      <c r="E303" s="45">
        <v>1642</v>
      </c>
      <c r="F303" s="45"/>
      <c r="G303" s="45"/>
      <c r="H303" s="45"/>
      <c r="I303" s="45"/>
      <c r="J303" s="45"/>
      <c r="K303" s="45"/>
      <c r="L303" s="45">
        <f t="shared" si="83"/>
        <v>1642</v>
      </c>
      <c r="M303" s="95">
        <v>1642</v>
      </c>
      <c r="N303" s="95">
        <f t="shared" si="82"/>
        <v>0</v>
      </c>
    </row>
    <row r="304" spans="1:14" x14ac:dyDescent="0.25">
      <c r="A304" s="363"/>
      <c r="B304" s="364"/>
      <c r="C304" s="4" t="s">
        <v>60</v>
      </c>
      <c r="D304" s="100">
        <v>5000</v>
      </c>
      <c r="E304" s="45">
        <v>5000</v>
      </c>
      <c r="F304" s="45"/>
      <c r="G304" s="45"/>
      <c r="H304" s="45"/>
      <c r="I304" s="45"/>
      <c r="J304" s="45"/>
      <c r="K304" s="45"/>
      <c r="L304" s="45">
        <f t="shared" si="83"/>
        <v>5000</v>
      </c>
      <c r="M304" s="95">
        <v>5000</v>
      </c>
      <c r="N304" s="45">
        <f t="shared" si="82"/>
        <v>0</v>
      </c>
    </row>
    <row r="305" spans="1:14" x14ac:dyDescent="0.25">
      <c r="A305" s="363"/>
      <c r="B305" s="364"/>
      <c r="C305" s="4" t="s">
        <v>47</v>
      </c>
      <c r="D305" s="100">
        <v>8400</v>
      </c>
      <c r="E305" s="45">
        <v>8400</v>
      </c>
      <c r="F305" s="45"/>
      <c r="G305" s="45"/>
      <c r="H305" s="45"/>
      <c r="I305" s="64"/>
      <c r="J305" s="64"/>
      <c r="K305" s="45"/>
      <c r="L305" s="45">
        <f t="shared" si="83"/>
        <v>8400</v>
      </c>
      <c r="M305" s="95">
        <v>6300</v>
      </c>
      <c r="N305" s="45">
        <f t="shared" si="82"/>
        <v>2100</v>
      </c>
    </row>
    <row r="306" spans="1:14" x14ac:dyDescent="0.25">
      <c r="A306" s="363"/>
      <c r="B306" s="364"/>
      <c r="C306" s="4" t="s">
        <v>61</v>
      </c>
      <c r="D306" s="100">
        <v>0</v>
      </c>
      <c r="E306" s="45">
        <v>157685</v>
      </c>
      <c r="F306" s="45">
        <v>-18000</v>
      </c>
      <c r="G306" s="45"/>
      <c r="H306" s="45"/>
      <c r="I306" s="64"/>
      <c r="J306" s="64"/>
      <c r="K306" s="45"/>
      <c r="L306" s="45">
        <f t="shared" si="83"/>
        <v>139685</v>
      </c>
      <c r="M306" s="95">
        <v>205</v>
      </c>
      <c r="N306" s="45">
        <f t="shared" si="82"/>
        <v>139480</v>
      </c>
    </row>
    <row r="307" spans="1:14" x14ac:dyDescent="0.25">
      <c r="A307" s="363"/>
      <c r="B307" s="364"/>
      <c r="C307" s="4" t="s">
        <v>48</v>
      </c>
      <c r="D307" s="100">
        <v>21250</v>
      </c>
      <c r="E307" s="45">
        <v>63770</v>
      </c>
      <c r="F307" s="45">
        <v>-3780</v>
      </c>
      <c r="G307" s="45"/>
      <c r="H307" s="45"/>
      <c r="I307" s="64"/>
      <c r="J307" s="64"/>
      <c r="K307" s="45"/>
      <c r="L307" s="45">
        <f t="shared" si="83"/>
        <v>59990</v>
      </c>
      <c r="M307" s="95">
        <v>1240</v>
      </c>
      <c r="N307" s="45">
        <f t="shared" si="82"/>
        <v>58750</v>
      </c>
    </row>
    <row r="308" spans="1:14" x14ac:dyDescent="0.25">
      <c r="A308" s="363"/>
      <c r="B308" s="364"/>
      <c r="C308" s="4" t="s">
        <v>63</v>
      </c>
      <c r="D308" s="100">
        <v>0</v>
      </c>
      <c r="E308" s="45">
        <v>0</v>
      </c>
      <c r="F308" s="45"/>
      <c r="G308" s="45"/>
      <c r="H308" s="45"/>
      <c r="I308" s="45"/>
      <c r="J308" s="45"/>
      <c r="K308" s="45"/>
      <c r="L308" s="45">
        <f t="shared" si="83"/>
        <v>0</v>
      </c>
      <c r="M308" s="95"/>
      <c r="N308" s="45">
        <f t="shared" si="82"/>
        <v>0</v>
      </c>
    </row>
    <row r="309" spans="1:14" x14ac:dyDescent="0.25">
      <c r="A309" s="363"/>
      <c r="B309" s="364"/>
      <c r="C309" s="18" t="s">
        <v>49</v>
      </c>
      <c r="D309" s="108">
        <f>SUM(D301:D308)</f>
        <v>124650</v>
      </c>
      <c r="E309" s="108">
        <v>324855</v>
      </c>
      <c r="F309" s="51">
        <f t="shared" ref="F309:N309" si="84">SUM(F301:F308)</f>
        <v>-21780</v>
      </c>
      <c r="G309" s="51">
        <f t="shared" si="84"/>
        <v>0</v>
      </c>
      <c r="H309" s="51">
        <f t="shared" si="84"/>
        <v>0</v>
      </c>
      <c r="I309" s="51">
        <f t="shared" si="84"/>
        <v>0</v>
      </c>
      <c r="J309" s="51">
        <f t="shared" si="84"/>
        <v>0</v>
      </c>
      <c r="K309" s="51">
        <f t="shared" si="84"/>
        <v>0</v>
      </c>
      <c r="L309" s="51">
        <f t="shared" si="84"/>
        <v>303075</v>
      </c>
      <c r="M309" s="185">
        <f t="shared" si="84"/>
        <v>24787</v>
      </c>
      <c r="N309" s="83">
        <f t="shared" si="84"/>
        <v>278288</v>
      </c>
    </row>
    <row r="310" spans="1:14" x14ac:dyDescent="0.25">
      <c r="A310" s="363"/>
      <c r="B310" s="364"/>
      <c r="C310" s="4" t="s">
        <v>143</v>
      </c>
      <c r="D310" s="100">
        <v>55118</v>
      </c>
      <c r="E310" s="45">
        <v>55118</v>
      </c>
      <c r="F310" s="45"/>
      <c r="G310" s="45"/>
      <c r="H310" s="45"/>
      <c r="I310" s="45"/>
      <c r="J310" s="45"/>
      <c r="K310" s="45"/>
      <c r="L310" s="45">
        <f t="shared" ref="L310:L311" si="85">E310+F310+G310+H310+I310+K310+J310</f>
        <v>55118</v>
      </c>
      <c r="M310" s="95">
        <v>55118</v>
      </c>
      <c r="N310" s="45">
        <f t="shared" ref="N310:N311" si="86">L310-M310</f>
        <v>0</v>
      </c>
    </row>
    <row r="311" spans="1:14" x14ac:dyDescent="0.25">
      <c r="A311" s="363"/>
      <c r="B311" s="364"/>
      <c r="C311" s="4" t="s">
        <v>144</v>
      </c>
      <c r="D311" s="100">
        <v>14882</v>
      </c>
      <c r="E311" s="45">
        <v>14882</v>
      </c>
      <c r="F311" s="45"/>
      <c r="G311" s="45"/>
      <c r="H311" s="45"/>
      <c r="I311" s="45"/>
      <c r="J311" s="45"/>
      <c r="K311" s="45"/>
      <c r="L311" s="45">
        <f t="shared" si="85"/>
        <v>14882</v>
      </c>
      <c r="M311" s="95">
        <v>14882</v>
      </c>
      <c r="N311" s="45">
        <f t="shared" si="86"/>
        <v>0</v>
      </c>
    </row>
    <row r="312" spans="1:14" x14ac:dyDescent="0.25">
      <c r="A312" s="363"/>
      <c r="B312" s="358"/>
      <c r="C312" s="18" t="s">
        <v>145</v>
      </c>
      <c r="D312" s="108">
        <f>SUM(D310:D311)</f>
        <v>70000</v>
      </c>
      <c r="E312" s="108">
        <v>70000</v>
      </c>
      <c r="F312" s="51">
        <f t="shared" ref="F312:N312" si="87">SUM(F310:F311)</f>
        <v>0</v>
      </c>
      <c r="G312" s="51">
        <f t="shared" si="87"/>
        <v>0</v>
      </c>
      <c r="H312" s="51">
        <f t="shared" si="87"/>
        <v>0</v>
      </c>
      <c r="I312" s="51">
        <f t="shared" si="87"/>
        <v>0</v>
      </c>
      <c r="J312" s="51">
        <f t="shared" si="87"/>
        <v>0</v>
      </c>
      <c r="K312" s="51">
        <f t="shared" si="87"/>
        <v>0</v>
      </c>
      <c r="L312" s="51">
        <f t="shared" si="87"/>
        <v>70000</v>
      </c>
      <c r="M312" s="185">
        <f t="shared" si="87"/>
        <v>70000</v>
      </c>
      <c r="N312" s="83">
        <f t="shared" si="87"/>
        <v>0</v>
      </c>
    </row>
    <row r="313" spans="1:14" x14ac:dyDescent="0.25">
      <c r="A313" s="363"/>
      <c r="B313" s="359" t="s">
        <v>24</v>
      </c>
      <c r="C313" s="4" t="s">
        <v>65</v>
      </c>
      <c r="D313" s="100">
        <v>36000</v>
      </c>
      <c r="E313" s="45">
        <v>32000</v>
      </c>
      <c r="F313" s="45">
        <v>18000</v>
      </c>
      <c r="G313" s="45"/>
      <c r="H313" s="45"/>
      <c r="I313" s="45"/>
      <c r="J313" s="45"/>
      <c r="K313" s="45"/>
      <c r="L313" s="45">
        <f t="shared" ref="L313:L316" si="88">E313+F313+G313+H313+I313+K313+J313</f>
        <v>50000</v>
      </c>
      <c r="M313" s="95">
        <v>48000</v>
      </c>
      <c r="N313" s="45">
        <f t="shared" ref="N313:N316" si="89">L313-M313</f>
        <v>2000</v>
      </c>
    </row>
    <row r="314" spans="1:14" x14ac:dyDescent="0.25">
      <c r="A314" s="363"/>
      <c r="B314" s="359"/>
      <c r="C314" s="4" t="s">
        <v>60</v>
      </c>
      <c r="D314" s="100">
        <v>10000</v>
      </c>
      <c r="E314" s="45">
        <v>13795</v>
      </c>
      <c r="F314" s="45"/>
      <c r="G314" s="45"/>
      <c r="H314" s="45"/>
      <c r="I314" s="45"/>
      <c r="J314" s="45"/>
      <c r="K314" s="45"/>
      <c r="L314" s="45">
        <f t="shared" si="88"/>
        <v>13795</v>
      </c>
      <c r="M314" s="95">
        <v>12000</v>
      </c>
      <c r="N314" s="64">
        <f t="shared" si="89"/>
        <v>1795</v>
      </c>
    </row>
    <row r="315" spans="1:14" x14ac:dyDescent="0.25">
      <c r="A315" s="363"/>
      <c r="B315" s="359"/>
      <c r="C315" s="4" t="s">
        <v>61</v>
      </c>
      <c r="D315" s="100">
        <v>0</v>
      </c>
      <c r="E315" s="45">
        <v>0</v>
      </c>
      <c r="F315" s="45"/>
      <c r="G315" s="45"/>
      <c r="H315" s="45"/>
      <c r="I315" s="45"/>
      <c r="J315" s="45"/>
      <c r="K315" s="45"/>
      <c r="L315" s="45">
        <f t="shared" si="88"/>
        <v>0</v>
      </c>
      <c r="M315" s="95">
        <v>0</v>
      </c>
      <c r="N315" s="45">
        <f t="shared" si="89"/>
        <v>0</v>
      </c>
    </row>
    <row r="316" spans="1:14" x14ac:dyDescent="0.25">
      <c r="A316" s="363"/>
      <c r="B316" s="359"/>
      <c r="C316" s="4" t="s">
        <v>48</v>
      </c>
      <c r="D316" s="100">
        <v>12420</v>
      </c>
      <c r="E316" s="45">
        <v>12420</v>
      </c>
      <c r="F316" s="45">
        <v>3780</v>
      </c>
      <c r="G316" s="45"/>
      <c r="H316" s="45"/>
      <c r="I316" s="45"/>
      <c r="J316" s="45"/>
      <c r="K316" s="45"/>
      <c r="L316" s="45">
        <f t="shared" si="88"/>
        <v>16200</v>
      </c>
      <c r="M316" s="95">
        <v>16200</v>
      </c>
      <c r="N316" s="64">
        <f t="shared" si="89"/>
        <v>0</v>
      </c>
    </row>
    <row r="317" spans="1:14" x14ac:dyDescent="0.25">
      <c r="A317" s="363"/>
      <c r="B317" s="359"/>
      <c r="C317" s="18" t="s">
        <v>49</v>
      </c>
      <c r="D317" s="108">
        <f>SUM(D313:D316)</f>
        <v>58420</v>
      </c>
      <c r="E317" s="108">
        <v>58215</v>
      </c>
      <c r="F317" s="51">
        <f t="shared" ref="F317:N317" si="90">SUM(F313:F316)</f>
        <v>21780</v>
      </c>
      <c r="G317" s="51">
        <f t="shared" si="90"/>
        <v>0</v>
      </c>
      <c r="H317" s="51">
        <f t="shared" si="90"/>
        <v>0</v>
      </c>
      <c r="I317" s="51">
        <f t="shared" si="90"/>
        <v>0</v>
      </c>
      <c r="J317" s="51">
        <f t="shared" si="90"/>
        <v>0</v>
      </c>
      <c r="K317" s="51">
        <f t="shared" si="90"/>
        <v>0</v>
      </c>
      <c r="L317" s="51">
        <f t="shared" si="90"/>
        <v>79995</v>
      </c>
      <c r="M317" s="185">
        <f t="shared" si="90"/>
        <v>76200</v>
      </c>
      <c r="N317" s="83">
        <f t="shared" si="90"/>
        <v>3795</v>
      </c>
    </row>
    <row r="318" spans="1:14" x14ac:dyDescent="0.25">
      <c r="A318" s="355" t="s">
        <v>92</v>
      </c>
      <c r="B318" s="357" t="s">
        <v>21</v>
      </c>
      <c r="C318" s="4" t="s">
        <v>43</v>
      </c>
      <c r="D318" s="100">
        <v>129000</v>
      </c>
      <c r="E318" s="45">
        <v>129000</v>
      </c>
      <c r="F318" s="45"/>
      <c r="G318" s="45"/>
      <c r="H318" s="45"/>
      <c r="I318" s="45"/>
      <c r="J318" s="45"/>
      <c r="K318" s="45"/>
      <c r="L318" s="45">
        <f t="shared" ref="L318:L319" si="91">E318+F318+G318+H318+I318+K318+J318</f>
        <v>129000</v>
      </c>
      <c r="M318" s="95">
        <v>105351</v>
      </c>
      <c r="N318" s="45">
        <f t="shared" ref="N318:N319" si="92">L318-M318</f>
        <v>23649</v>
      </c>
    </row>
    <row r="319" spans="1:14" x14ac:dyDescent="0.25">
      <c r="A319" s="356"/>
      <c r="B319" s="358"/>
      <c r="C319" s="4" t="s">
        <v>45</v>
      </c>
      <c r="D319" s="100">
        <v>24080</v>
      </c>
      <c r="E319" s="45">
        <v>24080</v>
      </c>
      <c r="F319" s="45"/>
      <c r="G319" s="45"/>
      <c r="H319" s="45"/>
      <c r="I319" s="45"/>
      <c r="J319" s="45"/>
      <c r="K319" s="45"/>
      <c r="L319" s="45">
        <f t="shared" si="91"/>
        <v>24080</v>
      </c>
      <c r="M319" s="95">
        <v>19896</v>
      </c>
      <c r="N319" s="45">
        <f t="shared" si="92"/>
        <v>4184</v>
      </c>
    </row>
    <row r="320" spans="1:14" x14ac:dyDescent="0.25">
      <c r="A320" s="472" t="s">
        <v>150</v>
      </c>
      <c r="B320" s="473"/>
      <c r="C320" s="474"/>
      <c r="D320" s="224">
        <f>SUM(D286+D289+D290+D293+D299+D300+D309+D312+D317+D318+D319)</f>
        <v>3444360</v>
      </c>
      <c r="E320" s="224">
        <v>3993733</v>
      </c>
      <c r="F320" s="221">
        <f t="shared" ref="F320:N320" si="93">SUM(F286+F289+F290+F293+F299+F300+F309+F312+F317+F318+F319)</f>
        <v>0</v>
      </c>
      <c r="G320" s="221">
        <f t="shared" si="93"/>
        <v>0</v>
      </c>
      <c r="H320" s="221">
        <f t="shared" si="93"/>
        <v>0</v>
      </c>
      <c r="I320" s="221">
        <f t="shared" si="93"/>
        <v>0</v>
      </c>
      <c r="J320" s="221">
        <f t="shared" si="93"/>
        <v>0</v>
      </c>
      <c r="K320" s="221">
        <f t="shared" si="93"/>
        <v>0</v>
      </c>
      <c r="L320" s="221">
        <f t="shared" si="93"/>
        <v>3993733</v>
      </c>
      <c r="M320" s="222">
        <f>SUM(M286+M289+M290+M293+M299+M300+M309+M312+M317+M318+M319)</f>
        <v>2839175</v>
      </c>
      <c r="N320" s="223">
        <f t="shared" si="93"/>
        <v>1154558</v>
      </c>
    </row>
    <row r="321" spans="1:14" x14ac:dyDescent="0.25">
      <c r="A321" s="363" t="s">
        <v>72</v>
      </c>
      <c r="B321" s="359" t="s">
        <v>42</v>
      </c>
      <c r="C321" s="20" t="s">
        <v>43</v>
      </c>
      <c r="D321" s="110">
        <v>978360</v>
      </c>
      <c r="E321" s="53">
        <v>1019890</v>
      </c>
      <c r="F321" s="53"/>
      <c r="G321" s="53"/>
      <c r="H321" s="53"/>
      <c r="I321" s="53">
        <v>5716</v>
      </c>
      <c r="J321" s="53"/>
      <c r="K321" s="53"/>
      <c r="L321" s="45">
        <f t="shared" ref="L321:L322" si="94">E321+F321+G321+H321+I321+K321+J321</f>
        <v>1025606</v>
      </c>
      <c r="M321" s="189">
        <v>858005</v>
      </c>
      <c r="N321" s="45">
        <f t="shared" ref="N321:N387" si="95">L321-M321</f>
        <v>167601</v>
      </c>
    </row>
    <row r="322" spans="1:14" x14ac:dyDescent="0.25">
      <c r="A322" s="363"/>
      <c r="B322" s="359"/>
      <c r="C322" s="20" t="s">
        <v>54</v>
      </c>
      <c r="D322" s="110">
        <v>0</v>
      </c>
      <c r="E322" s="53">
        <v>41875</v>
      </c>
      <c r="F322" s="53"/>
      <c r="G322" s="53"/>
      <c r="H322" s="53"/>
      <c r="I322" s="53"/>
      <c r="J322" s="53"/>
      <c r="K322" s="53"/>
      <c r="L322" s="45">
        <f t="shared" si="94"/>
        <v>41875</v>
      </c>
      <c r="M322" s="189">
        <v>29052</v>
      </c>
      <c r="N322" s="64">
        <f t="shared" si="95"/>
        <v>12823</v>
      </c>
    </row>
    <row r="323" spans="1:14" x14ac:dyDescent="0.25">
      <c r="A323" s="363"/>
      <c r="B323" s="359"/>
      <c r="C323" s="18" t="s">
        <v>44</v>
      </c>
      <c r="D323" s="108">
        <f>SUM(D321:D322)</f>
        <v>978360</v>
      </c>
      <c r="E323" s="108">
        <v>1061765</v>
      </c>
      <c r="F323" s="51">
        <f t="shared" ref="F323:N323" si="96">SUM(F321:F322)</f>
        <v>0</v>
      </c>
      <c r="G323" s="51">
        <f t="shared" si="96"/>
        <v>0</v>
      </c>
      <c r="H323" s="51">
        <f t="shared" si="96"/>
        <v>0</v>
      </c>
      <c r="I323" s="51">
        <f t="shared" si="96"/>
        <v>5716</v>
      </c>
      <c r="J323" s="51">
        <f t="shared" si="96"/>
        <v>0</v>
      </c>
      <c r="K323" s="51">
        <f t="shared" si="96"/>
        <v>0</v>
      </c>
      <c r="L323" s="51">
        <f t="shared" si="96"/>
        <v>1067481</v>
      </c>
      <c r="M323" s="185">
        <f t="shared" si="96"/>
        <v>887057</v>
      </c>
      <c r="N323" s="83">
        <f t="shared" si="96"/>
        <v>180424</v>
      </c>
    </row>
    <row r="324" spans="1:14" x14ac:dyDescent="0.25">
      <c r="A324" s="363"/>
      <c r="B324" s="359"/>
      <c r="C324" s="220" t="s">
        <v>45</v>
      </c>
      <c r="D324" s="219">
        <v>91314</v>
      </c>
      <c r="E324" s="215">
        <v>98448</v>
      </c>
      <c r="F324" s="215"/>
      <c r="G324" s="215"/>
      <c r="H324" s="215"/>
      <c r="I324" s="215">
        <v>500</v>
      </c>
      <c r="J324" s="215"/>
      <c r="K324" s="215"/>
      <c r="L324" s="216">
        <f t="shared" ref="L324" si="97">E324+F324+G324+H324+I324+K324</f>
        <v>98948</v>
      </c>
      <c r="M324" s="217">
        <v>88856</v>
      </c>
      <c r="N324" s="216">
        <f t="shared" si="95"/>
        <v>10092</v>
      </c>
    </row>
    <row r="325" spans="1:14" x14ac:dyDescent="0.25">
      <c r="A325" s="363"/>
      <c r="B325" s="359"/>
      <c r="C325" s="4" t="s">
        <v>46</v>
      </c>
      <c r="D325" s="100">
        <v>0</v>
      </c>
      <c r="E325" s="45">
        <v>3609</v>
      </c>
      <c r="F325" s="45"/>
      <c r="G325" s="45"/>
      <c r="H325" s="45"/>
      <c r="I325" s="45"/>
      <c r="J325" s="45"/>
      <c r="K325" s="45"/>
      <c r="L325" s="45">
        <f t="shared" ref="L325:L327" si="98">E325+F325+G325+H325+I325+K325+J325</f>
        <v>3609</v>
      </c>
      <c r="M325" s="95">
        <v>3609</v>
      </c>
      <c r="N325" s="94">
        <f t="shared" si="95"/>
        <v>0</v>
      </c>
    </row>
    <row r="326" spans="1:14" x14ac:dyDescent="0.25">
      <c r="A326" s="363"/>
      <c r="B326" s="359"/>
      <c r="C326" s="92" t="s">
        <v>47</v>
      </c>
      <c r="D326" s="106">
        <v>0</v>
      </c>
      <c r="E326" s="45">
        <v>1900</v>
      </c>
      <c r="F326" s="45"/>
      <c r="G326" s="45"/>
      <c r="H326" s="45"/>
      <c r="I326" s="45"/>
      <c r="J326" s="45"/>
      <c r="K326" s="45"/>
      <c r="L326" s="45">
        <f t="shared" si="98"/>
        <v>1900</v>
      </c>
      <c r="M326" s="95">
        <v>1900</v>
      </c>
      <c r="N326" s="94">
        <f t="shared" si="95"/>
        <v>0</v>
      </c>
    </row>
    <row r="327" spans="1:14" x14ac:dyDescent="0.25">
      <c r="A327" s="363"/>
      <c r="B327" s="359"/>
      <c r="C327" s="4" t="s">
        <v>48</v>
      </c>
      <c r="D327" s="100">
        <v>0</v>
      </c>
      <c r="E327" s="45">
        <v>975</v>
      </c>
      <c r="F327" s="45"/>
      <c r="G327" s="45"/>
      <c r="H327" s="45"/>
      <c r="I327" s="45"/>
      <c r="J327" s="45"/>
      <c r="K327" s="45"/>
      <c r="L327" s="45">
        <f t="shared" si="98"/>
        <v>975</v>
      </c>
      <c r="M327" s="95">
        <v>975</v>
      </c>
      <c r="N327" s="94">
        <f t="shared" si="95"/>
        <v>0</v>
      </c>
    </row>
    <row r="328" spans="1:14" x14ac:dyDescent="0.25">
      <c r="A328" s="363"/>
      <c r="B328" s="359"/>
      <c r="C328" s="18" t="s">
        <v>49</v>
      </c>
      <c r="D328" s="108">
        <f>SUM(D325:D327)</f>
        <v>0</v>
      </c>
      <c r="E328" s="108">
        <v>6484</v>
      </c>
      <c r="F328" s="51">
        <f t="shared" ref="F328:N328" si="99">SUM(F325:F327)</f>
        <v>0</v>
      </c>
      <c r="G328" s="51">
        <f t="shared" si="99"/>
        <v>0</v>
      </c>
      <c r="H328" s="51">
        <f t="shared" si="99"/>
        <v>0</v>
      </c>
      <c r="I328" s="51">
        <f t="shared" si="99"/>
        <v>0</v>
      </c>
      <c r="J328" s="51">
        <f t="shared" si="99"/>
        <v>0</v>
      </c>
      <c r="K328" s="51">
        <f t="shared" si="99"/>
        <v>0</v>
      </c>
      <c r="L328" s="51">
        <f t="shared" si="99"/>
        <v>6484</v>
      </c>
      <c r="M328" s="185">
        <f t="shared" si="99"/>
        <v>6484</v>
      </c>
      <c r="N328" s="96">
        <f t="shared" si="99"/>
        <v>0</v>
      </c>
    </row>
    <row r="329" spans="1:14" x14ac:dyDescent="0.25">
      <c r="A329" s="363"/>
      <c r="B329" s="359" t="s">
        <v>13</v>
      </c>
      <c r="C329" s="4" t="s">
        <v>43</v>
      </c>
      <c r="D329" s="100">
        <v>4889680</v>
      </c>
      <c r="E329" s="45">
        <v>5308234</v>
      </c>
      <c r="F329" s="45"/>
      <c r="G329" s="45"/>
      <c r="H329" s="45"/>
      <c r="I329" s="45"/>
      <c r="J329" s="45"/>
      <c r="K329" s="45"/>
      <c r="L329" s="45">
        <f t="shared" ref="L329:L335" si="100">E329+F329+G329+H329+I329+K329+J329</f>
        <v>5308234</v>
      </c>
      <c r="M329" s="95">
        <v>3521859</v>
      </c>
      <c r="N329" s="45">
        <f t="shared" si="95"/>
        <v>1786375</v>
      </c>
    </row>
    <row r="330" spans="1:14" x14ac:dyDescent="0.25">
      <c r="A330" s="363"/>
      <c r="B330" s="359"/>
      <c r="C330" s="4" t="s">
        <v>66</v>
      </c>
      <c r="D330" s="100">
        <v>390000</v>
      </c>
      <c r="E330" s="45">
        <v>390000</v>
      </c>
      <c r="F330" s="45"/>
      <c r="G330" s="45"/>
      <c r="H330" s="45"/>
      <c r="I330" s="45"/>
      <c r="J330" s="45"/>
      <c r="K330" s="45"/>
      <c r="L330" s="45">
        <f t="shared" si="100"/>
        <v>390000</v>
      </c>
      <c r="M330" s="95">
        <v>390000</v>
      </c>
      <c r="N330" s="45">
        <f t="shared" si="95"/>
        <v>0</v>
      </c>
    </row>
    <row r="331" spans="1:14" x14ac:dyDescent="0.25">
      <c r="A331" s="363"/>
      <c r="B331" s="359"/>
      <c r="C331" s="4" t="s">
        <v>50</v>
      </c>
      <c r="D331" s="100">
        <v>200000</v>
      </c>
      <c r="E331" s="45">
        <v>200000</v>
      </c>
      <c r="F331" s="45"/>
      <c r="G331" s="45"/>
      <c r="H331" s="45"/>
      <c r="I331" s="45"/>
      <c r="J331" s="45"/>
      <c r="K331" s="45"/>
      <c r="L331" s="45">
        <f t="shared" si="100"/>
        <v>200000</v>
      </c>
      <c r="M331" s="95">
        <v>187123</v>
      </c>
      <c r="N331" s="45">
        <f t="shared" si="95"/>
        <v>12877</v>
      </c>
    </row>
    <row r="332" spans="1:14" x14ac:dyDescent="0.25">
      <c r="A332" s="363"/>
      <c r="B332" s="359"/>
      <c r="C332" s="4" t="s">
        <v>51</v>
      </c>
      <c r="D332" s="100">
        <v>10000</v>
      </c>
      <c r="E332" s="45">
        <v>10000</v>
      </c>
      <c r="F332" s="45"/>
      <c r="G332" s="45"/>
      <c r="H332" s="45"/>
      <c r="I332" s="45"/>
      <c r="J332" s="45"/>
      <c r="K332" s="45"/>
      <c r="L332" s="45">
        <f t="shared" si="100"/>
        <v>10000</v>
      </c>
      <c r="M332" s="95">
        <v>10000</v>
      </c>
      <c r="N332" s="64">
        <f t="shared" si="95"/>
        <v>0</v>
      </c>
    </row>
    <row r="333" spans="1:14" x14ac:dyDescent="0.25">
      <c r="A333" s="363"/>
      <c r="B333" s="359"/>
      <c r="C333" s="4" t="s">
        <v>53</v>
      </c>
      <c r="D333" s="100">
        <v>24000</v>
      </c>
      <c r="E333" s="45">
        <v>24000</v>
      </c>
      <c r="F333" s="45"/>
      <c r="G333" s="45"/>
      <c r="H333" s="45"/>
      <c r="I333" s="45"/>
      <c r="J333" s="45"/>
      <c r="K333" s="45"/>
      <c r="L333" s="45">
        <f t="shared" si="100"/>
        <v>24000</v>
      </c>
      <c r="M333" s="95">
        <v>12000</v>
      </c>
      <c r="N333" s="64">
        <f t="shared" si="95"/>
        <v>12000</v>
      </c>
    </row>
    <row r="334" spans="1:14" x14ac:dyDescent="0.25">
      <c r="A334" s="363"/>
      <c r="B334" s="359"/>
      <c r="C334" s="4" t="s">
        <v>54</v>
      </c>
      <c r="D334" s="100">
        <v>0</v>
      </c>
      <c r="E334" s="45">
        <v>44945</v>
      </c>
      <c r="F334" s="45"/>
      <c r="G334" s="45"/>
      <c r="H334" s="45"/>
      <c r="I334" s="45"/>
      <c r="J334" s="45"/>
      <c r="K334" s="45"/>
      <c r="L334" s="45">
        <f t="shared" si="100"/>
        <v>44945</v>
      </c>
      <c r="M334" s="95">
        <v>44945</v>
      </c>
      <c r="N334" s="64">
        <f t="shared" si="95"/>
        <v>0</v>
      </c>
    </row>
    <row r="335" spans="1:14" x14ac:dyDescent="0.25">
      <c r="A335" s="363"/>
      <c r="B335" s="359"/>
      <c r="C335" s="4" t="s">
        <v>55</v>
      </c>
      <c r="D335" s="100">
        <v>30000</v>
      </c>
      <c r="E335" s="45">
        <v>30000</v>
      </c>
      <c r="F335" s="45"/>
      <c r="G335" s="45"/>
      <c r="H335" s="45"/>
      <c r="I335" s="45"/>
      <c r="J335" s="45"/>
      <c r="K335" s="45"/>
      <c r="L335" s="45">
        <f t="shared" si="100"/>
        <v>30000</v>
      </c>
      <c r="M335" s="95">
        <v>0</v>
      </c>
      <c r="N335" s="64">
        <f t="shared" si="95"/>
        <v>30000</v>
      </c>
    </row>
    <row r="336" spans="1:14" x14ac:dyDescent="0.25">
      <c r="A336" s="363"/>
      <c r="B336" s="359"/>
      <c r="C336" s="18" t="s">
        <v>44</v>
      </c>
      <c r="D336" s="108">
        <f>SUM(D329:D335)</f>
        <v>5543680</v>
      </c>
      <c r="E336" s="108">
        <v>6007179</v>
      </c>
      <c r="F336" s="51">
        <f t="shared" ref="F336:N336" si="101">SUM(F329:F335)</f>
        <v>0</v>
      </c>
      <c r="G336" s="51">
        <f t="shared" si="101"/>
        <v>0</v>
      </c>
      <c r="H336" s="51">
        <f t="shared" si="101"/>
        <v>0</v>
      </c>
      <c r="I336" s="51">
        <f t="shared" si="101"/>
        <v>0</v>
      </c>
      <c r="J336" s="51">
        <f t="shared" si="101"/>
        <v>0</v>
      </c>
      <c r="K336" s="51">
        <f t="shared" si="101"/>
        <v>0</v>
      </c>
      <c r="L336" s="51">
        <f t="shared" si="101"/>
        <v>6007179</v>
      </c>
      <c r="M336" s="185">
        <f t="shared" si="101"/>
        <v>4165927</v>
      </c>
      <c r="N336" s="83">
        <f t="shared" si="101"/>
        <v>1841252</v>
      </c>
    </row>
    <row r="337" spans="1:14" x14ac:dyDescent="0.25">
      <c r="A337" s="363"/>
      <c r="B337" s="359"/>
      <c r="C337" s="220" t="s">
        <v>45</v>
      </c>
      <c r="D337" s="219">
        <v>1077522</v>
      </c>
      <c r="E337" s="215">
        <v>1182400</v>
      </c>
      <c r="F337" s="215"/>
      <c r="G337" s="215"/>
      <c r="H337" s="215"/>
      <c r="I337" s="215"/>
      <c r="J337" s="215"/>
      <c r="K337" s="215"/>
      <c r="L337" s="216">
        <f t="shared" ref="L337" si="102">E337+F337+G337+H337+I337+K337</f>
        <v>1182400</v>
      </c>
      <c r="M337" s="217">
        <v>915393</v>
      </c>
      <c r="N337" s="216">
        <f t="shared" si="95"/>
        <v>267007</v>
      </c>
    </row>
    <row r="338" spans="1:14" x14ac:dyDescent="0.25">
      <c r="A338" s="363"/>
      <c r="B338" s="359"/>
      <c r="C338" s="4" t="s">
        <v>46</v>
      </c>
      <c r="D338" s="100">
        <v>60000</v>
      </c>
      <c r="E338" s="45">
        <v>56819</v>
      </c>
      <c r="F338" s="45"/>
      <c r="G338" s="45"/>
      <c r="H338" s="45"/>
      <c r="I338" s="45"/>
      <c r="J338" s="45"/>
      <c r="K338" s="45"/>
      <c r="L338" s="45">
        <f t="shared" ref="L338:L349" si="103">E338+F338+G338+H338+I338+K338+J338</f>
        <v>56819</v>
      </c>
      <c r="M338" s="95">
        <v>25510</v>
      </c>
      <c r="N338" s="45">
        <f t="shared" si="95"/>
        <v>31309</v>
      </c>
    </row>
    <row r="339" spans="1:14" x14ac:dyDescent="0.25">
      <c r="A339" s="363"/>
      <c r="B339" s="359"/>
      <c r="C339" s="4" t="s">
        <v>56</v>
      </c>
      <c r="D339" s="100">
        <v>115000</v>
      </c>
      <c r="E339" s="45">
        <v>111459</v>
      </c>
      <c r="F339" s="45"/>
      <c r="G339" s="45"/>
      <c r="H339" s="45"/>
      <c r="I339" s="45"/>
      <c r="J339" s="45"/>
      <c r="K339" s="45"/>
      <c r="L339" s="45">
        <f t="shared" si="103"/>
        <v>111459</v>
      </c>
      <c r="M339" s="95">
        <v>66258</v>
      </c>
      <c r="N339" s="45">
        <f t="shared" si="95"/>
        <v>45201</v>
      </c>
    </row>
    <row r="340" spans="1:14" x14ac:dyDescent="0.25">
      <c r="A340" s="363"/>
      <c r="B340" s="359"/>
      <c r="C340" s="4" t="s">
        <v>57</v>
      </c>
      <c r="D340" s="100">
        <v>38688</v>
      </c>
      <c r="E340" s="45">
        <v>38688</v>
      </c>
      <c r="F340" s="45"/>
      <c r="G340" s="45"/>
      <c r="H340" s="45"/>
      <c r="I340" s="45"/>
      <c r="J340" s="45"/>
      <c r="K340" s="45"/>
      <c r="L340" s="45">
        <f t="shared" si="103"/>
        <v>38688</v>
      </c>
      <c r="M340" s="95">
        <v>32240</v>
      </c>
      <c r="N340" s="45">
        <f t="shared" si="95"/>
        <v>6448</v>
      </c>
    </row>
    <row r="341" spans="1:14" x14ac:dyDescent="0.25">
      <c r="A341" s="363"/>
      <c r="B341" s="359"/>
      <c r="C341" s="4" t="s">
        <v>58</v>
      </c>
      <c r="D341" s="100">
        <v>36492</v>
      </c>
      <c r="E341" s="45">
        <v>36492</v>
      </c>
      <c r="F341" s="45"/>
      <c r="G341" s="45"/>
      <c r="H341" s="45"/>
      <c r="I341" s="45"/>
      <c r="J341" s="45"/>
      <c r="K341" s="45"/>
      <c r="L341" s="45">
        <f t="shared" si="103"/>
        <v>36492</v>
      </c>
      <c r="M341" s="95">
        <v>25774</v>
      </c>
      <c r="N341" s="45">
        <f t="shared" si="95"/>
        <v>10718</v>
      </c>
    </row>
    <row r="342" spans="1:14" x14ac:dyDescent="0.25">
      <c r="A342" s="363"/>
      <c r="B342" s="359"/>
      <c r="C342" s="4" t="s">
        <v>59</v>
      </c>
      <c r="D342" s="100">
        <v>394863</v>
      </c>
      <c r="E342" s="45">
        <v>394863</v>
      </c>
      <c r="F342" s="45"/>
      <c r="G342" s="45"/>
      <c r="H342" s="45"/>
      <c r="I342" s="45"/>
      <c r="J342" s="45"/>
      <c r="K342" s="45"/>
      <c r="L342" s="45">
        <f t="shared" si="103"/>
        <v>394863</v>
      </c>
      <c r="M342" s="95">
        <v>325305</v>
      </c>
      <c r="N342" s="45">
        <f t="shared" si="95"/>
        <v>69558</v>
      </c>
    </row>
    <row r="343" spans="1:14" x14ac:dyDescent="0.25">
      <c r="A343" s="363"/>
      <c r="B343" s="359"/>
      <c r="C343" s="4" t="s">
        <v>65</v>
      </c>
      <c r="D343" s="100">
        <v>0</v>
      </c>
      <c r="E343" s="45">
        <v>0</v>
      </c>
      <c r="F343" s="45"/>
      <c r="G343" s="45"/>
      <c r="H343" s="45"/>
      <c r="I343" s="45"/>
      <c r="J343" s="45"/>
      <c r="K343" s="45"/>
      <c r="L343" s="45">
        <f t="shared" si="103"/>
        <v>0</v>
      </c>
      <c r="M343" s="95">
        <v>0</v>
      </c>
      <c r="N343" s="45">
        <f t="shared" si="95"/>
        <v>0</v>
      </c>
    </row>
    <row r="344" spans="1:14" x14ac:dyDescent="0.25">
      <c r="A344" s="363"/>
      <c r="B344" s="359"/>
      <c r="C344" s="4" t="s">
        <v>60</v>
      </c>
      <c r="D344" s="100">
        <v>10000</v>
      </c>
      <c r="E344" s="45">
        <v>10000</v>
      </c>
      <c r="F344" s="45"/>
      <c r="G344" s="45"/>
      <c r="H344" s="45"/>
      <c r="I344" s="45"/>
      <c r="J344" s="45"/>
      <c r="K344" s="45"/>
      <c r="L344" s="45">
        <f t="shared" si="103"/>
        <v>10000</v>
      </c>
      <c r="M344" s="95">
        <v>0</v>
      </c>
      <c r="N344" s="45">
        <f t="shared" si="95"/>
        <v>10000</v>
      </c>
    </row>
    <row r="345" spans="1:14" x14ac:dyDescent="0.25">
      <c r="A345" s="363"/>
      <c r="B345" s="359"/>
      <c r="C345" s="4" t="s">
        <v>47</v>
      </c>
      <c r="D345" s="100">
        <v>16800</v>
      </c>
      <c r="E345" s="45">
        <v>16800</v>
      </c>
      <c r="F345" s="45"/>
      <c r="G345" s="45"/>
      <c r="H345" s="45"/>
      <c r="I345" s="45"/>
      <c r="J345" s="45"/>
      <c r="K345" s="45"/>
      <c r="L345" s="45">
        <f t="shared" si="103"/>
        <v>16800</v>
      </c>
      <c r="M345" s="95">
        <v>12600</v>
      </c>
      <c r="N345" s="45">
        <f t="shared" si="95"/>
        <v>4200</v>
      </c>
    </row>
    <row r="346" spans="1:14" x14ac:dyDescent="0.25">
      <c r="A346" s="363"/>
      <c r="B346" s="359"/>
      <c r="C346" s="4" t="s">
        <v>61</v>
      </c>
      <c r="D346" s="100">
        <v>0</v>
      </c>
      <c r="E346" s="45">
        <v>0</v>
      </c>
      <c r="F346" s="45"/>
      <c r="G346" s="45"/>
      <c r="H346" s="45"/>
      <c r="I346" s="45"/>
      <c r="J346" s="45"/>
      <c r="K346" s="45"/>
      <c r="L346" s="45">
        <f t="shared" si="103"/>
        <v>0</v>
      </c>
      <c r="M346" s="95">
        <v>0</v>
      </c>
      <c r="N346" s="45">
        <f t="shared" si="95"/>
        <v>0</v>
      </c>
    </row>
    <row r="347" spans="1:14" x14ac:dyDescent="0.25">
      <c r="A347" s="363"/>
      <c r="B347" s="359"/>
      <c r="C347" s="4" t="s">
        <v>62</v>
      </c>
      <c r="D347" s="100">
        <v>10900</v>
      </c>
      <c r="E347" s="45">
        <v>11395</v>
      </c>
      <c r="F347" s="45">
        <v>1275</v>
      </c>
      <c r="G347" s="45"/>
      <c r="H347" s="45"/>
      <c r="I347" s="45"/>
      <c r="J347" s="45"/>
      <c r="K347" s="45"/>
      <c r="L347" s="45">
        <f t="shared" si="103"/>
        <v>12670</v>
      </c>
      <c r="M347" s="95">
        <v>12670</v>
      </c>
      <c r="N347" s="64">
        <f t="shared" si="95"/>
        <v>0</v>
      </c>
    </row>
    <row r="348" spans="1:14" x14ac:dyDescent="0.25">
      <c r="A348" s="363"/>
      <c r="B348" s="359"/>
      <c r="C348" s="4" t="s">
        <v>48</v>
      </c>
      <c r="D348" s="100">
        <v>157797</v>
      </c>
      <c r="E348" s="45">
        <v>156938</v>
      </c>
      <c r="F348" s="45"/>
      <c r="G348" s="45"/>
      <c r="H348" s="45"/>
      <c r="I348" s="45"/>
      <c r="J348" s="45"/>
      <c r="K348" s="45"/>
      <c r="L348" s="45">
        <f t="shared" si="103"/>
        <v>156938</v>
      </c>
      <c r="M348" s="95">
        <v>116529</v>
      </c>
      <c r="N348" s="45">
        <f t="shared" si="95"/>
        <v>40409</v>
      </c>
    </row>
    <row r="349" spans="1:14" x14ac:dyDescent="0.25">
      <c r="A349" s="363"/>
      <c r="B349" s="359"/>
      <c r="C349" s="4" t="s">
        <v>63</v>
      </c>
      <c r="D349" s="100">
        <v>0</v>
      </c>
      <c r="E349" s="45">
        <v>0</v>
      </c>
      <c r="F349" s="45"/>
      <c r="G349" s="45"/>
      <c r="H349" s="45"/>
      <c r="I349" s="45"/>
      <c r="J349" s="45"/>
      <c r="K349" s="45"/>
      <c r="L349" s="45">
        <f t="shared" si="103"/>
        <v>0</v>
      </c>
      <c r="M349" s="95">
        <v>0</v>
      </c>
      <c r="N349" s="45">
        <f t="shared" si="95"/>
        <v>0</v>
      </c>
    </row>
    <row r="350" spans="1:14" x14ac:dyDescent="0.25">
      <c r="A350" s="363"/>
      <c r="B350" s="359"/>
      <c r="C350" s="18" t="s">
        <v>49</v>
      </c>
      <c r="D350" s="108">
        <f>SUM(D338:D349)</f>
        <v>840540</v>
      </c>
      <c r="E350" s="108">
        <v>833454</v>
      </c>
      <c r="F350" s="51">
        <f t="shared" ref="F350:N350" si="104">SUM(F338:F349)</f>
        <v>1275</v>
      </c>
      <c r="G350" s="51">
        <f t="shared" si="104"/>
        <v>0</v>
      </c>
      <c r="H350" s="51">
        <f t="shared" si="104"/>
        <v>0</v>
      </c>
      <c r="I350" s="51">
        <f t="shared" si="104"/>
        <v>0</v>
      </c>
      <c r="J350" s="51">
        <f t="shared" si="104"/>
        <v>0</v>
      </c>
      <c r="K350" s="51">
        <f t="shared" si="104"/>
        <v>0</v>
      </c>
      <c r="L350" s="51">
        <f t="shared" si="104"/>
        <v>834729</v>
      </c>
      <c r="M350" s="185">
        <f t="shared" si="104"/>
        <v>616886</v>
      </c>
      <c r="N350" s="83">
        <f t="shared" si="104"/>
        <v>217843</v>
      </c>
    </row>
    <row r="351" spans="1:14" x14ac:dyDescent="0.25">
      <c r="A351" s="363"/>
      <c r="B351" s="357" t="s">
        <v>21</v>
      </c>
      <c r="C351" s="4" t="s">
        <v>43</v>
      </c>
      <c r="D351" s="100">
        <v>4885274</v>
      </c>
      <c r="E351" s="45">
        <v>4867270</v>
      </c>
      <c r="F351" s="64"/>
      <c r="G351" s="45"/>
      <c r="H351" s="45">
        <v>9173</v>
      </c>
      <c r="I351" s="45"/>
      <c r="J351" s="45"/>
      <c r="K351" s="45"/>
      <c r="L351" s="45">
        <f t="shared" ref="L351:L355" si="105">E351+F351+G351+H351+I351+K351+J351</f>
        <v>4876443</v>
      </c>
      <c r="M351" s="95">
        <v>3902326</v>
      </c>
      <c r="N351" s="45">
        <f t="shared" si="95"/>
        <v>974117</v>
      </c>
    </row>
    <row r="352" spans="1:14" x14ac:dyDescent="0.25">
      <c r="A352" s="363"/>
      <c r="B352" s="364"/>
      <c r="C352" s="4" t="s">
        <v>50</v>
      </c>
      <c r="D352" s="100">
        <v>200000</v>
      </c>
      <c r="E352" s="45">
        <v>200000</v>
      </c>
      <c r="F352" s="64"/>
      <c r="G352" s="45"/>
      <c r="H352" s="45"/>
      <c r="I352" s="45"/>
      <c r="J352" s="45"/>
      <c r="K352" s="45"/>
      <c r="L352" s="45">
        <f t="shared" si="105"/>
        <v>200000</v>
      </c>
      <c r="M352" s="95">
        <v>200000</v>
      </c>
      <c r="N352" s="45">
        <f t="shared" si="95"/>
        <v>0</v>
      </c>
    </row>
    <row r="353" spans="1:14" x14ac:dyDescent="0.25">
      <c r="A353" s="363"/>
      <c r="B353" s="364"/>
      <c r="C353" s="4" t="s">
        <v>51</v>
      </c>
      <c r="D353" s="100">
        <v>10000</v>
      </c>
      <c r="E353" s="45">
        <v>10000</v>
      </c>
      <c r="F353" s="64"/>
      <c r="G353" s="45"/>
      <c r="H353" s="45"/>
      <c r="I353" s="45"/>
      <c r="J353" s="45"/>
      <c r="K353" s="45"/>
      <c r="L353" s="45">
        <f t="shared" si="105"/>
        <v>10000</v>
      </c>
      <c r="M353" s="95">
        <v>10000</v>
      </c>
      <c r="N353" s="45">
        <f t="shared" si="95"/>
        <v>0</v>
      </c>
    </row>
    <row r="354" spans="1:14" x14ac:dyDescent="0.25">
      <c r="A354" s="363"/>
      <c r="B354" s="364"/>
      <c r="C354" s="4" t="s">
        <v>53</v>
      </c>
      <c r="D354" s="100">
        <v>24000</v>
      </c>
      <c r="E354" s="45">
        <v>24000</v>
      </c>
      <c r="F354" s="64"/>
      <c r="G354" s="45"/>
      <c r="H354" s="45"/>
      <c r="I354" s="45"/>
      <c r="J354" s="45"/>
      <c r="K354" s="45"/>
      <c r="L354" s="45">
        <f t="shared" si="105"/>
        <v>24000</v>
      </c>
      <c r="M354" s="95">
        <v>12000</v>
      </c>
      <c r="N354" s="45">
        <f t="shared" si="95"/>
        <v>12000</v>
      </c>
    </row>
    <row r="355" spans="1:14" x14ac:dyDescent="0.25">
      <c r="A355" s="363"/>
      <c r="B355" s="364"/>
      <c r="C355" s="4" t="s">
        <v>54</v>
      </c>
      <c r="D355" s="100">
        <v>0</v>
      </c>
      <c r="E355" s="45">
        <v>99643</v>
      </c>
      <c r="F355" s="64"/>
      <c r="G355" s="45"/>
      <c r="H355" s="45"/>
      <c r="I355" s="45"/>
      <c r="J355" s="45"/>
      <c r="K355" s="45"/>
      <c r="L355" s="45">
        <f t="shared" si="105"/>
        <v>99643</v>
      </c>
      <c r="M355" s="95">
        <v>81638</v>
      </c>
      <c r="N355" s="94">
        <f t="shared" si="95"/>
        <v>18005</v>
      </c>
    </row>
    <row r="356" spans="1:14" x14ac:dyDescent="0.25">
      <c r="A356" s="363"/>
      <c r="B356" s="364"/>
      <c r="C356" s="18" t="s">
        <v>44</v>
      </c>
      <c r="D356" s="108">
        <f>SUM(D351:D355)</f>
        <v>5119274</v>
      </c>
      <c r="E356" s="108">
        <v>5200913</v>
      </c>
      <c r="F356" s="51">
        <f t="shared" ref="F356:N356" si="106">SUM(F351:F355)</f>
        <v>0</v>
      </c>
      <c r="G356" s="51">
        <f t="shared" si="106"/>
        <v>0</v>
      </c>
      <c r="H356" s="51">
        <f t="shared" si="106"/>
        <v>9173</v>
      </c>
      <c r="I356" s="51">
        <f t="shared" si="106"/>
        <v>0</v>
      </c>
      <c r="J356" s="51">
        <f t="shared" si="106"/>
        <v>0</v>
      </c>
      <c r="K356" s="51">
        <f t="shared" si="106"/>
        <v>0</v>
      </c>
      <c r="L356" s="51">
        <f t="shared" si="106"/>
        <v>5210086</v>
      </c>
      <c r="M356" s="185">
        <f t="shared" si="106"/>
        <v>4205964</v>
      </c>
      <c r="N356" s="83">
        <f t="shared" si="106"/>
        <v>1004122</v>
      </c>
    </row>
    <row r="357" spans="1:14" x14ac:dyDescent="0.25">
      <c r="A357" s="363"/>
      <c r="B357" s="364"/>
      <c r="C357" s="220" t="s">
        <v>45</v>
      </c>
      <c r="D357" s="219">
        <v>985846</v>
      </c>
      <c r="E357" s="215">
        <v>987635</v>
      </c>
      <c r="F357" s="215"/>
      <c r="G357" s="215"/>
      <c r="H357" s="215">
        <v>1605</v>
      </c>
      <c r="I357" s="215"/>
      <c r="J357" s="215"/>
      <c r="K357" s="215"/>
      <c r="L357" s="216">
        <f t="shared" ref="L357" si="107">E357+F357+G357+H357+I357+K357</f>
        <v>989240</v>
      </c>
      <c r="M357" s="217">
        <v>816036</v>
      </c>
      <c r="N357" s="216">
        <f t="shared" si="95"/>
        <v>173204</v>
      </c>
    </row>
    <row r="358" spans="1:14" x14ac:dyDescent="0.25">
      <c r="A358" s="363"/>
      <c r="B358" s="364"/>
      <c r="C358" s="4" t="s">
        <v>46</v>
      </c>
      <c r="D358" s="100">
        <v>40000</v>
      </c>
      <c r="E358" s="45">
        <v>39572</v>
      </c>
      <c r="F358" s="45"/>
      <c r="G358" s="45"/>
      <c r="H358" s="45"/>
      <c r="I358" s="45"/>
      <c r="J358" s="45"/>
      <c r="K358" s="45"/>
      <c r="L358" s="45">
        <f t="shared" ref="L358:L365" si="108">E358+F358+G358+H358+I358+K358+J358</f>
        <v>39572</v>
      </c>
      <c r="M358" s="95">
        <v>0</v>
      </c>
      <c r="N358" s="64">
        <f t="shared" si="95"/>
        <v>39572</v>
      </c>
    </row>
    <row r="359" spans="1:14" x14ac:dyDescent="0.25">
      <c r="A359" s="363"/>
      <c r="B359" s="364"/>
      <c r="C359" s="4" t="s">
        <v>56</v>
      </c>
      <c r="D359" s="100">
        <v>50000</v>
      </c>
      <c r="E359" s="45">
        <v>43016</v>
      </c>
      <c r="F359" s="45"/>
      <c r="G359" s="45"/>
      <c r="H359" s="45"/>
      <c r="I359" s="45"/>
      <c r="J359" s="45"/>
      <c r="K359" s="45"/>
      <c r="L359" s="45">
        <f t="shared" si="108"/>
        <v>43016</v>
      </c>
      <c r="M359" s="95">
        <v>8752</v>
      </c>
      <c r="N359" s="45">
        <f t="shared" si="95"/>
        <v>34264</v>
      </c>
    </row>
    <row r="360" spans="1:14" x14ac:dyDescent="0.25">
      <c r="A360" s="363"/>
      <c r="B360" s="364"/>
      <c r="C360" s="92" t="s">
        <v>58</v>
      </c>
      <c r="D360" s="106">
        <v>0</v>
      </c>
      <c r="E360" s="45">
        <v>4219</v>
      </c>
      <c r="F360" s="45"/>
      <c r="G360" s="45"/>
      <c r="H360" s="45"/>
      <c r="I360" s="45"/>
      <c r="J360" s="45"/>
      <c r="K360" s="45"/>
      <c r="L360" s="45">
        <f t="shared" si="108"/>
        <v>4219</v>
      </c>
      <c r="M360" s="95">
        <v>1641</v>
      </c>
      <c r="N360" s="45">
        <f t="shared" si="95"/>
        <v>2578</v>
      </c>
    </row>
    <row r="361" spans="1:14" x14ac:dyDescent="0.25">
      <c r="A361" s="363"/>
      <c r="B361" s="364"/>
      <c r="C361" s="4" t="s">
        <v>60</v>
      </c>
      <c r="D361" s="100">
        <v>5000</v>
      </c>
      <c r="E361" s="45">
        <v>5000</v>
      </c>
      <c r="F361" s="45"/>
      <c r="G361" s="45"/>
      <c r="H361" s="45"/>
      <c r="I361" s="45"/>
      <c r="J361" s="45"/>
      <c r="K361" s="45"/>
      <c r="L361" s="45">
        <f t="shared" si="108"/>
        <v>5000</v>
      </c>
      <c r="M361" s="95">
        <v>1750</v>
      </c>
      <c r="N361" s="45">
        <f t="shared" si="95"/>
        <v>3250</v>
      </c>
    </row>
    <row r="362" spans="1:14" x14ac:dyDescent="0.25">
      <c r="A362" s="363"/>
      <c r="B362" s="364"/>
      <c r="C362" s="4" t="s">
        <v>47</v>
      </c>
      <c r="D362" s="100">
        <v>16800</v>
      </c>
      <c r="E362" s="45">
        <v>21000</v>
      </c>
      <c r="F362" s="45"/>
      <c r="G362" s="45"/>
      <c r="H362" s="45"/>
      <c r="I362" s="45"/>
      <c r="J362" s="45"/>
      <c r="K362" s="45"/>
      <c r="L362" s="45">
        <f t="shared" si="108"/>
        <v>21000</v>
      </c>
      <c r="M362" s="95">
        <v>12600</v>
      </c>
      <c r="N362" s="45">
        <f t="shared" si="95"/>
        <v>8400</v>
      </c>
    </row>
    <row r="363" spans="1:14" x14ac:dyDescent="0.25">
      <c r="A363" s="363"/>
      <c r="B363" s="364"/>
      <c r="C363" s="4" t="s">
        <v>61</v>
      </c>
      <c r="D363" s="100">
        <v>0</v>
      </c>
      <c r="E363" s="45">
        <v>10206</v>
      </c>
      <c r="F363" s="45"/>
      <c r="G363" s="45">
        <v>320055</v>
      </c>
      <c r="H363" s="45"/>
      <c r="I363" s="45"/>
      <c r="J363" s="45"/>
      <c r="K363" s="45"/>
      <c r="L363" s="45">
        <f t="shared" si="108"/>
        <v>330261</v>
      </c>
      <c r="M363" s="95">
        <v>206</v>
      </c>
      <c r="N363" s="45">
        <f t="shared" si="95"/>
        <v>330055</v>
      </c>
    </row>
    <row r="364" spans="1:14" x14ac:dyDescent="0.25">
      <c r="A364" s="363"/>
      <c r="B364" s="364"/>
      <c r="C364" s="4" t="s">
        <v>62</v>
      </c>
      <c r="D364" s="100">
        <v>18275</v>
      </c>
      <c r="E364" s="45">
        <v>27780</v>
      </c>
      <c r="F364" s="45">
        <v>-1275</v>
      </c>
      <c r="G364" s="45"/>
      <c r="H364" s="45"/>
      <c r="I364" s="45"/>
      <c r="J364" s="45"/>
      <c r="K364" s="45"/>
      <c r="L364" s="45">
        <f t="shared" si="108"/>
        <v>26505</v>
      </c>
      <c r="M364" s="95">
        <v>10295</v>
      </c>
      <c r="N364" s="45">
        <f t="shared" si="95"/>
        <v>16210</v>
      </c>
    </row>
    <row r="365" spans="1:14" x14ac:dyDescent="0.25">
      <c r="A365" s="363"/>
      <c r="B365" s="364"/>
      <c r="C365" s="4" t="s">
        <v>48</v>
      </c>
      <c r="D365" s="100">
        <v>21250</v>
      </c>
      <c r="E365" s="45">
        <v>21134</v>
      </c>
      <c r="F365" s="45"/>
      <c r="G365" s="45"/>
      <c r="H365" s="45"/>
      <c r="I365" s="45"/>
      <c r="J365" s="45"/>
      <c r="K365" s="45"/>
      <c r="L365" s="45">
        <f t="shared" si="108"/>
        <v>21134</v>
      </c>
      <c r="M365" s="95">
        <v>3334</v>
      </c>
      <c r="N365" s="64">
        <f t="shared" si="95"/>
        <v>17800</v>
      </c>
    </row>
    <row r="366" spans="1:14" x14ac:dyDescent="0.25">
      <c r="A366" s="363"/>
      <c r="B366" s="364"/>
      <c r="C366" s="18" t="s">
        <v>49</v>
      </c>
      <c r="D366" s="108">
        <f>SUM(D358:D365)</f>
        <v>151325</v>
      </c>
      <c r="E366" s="108">
        <v>171927</v>
      </c>
      <c r="F366" s="51">
        <f t="shared" ref="F366:N366" si="109">SUM(F358:F365)</f>
        <v>-1275</v>
      </c>
      <c r="G366" s="51">
        <f t="shared" si="109"/>
        <v>320055</v>
      </c>
      <c r="H366" s="51">
        <f t="shared" si="109"/>
        <v>0</v>
      </c>
      <c r="I366" s="51">
        <f t="shared" si="109"/>
        <v>0</v>
      </c>
      <c r="J366" s="51">
        <f t="shared" si="109"/>
        <v>0</v>
      </c>
      <c r="K366" s="51">
        <f t="shared" si="109"/>
        <v>0</v>
      </c>
      <c r="L366" s="51">
        <f t="shared" si="109"/>
        <v>490707</v>
      </c>
      <c r="M366" s="185">
        <f t="shared" si="109"/>
        <v>38578</v>
      </c>
      <c r="N366" s="83">
        <f t="shared" si="109"/>
        <v>452129</v>
      </c>
    </row>
    <row r="367" spans="1:14" x14ac:dyDescent="0.25">
      <c r="A367" s="363"/>
      <c r="B367" s="364"/>
      <c r="C367" s="4" t="s">
        <v>143</v>
      </c>
      <c r="D367" s="100">
        <v>110236</v>
      </c>
      <c r="E367" s="45">
        <v>110236</v>
      </c>
      <c r="F367" s="45"/>
      <c r="G367" s="45"/>
      <c r="H367" s="45"/>
      <c r="I367" s="45"/>
      <c r="J367" s="45"/>
      <c r="K367" s="45"/>
      <c r="L367" s="45">
        <f t="shared" ref="L367:L368" si="110">E367+F367+G367+H367+I367+K367+J367</f>
        <v>110236</v>
      </c>
      <c r="M367" s="95">
        <v>110236</v>
      </c>
      <c r="N367" s="45">
        <f t="shared" si="95"/>
        <v>0</v>
      </c>
    </row>
    <row r="368" spans="1:14" x14ac:dyDescent="0.25">
      <c r="A368" s="363"/>
      <c r="B368" s="364"/>
      <c r="C368" s="4" t="s">
        <v>144</v>
      </c>
      <c r="D368" s="100">
        <v>29764</v>
      </c>
      <c r="E368" s="45">
        <v>29764</v>
      </c>
      <c r="F368" s="45"/>
      <c r="G368" s="45"/>
      <c r="H368" s="45"/>
      <c r="I368" s="45"/>
      <c r="J368" s="45"/>
      <c r="K368" s="45"/>
      <c r="L368" s="45">
        <f t="shared" si="110"/>
        <v>29764</v>
      </c>
      <c r="M368" s="95">
        <v>29764</v>
      </c>
      <c r="N368" s="45">
        <f t="shared" si="95"/>
        <v>0</v>
      </c>
    </row>
    <row r="369" spans="1:14" x14ac:dyDescent="0.25">
      <c r="A369" s="363"/>
      <c r="B369" s="358"/>
      <c r="C369" s="18" t="s">
        <v>145</v>
      </c>
      <c r="D369" s="108">
        <f>SUM(D367:D368)</f>
        <v>140000</v>
      </c>
      <c r="E369" s="108">
        <v>140000</v>
      </c>
      <c r="F369" s="51">
        <f t="shared" ref="F369:N369" si="111">SUM(F367:F368)</f>
        <v>0</v>
      </c>
      <c r="G369" s="51">
        <f t="shared" si="111"/>
        <v>0</v>
      </c>
      <c r="H369" s="51">
        <f t="shared" si="111"/>
        <v>0</v>
      </c>
      <c r="I369" s="51">
        <f t="shared" si="111"/>
        <v>0</v>
      </c>
      <c r="J369" s="51">
        <f t="shared" si="111"/>
        <v>0</v>
      </c>
      <c r="K369" s="51">
        <f t="shared" si="111"/>
        <v>0</v>
      </c>
      <c r="L369" s="51">
        <f t="shared" si="111"/>
        <v>140000</v>
      </c>
      <c r="M369" s="185">
        <f t="shared" si="111"/>
        <v>140000</v>
      </c>
      <c r="N369" s="83">
        <f t="shared" si="111"/>
        <v>0</v>
      </c>
    </row>
    <row r="370" spans="1:14" x14ac:dyDescent="0.25">
      <c r="A370" s="363"/>
      <c r="B370" s="359" t="s">
        <v>24</v>
      </c>
      <c r="C370" s="4" t="s">
        <v>65</v>
      </c>
      <c r="D370" s="100">
        <v>0</v>
      </c>
      <c r="E370" s="45">
        <v>0</v>
      </c>
      <c r="F370" s="45"/>
      <c r="G370" s="45"/>
      <c r="H370" s="45"/>
      <c r="I370" s="45"/>
      <c r="J370" s="45"/>
      <c r="K370" s="45"/>
      <c r="L370" s="45">
        <f t="shared" ref="L370:L374" si="112">E370+F370+G370+H370+I370+K370+J370</f>
        <v>0</v>
      </c>
      <c r="M370" s="95">
        <v>0</v>
      </c>
      <c r="N370" s="45">
        <f t="shared" si="95"/>
        <v>0</v>
      </c>
    </row>
    <row r="371" spans="1:14" x14ac:dyDescent="0.25">
      <c r="A371" s="363"/>
      <c r="B371" s="359"/>
      <c r="C371" s="4" t="s">
        <v>60</v>
      </c>
      <c r="D371" s="100">
        <v>0</v>
      </c>
      <c r="E371" s="45">
        <v>0</v>
      </c>
      <c r="F371" s="45"/>
      <c r="G371" s="45"/>
      <c r="H371" s="45"/>
      <c r="I371" s="45"/>
      <c r="J371" s="45"/>
      <c r="K371" s="45"/>
      <c r="L371" s="45">
        <f t="shared" si="112"/>
        <v>0</v>
      </c>
      <c r="M371" s="95">
        <v>0</v>
      </c>
      <c r="N371" s="45">
        <f t="shared" si="95"/>
        <v>0</v>
      </c>
    </row>
    <row r="372" spans="1:14" x14ac:dyDescent="0.25">
      <c r="A372" s="363"/>
      <c r="B372" s="359"/>
      <c r="C372" s="4" t="s">
        <v>67</v>
      </c>
      <c r="D372" s="100">
        <v>0</v>
      </c>
      <c r="E372" s="45">
        <v>0</v>
      </c>
      <c r="F372" s="45"/>
      <c r="G372" s="45"/>
      <c r="H372" s="45"/>
      <c r="I372" s="45"/>
      <c r="J372" s="45"/>
      <c r="K372" s="45"/>
      <c r="L372" s="45">
        <f t="shared" si="112"/>
        <v>0</v>
      </c>
      <c r="M372" s="95">
        <v>0</v>
      </c>
      <c r="N372" s="45">
        <f t="shared" si="95"/>
        <v>0</v>
      </c>
    </row>
    <row r="373" spans="1:14" x14ac:dyDescent="0.25">
      <c r="A373" s="363"/>
      <c r="B373" s="359"/>
      <c r="C373" s="4" t="s">
        <v>61</v>
      </c>
      <c r="D373" s="100">
        <v>0</v>
      </c>
      <c r="E373" s="45">
        <v>0</v>
      </c>
      <c r="F373" s="45"/>
      <c r="G373" s="45"/>
      <c r="H373" s="45"/>
      <c r="I373" s="45"/>
      <c r="J373" s="45"/>
      <c r="K373" s="45"/>
      <c r="L373" s="45">
        <f t="shared" si="112"/>
        <v>0</v>
      </c>
      <c r="M373" s="95">
        <v>0</v>
      </c>
      <c r="N373" s="45">
        <f t="shared" si="95"/>
        <v>0</v>
      </c>
    </row>
    <row r="374" spans="1:14" x14ac:dyDescent="0.25">
      <c r="A374" s="363"/>
      <c r="B374" s="359"/>
      <c r="C374" s="4" t="s">
        <v>48</v>
      </c>
      <c r="D374" s="100">
        <v>0</v>
      </c>
      <c r="E374" s="45">
        <v>0</v>
      </c>
      <c r="F374" s="45"/>
      <c r="G374" s="45"/>
      <c r="H374" s="45"/>
      <c r="I374" s="45"/>
      <c r="J374" s="45"/>
      <c r="K374" s="45"/>
      <c r="L374" s="45">
        <f t="shared" si="112"/>
        <v>0</v>
      </c>
      <c r="M374" s="95">
        <v>0</v>
      </c>
      <c r="N374" s="45">
        <f t="shared" si="95"/>
        <v>0</v>
      </c>
    </row>
    <row r="375" spans="1:14" x14ac:dyDescent="0.25">
      <c r="A375" s="363"/>
      <c r="B375" s="359"/>
      <c r="C375" s="18" t="s">
        <v>49</v>
      </c>
      <c r="D375" s="108">
        <f>SUM(D370:D374)</f>
        <v>0</v>
      </c>
      <c r="E375" s="108">
        <v>0</v>
      </c>
      <c r="F375" s="51">
        <f t="shared" ref="F375:N375" si="113">SUM(F370:F374)</f>
        <v>0</v>
      </c>
      <c r="G375" s="51">
        <f t="shared" si="113"/>
        <v>0</v>
      </c>
      <c r="H375" s="51">
        <f t="shared" si="113"/>
        <v>0</v>
      </c>
      <c r="I375" s="51">
        <f t="shared" si="113"/>
        <v>0</v>
      </c>
      <c r="J375" s="51">
        <f t="shared" si="113"/>
        <v>0</v>
      </c>
      <c r="K375" s="51">
        <f t="shared" si="113"/>
        <v>0</v>
      </c>
      <c r="L375" s="51">
        <f t="shared" si="113"/>
        <v>0</v>
      </c>
      <c r="M375" s="185">
        <f>SUM(M370:M374)</f>
        <v>0</v>
      </c>
      <c r="N375" s="83">
        <f t="shared" si="113"/>
        <v>0</v>
      </c>
    </row>
    <row r="376" spans="1:14" x14ac:dyDescent="0.25">
      <c r="A376" s="355" t="s">
        <v>93</v>
      </c>
      <c r="B376" s="357" t="s">
        <v>21</v>
      </c>
      <c r="C376" s="4" t="s">
        <v>43</v>
      </c>
      <c r="D376" s="100">
        <v>172800</v>
      </c>
      <c r="E376" s="45">
        <v>172800</v>
      </c>
      <c r="F376" s="45"/>
      <c r="G376" s="45"/>
      <c r="H376" s="45"/>
      <c r="I376" s="45"/>
      <c r="J376" s="45"/>
      <c r="K376" s="45"/>
      <c r="L376" s="45">
        <f t="shared" ref="L376:L381" si="114">E376+F376+G376+H376+I376+K376+J376</f>
        <v>172800</v>
      </c>
      <c r="M376" s="95">
        <v>139860</v>
      </c>
      <c r="N376" s="45">
        <f t="shared" si="95"/>
        <v>32940</v>
      </c>
    </row>
    <row r="377" spans="1:14" x14ac:dyDescent="0.25">
      <c r="A377" s="356"/>
      <c r="B377" s="358"/>
      <c r="C377" s="4" t="s">
        <v>45</v>
      </c>
      <c r="D377" s="100">
        <v>32256</v>
      </c>
      <c r="E377" s="45">
        <v>32256</v>
      </c>
      <c r="F377" s="45"/>
      <c r="G377" s="45"/>
      <c r="H377" s="45"/>
      <c r="I377" s="45"/>
      <c r="J377" s="45"/>
      <c r="K377" s="45"/>
      <c r="L377" s="45">
        <f t="shared" si="114"/>
        <v>32256</v>
      </c>
      <c r="M377" s="95">
        <v>26410</v>
      </c>
      <c r="N377" s="45">
        <f t="shared" si="95"/>
        <v>5846</v>
      </c>
    </row>
    <row r="378" spans="1:14" x14ac:dyDescent="0.25">
      <c r="A378" s="355" t="s">
        <v>94</v>
      </c>
      <c r="B378" s="357" t="s">
        <v>13</v>
      </c>
      <c r="C378" s="4" t="s">
        <v>43</v>
      </c>
      <c r="D378" s="100">
        <v>387176</v>
      </c>
      <c r="E378" s="45">
        <v>387176</v>
      </c>
      <c r="F378" s="45"/>
      <c r="G378" s="45"/>
      <c r="H378" s="45"/>
      <c r="I378" s="45"/>
      <c r="J378" s="45"/>
      <c r="K378" s="45"/>
      <c r="L378" s="45">
        <f t="shared" si="114"/>
        <v>387176</v>
      </c>
      <c r="M378" s="95">
        <v>311889</v>
      </c>
      <c r="N378" s="45">
        <f t="shared" si="95"/>
        <v>75287</v>
      </c>
    </row>
    <row r="379" spans="1:14" x14ac:dyDescent="0.25">
      <c r="A379" s="356"/>
      <c r="B379" s="358"/>
      <c r="C379" s="4" t="s">
        <v>45</v>
      </c>
      <c r="D379" s="100">
        <v>72270</v>
      </c>
      <c r="E379" s="45">
        <v>72270</v>
      </c>
      <c r="F379" s="45"/>
      <c r="G379" s="45"/>
      <c r="H379" s="45"/>
      <c r="I379" s="45"/>
      <c r="J379" s="45"/>
      <c r="K379" s="45"/>
      <c r="L379" s="45">
        <f t="shared" si="114"/>
        <v>72270</v>
      </c>
      <c r="M379" s="95">
        <v>58883</v>
      </c>
      <c r="N379" s="45">
        <f t="shared" si="95"/>
        <v>13387</v>
      </c>
    </row>
    <row r="380" spans="1:14" x14ac:dyDescent="0.25">
      <c r="A380" s="355" t="s">
        <v>95</v>
      </c>
      <c r="B380" s="357" t="s">
        <v>13</v>
      </c>
      <c r="C380" s="4" t="s">
        <v>54</v>
      </c>
      <c r="D380" s="100">
        <v>38400</v>
      </c>
      <c r="E380" s="45">
        <v>38400</v>
      </c>
      <c r="F380" s="45"/>
      <c r="G380" s="45"/>
      <c r="H380" s="45"/>
      <c r="I380" s="45"/>
      <c r="J380" s="45"/>
      <c r="K380" s="45"/>
      <c r="L380" s="45">
        <f t="shared" si="114"/>
        <v>38400</v>
      </c>
      <c r="M380" s="95">
        <v>23900</v>
      </c>
      <c r="N380" s="45">
        <f t="shared" si="95"/>
        <v>14500</v>
      </c>
    </row>
    <row r="381" spans="1:14" x14ac:dyDescent="0.25">
      <c r="A381" s="356"/>
      <c r="B381" s="358"/>
      <c r="C381" s="4" t="s">
        <v>45</v>
      </c>
      <c r="D381" s="100">
        <v>7168</v>
      </c>
      <c r="E381" s="45">
        <v>7168</v>
      </c>
      <c r="F381" s="45"/>
      <c r="G381" s="45"/>
      <c r="H381" s="45"/>
      <c r="I381" s="45"/>
      <c r="J381" s="45"/>
      <c r="K381" s="45"/>
      <c r="L381" s="45">
        <f t="shared" si="114"/>
        <v>7168</v>
      </c>
      <c r="M381" s="95">
        <v>4522</v>
      </c>
      <c r="N381" s="45">
        <f t="shared" si="95"/>
        <v>2646</v>
      </c>
    </row>
    <row r="382" spans="1:14" x14ac:dyDescent="0.25">
      <c r="A382" s="472" t="s">
        <v>151</v>
      </c>
      <c r="B382" s="473"/>
      <c r="C382" s="474"/>
      <c r="D382" s="224">
        <f>SUM(D323+D324+D328+D336+D337+D350+D356+D357+D366+D369+D375+D376+D377+D378+D379+D380+D381)</f>
        <v>15637931</v>
      </c>
      <c r="E382" s="224">
        <v>16400275</v>
      </c>
      <c r="F382" s="221">
        <f t="shared" ref="F382:N382" si="115">SUM(F323+F324+F328+F336+F337+F350+F356+F357+F369+F375+F376+F377+F378+F379+F380+F381+F366)</f>
        <v>0</v>
      </c>
      <c r="G382" s="221">
        <f t="shared" si="115"/>
        <v>320055</v>
      </c>
      <c r="H382" s="221">
        <f t="shared" si="115"/>
        <v>10778</v>
      </c>
      <c r="I382" s="221">
        <f t="shared" si="115"/>
        <v>6216</v>
      </c>
      <c r="J382" s="221">
        <f t="shared" si="115"/>
        <v>0</v>
      </c>
      <c r="K382" s="221">
        <f t="shared" si="115"/>
        <v>0</v>
      </c>
      <c r="L382" s="221">
        <f t="shared" si="115"/>
        <v>16737324</v>
      </c>
      <c r="M382" s="222">
        <f>SUM(M323+M324+M328+M336+M337+M350+M356+M357+M369+M375+M376+M377+M378+M379+M380+M381+M366)</f>
        <v>12446645</v>
      </c>
      <c r="N382" s="223">
        <f t="shared" si="115"/>
        <v>4290679</v>
      </c>
    </row>
    <row r="383" spans="1:14" x14ac:dyDescent="0.25">
      <c r="A383" s="363" t="s">
        <v>199</v>
      </c>
      <c r="B383" s="6" t="s">
        <v>9</v>
      </c>
      <c r="C383" s="4" t="s">
        <v>70</v>
      </c>
      <c r="D383" s="100">
        <v>0</v>
      </c>
      <c r="E383" s="45">
        <v>0</v>
      </c>
      <c r="F383" s="45"/>
      <c r="G383" s="45"/>
      <c r="H383" s="45"/>
      <c r="I383" s="45"/>
      <c r="J383" s="45"/>
      <c r="K383" s="45"/>
      <c r="L383" s="45">
        <f t="shared" ref="L383:L385" si="116">E383+F383+G383+H383+I383+K383+J383</f>
        <v>0</v>
      </c>
      <c r="M383" s="95"/>
      <c r="N383" s="45">
        <f t="shared" si="95"/>
        <v>0</v>
      </c>
    </row>
    <row r="384" spans="1:14" x14ac:dyDescent="0.25">
      <c r="A384" s="363"/>
      <c r="B384" s="357" t="s">
        <v>42</v>
      </c>
      <c r="C384" s="4" t="s">
        <v>43</v>
      </c>
      <c r="D384" s="100">
        <v>978360</v>
      </c>
      <c r="E384" s="45">
        <v>1059890</v>
      </c>
      <c r="F384" s="45"/>
      <c r="G384" s="45"/>
      <c r="H384" s="45"/>
      <c r="I384" s="45">
        <v>6997</v>
      </c>
      <c r="J384" s="45"/>
      <c r="K384" s="45"/>
      <c r="L384" s="45">
        <f t="shared" si="116"/>
        <v>1066887</v>
      </c>
      <c r="M384" s="95">
        <v>896829</v>
      </c>
      <c r="N384" s="45">
        <f t="shared" si="95"/>
        <v>170058</v>
      </c>
    </row>
    <row r="385" spans="1:15" x14ac:dyDescent="0.25">
      <c r="A385" s="363"/>
      <c r="B385" s="364"/>
      <c r="C385" s="4" t="s">
        <v>54</v>
      </c>
      <c r="D385" s="100">
        <v>0</v>
      </c>
      <c r="E385" s="45">
        <v>1875</v>
      </c>
      <c r="F385" s="45"/>
      <c r="G385" s="45"/>
      <c r="H385" s="45"/>
      <c r="I385" s="45"/>
      <c r="J385" s="45"/>
      <c r="K385" s="45"/>
      <c r="L385" s="45">
        <f t="shared" si="116"/>
        <v>1875</v>
      </c>
      <c r="M385" s="95">
        <v>1875</v>
      </c>
      <c r="N385" s="45">
        <f t="shared" si="95"/>
        <v>0</v>
      </c>
    </row>
    <row r="386" spans="1:15" x14ac:dyDescent="0.25">
      <c r="A386" s="363"/>
      <c r="B386" s="364"/>
      <c r="C386" s="18" t="s">
        <v>44</v>
      </c>
      <c r="D386" s="108">
        <f>SUM(D384:D385)</f>
        <v>978360</v>
      </c>
      <c r="E386" s="108">
        <v>1061765</v>
      </c>
      <c r="F386" s="51">
        <f t="shared" ref="F386:N386" si="117">SUM(F384:F385)</f>
        <v>0</v>
      </c>
      <c r="G386" s="51">
        <f t="shared" si="117"/>
        <v>0</v>
      </c>
      <c r="H386" s="51">
        <f t="shared" si="117"/>
        <v>0</v>
      </c>
      <c r="I386" s="51">
        <f t="shared" si="117"/>
        <v>6997</v>
      </c>
      <c r="J386" s="51">
        <f t="shared" si="117"/>
        <v>0</v>
      </c>
      <c r="K386" s="51">
        <f t="shared" si="117"/>
        <v>0</v>
      </c>
      <c r="L386" s="51">
        <f t="shared" si="117"/>
        <v>1068762</v>
      </c>
      <c r="M386" s="185">
        <f t="shared" si="117"/>
        <v>898704</v>
      </c>
      <c r="N386" s="83">
        <f t="shared" si="117"/>
        <v>170058</v>
      </c>
    </row>
    <row r="387" spans="1:15" x14ac:dyDescent="0.25">
      <c r="A387" s="363"/>
      <c r="B387" s="364"/>
      <c r="C387" s="220" t="s">
        <v>45</v>
      </c>
      <c r="D387" s="219">
        <v>91314</v>
      </c>
      <c r="E387" s="215">
        <v>98448</v>
      </c>
      <c r="F387" s="215"/>
      <c r="G387" s="215"/>
      <c r="H387" s="215"/>
      <c r="I387" s="215">
        <v>612</v>
      </c>
      <c r="J387" s="215"/>
      <c r="K387" s="215"/>
      <c r="L387" s="216">
        <f t="shared" ref="L387" si="118">E387+F387+G387+H387+I387+K387</f>
        <v>99060</v>
      </c>
      <c r="M387" s="217">
        <v>86331</v>
      </c>
      <c r="N387" s="216">
        <f t="shared" si="95"/>
        <v>12729</v>
      </c>
    </row>
    <row r="388" spans="1:15" x14ac:dyDescent="0.25">
      <c r="A388" s="363"/>
      <c r="B388" s="364"/>
      <c r="C388" s="4" t="s">
        <v>46</v>
      </c>
      <c r="D388" s="100">
        <v>0</v>
      </c>
      <c r="E388" s="45">
        <v>3181</v>
      </c>
      <c r="F388" s="45"/>
      <c r="G388" s="45"/>
      <c r="H388" s="45"/>
      <c r="I388" s="45"/>
      <c r="J388" s="45"/>
      <c r="K388" s="45"/>
      <c r="L388" s="45">
        <f t="shared" ref="L388:L391" si="119">E388+F388+G388+H388+I388+K388+J388</f>
        <v>3181</v>
      </c>
      <c r="M388" s="95">
        <v>3181</v>
      </c>
      <c r="N388" s="95">
        <f t="shared" ref="N388:N391" si="120">L388-M388</f>
        <v>0</v>
      </c>
    </row>
    <row r="389" spans="1:15" x14ac:dyDescent="0.25">
      <c r="A389" s="363"/>
      <c r="B389" s="364"/>
      <c r="C389" s="4" t="s">
        <v>56</v>
      </c>
      <c r="D389" s="100">
        <v>0</v>
      </c>
      <c r="E389" s="45">
        <v>428</v>
      </c>
      <c r="F389" s="45"/>
      <c r="G389" s="45"/>
      <c r="H389" s="45"/>
      <c r="I389" s="45"/>
      <c r="J389" s="45"/>
      <c r="K389" s="45"/>
      <c r="L389" s="45">
        <f t="shared" si="119"/>
        <v>428</v>
      </c>
      <c r="M389" s="95">
        <v>428</v>
      </c>
      <c r="N389" s="94">
        <f t="shared" si="120"/>
        <v>0</v>
      </c>
    </row>
    <row r="390" spans="1:15" x14ac:dyDescent="0.25">
      <c r="A390" s="363"/>
      <c r="B390" s="364"/>
      <c r="C390" s="92" t="s">
        <v>47</v>
      </c>
      <c r="D390" s="106">
        <v>0</v>
      </c>
      <c r="E390" s="45">
        <v>1900</v>
      </c>
      <c r="F390" s="45"/>
      <c r="G390" s="45"/>
      <c r="H390" s="45"/>
      <c r="I390" s="45"/>
      <c r="J390" s="45"/>
      <c r="K390" s="45"/>
      <c r="L390" s="45">
        <f t="shared" si="119"/>
        <v>1900</v>
      </c>
      <c r="M390" s="95">
        <v>1900</v>
      </c>
      <c r="N390" s="95">
        <f t="shared" si="120"/>
        <v>0</v>
      </c>
    </row>
    <row r="391" spans="1:15" x14ac:dyDescent="0.25">
      <c r="A391" s="363"/>
      <c r="B391" s="364"/>
      <c r="C391" s="4" t="s">
        <v>48</v>
      </c>
      <c r="D391" s="100">
        <v>0</v>
      </c>
      <c r="E391" s="45">
        <v>975</v>
      </c>
      <c r="F391" s="45"/>
      <c r="G391" s="45"/>
      <c r="H391" s="45"/>
      <c r="I391" s="45"/>
      <c r="J391" s="45"/>
      <c r="K391" s="45"/>
      <c r="L391" s="45">
        <f t="shared" si="119"/>
        <v>975</v>
      </c>
      <c r="M391" s="95">
        <v>975</v>
      </c>
      <c r="N391" s="94">
        <f t="shared" si="120"/>
        <v>0</v>
      </c>
    </row>
    <row r="392" spans="1:15" x14ac:dyDescent="0.25">
      <c r="A392" s="363"/>
      <c r="B392" s="358"/>
      <c r="C392" s="18" t="s">
        <v>49</v>
      </c>
      <c r="D392" s="108">
        <f>SUM(D388:D391)</f>
        <v>0</v>
      </c>
      <c r="E392" s="108">
        <v>6484</v>
      </c>
      <c r="F392" s="51">
        <f t="shared" ref="F392:N392" si="121">SUM(F388:F391)</f>
        <v>0</v>
      </c>
      <c r="G392" s="51">
        <f t="shared" si="121"/>
        <v>0</v>
      </c>
      <c r="H392" s="51">
        <f t="shared" si="121"/>
        <v>0</v>
      </c>
      <c r="I392" s="51">
        <f t="shared" si="121"/>
        <v>0</v>
      </c>
      <c r="J392" s="51">
        <f t="shared" si="121"/>
        <v>0</v>
      </c>
      <c r="K392" s="51">
        <f t="shared" si="121"/>
        <v>0</v>
      </c>
      <c r="L392" s="51">
        <f t="shared" si="121"/>
        <v>6484</v>
      </c>
      <c r="M392" s="185">
        <f t="shared" si="121"/>
        <v>6484</v>
      </c>
      <c r="N392" s="96">
        <f t="shared" si="121"/>
        <v>0</v>
      </c>
      <c r="O392" s="202"/>
    </row>
    <row r="393" spans="1:15" x14ac:dyDescent="0.25">
      <c r="A393" s="363"/>
      <c r="B393" s="357" t="s">
        <v>21</v>
      </c>
      <c r="C393" s="4" t="s">
        <v>43</v>
      </c>
      <c r="D393" s="100">
        <v>2453851</v>
      </c>
      <c r="E393" s="45">
        <v>2636235</v>
      </c>
      <c r="F393" s="45"/>
      <c r="G393" s="45"/>
      <c r="H393" s="45"/>
      <c r="I393" s="45"/>
      <c r="J393" s="45"/>
      <c r="K393" s="45"/>
      <c r="L393" s="45">
        <f t="shared" ref="L393:L397" si="122">E393+F393+G393+H393+I393+K393+J393</f>
        <v>2636235</v>
      </c>
      <c r="M393" s="95">
        <v>2028906</v>
      </c>
      <c r="N393" s="45">
        <f t="shared" ref="N393:N397" si="123">L393-M393</f>
        <v>607329</v>
      </c>
    </row>
    <row r="394" spans="1:15" x14ac:dyDescent="0.25">
      <c r="A394" s="363"/>
      <c r="B394" s="364"/>
      <c r="C394" s="4" t="s">
        <v>50</v>
      </c>
      <c r="D394" s="100">
        <v>100000</v>
      </c>
      <c r="E394" s="45">
        <v>100000</v>
      </c>
      <c r="F394" s="45"/>
      <c r="G394" s="45"/>
      <c r="H394" s="45"/>
      <c r="I394" s="45"/>
      <c r="J394" s="45"/>
      <c r="K394" s="45"/>
      <c r="L394" s="45">
        <f t="shared" si="122"/>
        <v>100000</v>
      </c>
      <c r="M394" s="95">
        <v>100000</v>
      </c>
      <c r="N394" s="45">
        <f t="shared" si="123"/>
        <v>0</v>
      </c>
    </row>
    <row r="395" spans="1:15" x14ac:dyDescent="0.25">
      <c r="A395" s="363"/>
      <c r="B395" s="364"/>
      <c r="C395" s="4" t="s">
        <v>51</v>
      </c>
      <c r="D395" s="100">
        <v>5000</v>
      </c>
      <c r="E395" s="45">
        <v>5000</v>
      </c>
      <c r="F395" s="45"/>
      <c r="G395" s="45"/>
      <c r="H395" s="45"/>
      <c r="I395" s="45"/>
      <c r="J395" s="45"/>
      <c r="K395" s="45"/>
      <c r="L395" s="45">
        <f t="shared" si="122"/>
        <v>5000</v>
      </c>
      <c r="M395" s="95">
        <v>5000</v>
      </c>
      <c r="N395" s="45">
        <f t="shared" si="123"/>
        <v>0</v>
      </c>
    </row>
    <row r="396" spans="1:15" x14ac:dyDescent="0.25">
      <c r="A396" s="363"/>
      <c r="B396" s="364"/>
      <c r="C396" s="4" t="s">
        <v>53</v>
      </c>
      <c r="D396" s="100">
        <v>12000</v>
      </c>
      <c r="E396" s="45">
        <v>12000</v>
      </c>
      <c r="F396" s="45"/>
      <c r="G396" s="45"/>
      <c r="H396" s="45"/>
      <c r="I396" s="45"/>
      <c r="J396" s="45"/>
      <c r="K396" s="45"/>
      <c r="L396" s="45">
        <f t="shared" si="122"/>
        <v>12000</v>
      </c>
      <c r="M396" s="95">
        <v>6000</v>
      </c>
      <c r="N396" s="45">
        <f t="shared" si="123"/>
        <v>6000</v>
      </c>
    </row>
    <row r="397" spans="1:15" x14ac:dyDescent="0.25">
      <c r="A397" s="363"/>
      <c r="B397" s="364"/>
      <c r="C397" s="4" t="s">
        <v>54</v>
      </c>
      <c r="D397" s="100">
        <v>0</v>
      </c>
      <c r="E397" s="45">
        <v>51875</v>
      </c>
      <c r="F397" s="45"/>
      <c r="G397" s="64"/>
      <c r="H397" s="45"/>
      <c r="I397" s="45"/>
      <c r="J397" s="45"/>
      <c r="K397" s="45"/>
      <c r="L397" s="45">
        <f t="shared" si="122"/>
        <v>51875</v>
      </c>
      <c r="M397" s="95">
        <v>1875</v>
      </c>
      <c r="N397" s="45">
        <f t="shared" si="123"/>
        <v>50000</v>
      </c>
    </row>
    <row r="398" spans="1:15" x14ac:dyDescent="0.25">
      <c r="A398" s="363"/>
      <c r="B398" s="364"/>
      <c r="C398" s="18" t="s">
        <v>44</v>
      </c>
      <c r="D398" s="108">
        <f>SUM(D393:D397)</f>
        <v>2570851</v>
      </c>
      <c r="E398" s="108">
        <v>2805110</v>
      </c>
      <c r="F398" s="51">
        <f t="shared" ref="F398:N398" si="124">SUM(F393:F397)</f>
        <v>0</v>
      </c>
      <c r="G398" s="51">
        <f t="shared" si="124"/>
        <v>0</v>
      </c>
      <c r="H398" s="51">
        <f t="shared" si="124"/>
        <v>0</v>
      </c>
      <c r="I398" s="51">
        <f t="shared" si="124"/>
        <v>0</v>
      </c>
      <c r="J398" s="51">
        <f t="shared" si="124"/>
        <v>0</v>
      </c>
      <c r="K398" s="51">
        <f t="shared" si="124"/>
        <v>0</v>
      </c>
      <c r="L398" s="51">
        <f t="shared" si="124"/>
        <v>2805110</v>
      </c>
      <c r="M398" s="185">
        <f t="shared" si="124"/>
        <v>2141781</v>
      </c>
      <c r="N398" s="83">
        <f t="shared" si="124"/>
        <v>663329</v>
      </c>
    </row>
    <row r="399" spans="1:15" x14ac:dyDescent="0.25">
      <c r="A399" s="363"/>
      <c r="B399" s="364"/>
      <c r="C399" s="220" t="s">
        <v>45</v>
      </c>
      <c r="D399" s="219">
        <v>495157</v>
      </c>
      <c r="E399" s="215">
        <v>541203</v>
      </c>
      <c r="F399" s="215"/>
      <c r="G399" s="215"/>
      <c r="H399" s="215"/>
      <c r="I399" s="215"/>
      <c r="J399" s="215"/>
      <c r="K399" s="215"/>
      <c r="L399" s="216">
        <f t="shared" ref="L399" si="125">E399+F399+G399+H399+I399+K399</f>
        <v>541203</v>
      </c>
      <c r="M399" s="217">
        <v>417036</v>
      </c>
      <c r="N399" s="216">
        <f t="shared" ref="N399:N410" si="126">L399-M399</f>
        <v>124167</v>
      </c>
    </row>
    <row r="400" spans="1:15" x14ac:dyDescent="0.25">
      <c r="A400" s="363"/>
      <c r="B400" s="364"/>
      <c r="C400" s="4" t="s">
        <v>46</v>
      </c>
      <c r="D400" s="100">
        <v>40000</v>
      </c>
      <c r="E400" s="45">
        <v>36819</v>
      </c>
      <c r="F400" s="45"/>
      <c r="G400" s="45"/>
      <c r="H400" s="45"/>
      <c r="I400" s="45"/>
      <c r="J400" s="45"/>
      <c r="K400" s="45"/>
      <c r="L400" s="45">
        <f t="shared" ref="L400:L410" si="127">E400+F400+G400+H400+I400+K400+J400</f>
        <v>36819</v>
      </c>
      <c r="M400" s="95">
        <v>18493</v>
      </c>
      <c r="N400" s="45">
        <f t="shared" si="126"/>
        <v>18326</v>
      </c>
    </row>
    <row r="401" spans="1:14" x14ac:dyDescent="0.25">
      <c r="A401" s="363"/>
      <c r="B401" s="364"/>
      <c r="C401" s="4" t="s">
        <v>56</v>
      </c>
      <c r="D401" s="100">
        <v>30000</v>
      </c>
      <c r="E401" s="45">
        <v>26031</v>
      </c>
      <c r="F401" s="45"/>
      <c r="G401" s="45"/>
      <c r="H401" s="45"/>
      <c r="I401" s="45"/>
      <c r="J401" s="45"/>
      <c r="K401" s="45"/>
      <c r="L401" s="45">
        <f t="shared" si="127"/>
        <v>26031</v>
      </c>
      <c r="M401" s="95">
        <v>0</v>
      </c>
      <c r="N401" s="64">
        <f t="shared" si="126"/>
        <v>26031</v>
      </c>
    </row>
    <row r="402" spans="1:14" x14ac:dyDescent="0.25">
      <c r="A402" s="363"/>
      <c r="B402" s="364"/>
      <c r="C402" s="92" t="s">
        <v>58</v>
      </c>
      <c r="D402" s="106">
        <v>0</v>
      </c>
      <c r="E402" s="45">
        <v>1641</v>
      </c>
      <c r="F402" s="45"/>
      <c r="G402" s="45"/>
      <c r="H402" s="45"/>
      <c r="I402" s="45"/>
      <c r="J402" s="45"/>
      <c r="K402" s="45"/>
      <c r="L402" s="45">
        <f t="shared" si="127"/>
        <v>1641</v>
      </c>
      <c r="M402" s="95">
        <v>1641</v>
      </c>
      <c r="N402" s="95">
        <f t="shared" si="126"/>
        <v>0</v>
      </c>
    </row>
    <row r="403" spans="1:14" x14ac:dyDescent="0.25">
      <c r="A403" s="363"/>
      <c r="B403" s="364"/>
      <c r="C403" s="92" t="s">
        <v>59</v>
      </c>
      <c r="D403" s="106">
        <v>0</v>
      </c>
      <c r="E403" s="45">
        <v>0</v>
      </c>
      <c r="F403" s="45"/>
      <c r="G403" s="45">
        <v>104114</v>
      </c>
      <c r="H403" s="45"/>
      <c r="I403" s="45"/>
      <c r="J403" s="45"/>
      <c r="K403" s="45"/>
      <c r="L403" s="45">
        <f t="shared" si="127"/>
        <v>104114</v>
      </c>
      <c r="M403" s="95">
        <v>1434</v>
      </c>
      <c r="N403" s="95">
        <f t="shared" si="126"/>
        <v>102680</v>
      </c>
    </row>
    <row r="404" spans="1:14" x14ac:dyDescent="0.25">
      <c r="A404" s="363"/>
      <c r="B404" s="364"/>
      <c r="C404" s="4" t="s">
        <v>65</v>
      </c>
      <c r="D404" s="100">
        <v>72000</v>
      </c>
      <c r="E404" s="45">
        <v>72000</v>
      </c>
      <c r="F404" s="45"/>
      <c r="G404" s="45"/>
      <c r="H404" s="45"/>
      <c r="I404" s="45"/>
      <c r="J404" s="45"/>
      <c r="K404" s="45"/>
      <c r="L404" s="45">
        <f t="shared" si="127"/>
        <v>72000</v>
      </c>
      <c r="M404" s="95">
        <v>36000</v>
      </c>
      <c r="N404" s="45">
        <f t="shared" si="126"/>
        <v>36000</v>
      </c>
    </row>
    <row r="405" spans="1:14" x14ac:dyDescent="0.25">
      <c r="A405" s="363"/>
      <c r="B405" s="364"/>
      <c r="C405" s="4" t="s">
        <v>60</v>
      </c>
      <c r="D405" s="100">
        <v>5000</v>
      </c>
      <c r="E405" s="45">
        <v>4794</v>
      </c>
      <c r="F405" s="45"/>
      <c r="G405" s="45"/>
      <c r="H405" s="45"/>
      <c r="I405" s="45"/>
      <c r="J405" s="45"/>
      <c r="K405" s="45"/>
      <c r="L405" s="45">
        <f t="shared" si="127"/>
        <v>4794</v>
      </c>
      <c r="M405" s="95">
        <v>0</v>
      </c>
      <c r="N405" s="45">
        <f t="shared" si="126"/>
        <v>4794</v>
      </c>
    </row>
    <row r="406" spans="1:14" x14ac:dyDescent="0.25">
      <c r="A406" s="363"/>
      <c r="B406" s="364"/>
      <c r="C406" s="4" t="s">
        <v>47</v>
      </c>
      <c r="D406" s="100">
        <v>8400</v>
      </c>
      <c r="E406" s="45">
        <v>8400</v>
      </c>
      <c r="F406" s="45"/>
      <c r="G406" s="64"/>
      <c r="H406" s="45"/>
      <c r="I406" s="45"/>
      <c r="J406" s="45"/>
      <c r="K406" s="45"/>
      <c r="L406" s="45">
        <f t="shared" si="127"/>
        <v>8400</v>
      </c>
      <c r="M406" s="95">
        <v>6300</v>
      </c>
      <c r="N406" s="45">
        <f t="shared" si="126"/>
        <v>2100</v>
      </c>
    </row>
    <row r="407" spans="1:14" x14ac:dyDescent="0.25">
      <c r="A407" s="363"/>
      <c r="B407" s="364"/>
      <c r="C407" s="4" t="s">
        <v>61</v>
      </c>
      <c r="D407" s="100">
        <v>0</v>
      </c>
      <c r="E407" s="45">
        <v>234952</v>
      </c>
      <c r="F407" s="45"/>
      <c r="G407" s="64"/>
      <c r="H407" s="45"/>
      <c r="I407" s="45"/>
      <c r="J407" s="45"/>
      <c r="K407" s="45"/>
      <c r="L407" s="45">
        <f t="shared" si="127"/>
        <v>234952</v>
      </c>
      <c r="M407" s="95">
        <v>18114</v>
      </c>
      <c r="N407" s="45">
        <f t="shared" si="126"/>
        <v>216838</v>
      </c>
    </row>
    <row r="408" spans="1:14" x14ac:dyDescent="0.25">
      <c r="A408" s="363"/>
      <c r="B408" s="364"/>
      <c r="C408" s="4" t="s">
        <v>62</v>
      </c>
      <c r="D408" s="100">
        <v>15355</v>
      </c>
      <c r="E408" s="45">
        <v>15355</v>
      </c>
      <c r="F408" s="45"/>
      <c r="G408" s="64"/>
      <c r="H408" s="45"/>
      <c r="I408" s="45"/>
      <c r="J408" s="45"/>
      <c r="K408" s="45"/>
      <c r="L408" s="45">
        <f t="shared" si="127"/>
        <v>15355</v>
      </c>
      <c r="M408" s="95">
        <v>8960</v>
      </c>
      <c r="N408" s="45">
        <f t="shared" si="126"/>
        <v>6395</v>
      </c>
    </row>
    <row r="409" spans="1:14" x14ac:dyDescent="0.25">
      <c r="A409" s="363"/>
      <c r="B409" s="364"/>
      <c r="C409" s="4" t="s">
        <v>48</v>
      </c>
      <c r="D409" s="100">
        <v>15850</v>
      </c>
      <c r="E409" s="45">
        <v>78257</v>
      </c>
      <c r="F409" s="45"/>
      <c r="G409" s="64">
        <v>28111</v>
      </c>
      <c r="H409" s="45"/>
      <c r="I409" s="45"/>
      <c r="J409" s="45"/>
      <c r="K409" s="45"/>
      <c r="L409" s="45">
        <f t="shared" si="127"/>
        <v>106368</v>
      </c>
      <c r="M409" s="95">
        <v>2970</v>
      </c>
      <c r="N409" s="64">
        <f t="shared" si="126"/>
        <v>103398</v>
      </c>
    </row>
    <row r="410" spans="1:14" x14ac:dyDescent="0.25">
      <c r="A410" s="363"/>
      <c r="B410" s="364"/>
      <c r="C410" s="4" t="s">
        <v>63</v>
      </c>
      <c r="D410" s="100">
        <v>0</v>
      </c>
      <c r="E410" s="45">
        <v>0</v>
      </c>
      <c r="F410" s="45"/>
      <c r="G410" s="64"/>
      <c r="H410" s="45"/>
      <c r="I410" s="45"/>
      <c r="J410" s="45"/>
      <c r="K410" s="45"/>
      <c r="L410" s="45">
        <f t="shared" si="127"/>
        <v>0</v>
      </c>
      <c r="M410" s="95"/>
      <c r="N410" s="45">
        <f t="shared" si="126"/>
        <v>0</v>
      </c>
    </row>
    <row r="411" spans="1:14" x14ac:dyDescent="0.25">
      <c r="A411" s="363"/>
      <c r="B411" s="364"/>
      <c r="C411" s="18" t="s">
        <v>49</v>
      </c>
      <c r="D411" s="108">
        <f>SUM(D400:D410)</f>
        <v>186605</v>
      </c>
      <c r="E411" s="108">
        <v>478249</v>
      </c>
      <c r="F411" s="51">
        <f t="shared" ref="F411:N411" si="128">SUM(F400:F410)</f>
        <v>0</v>
      </c>
      <c r="G411" s="51">
        <f t="shared" si="128"/>
        <v>132225</v>
      </c>
      <c r="H411" s="51">
        <f t="shared" si="128"/>
        <v>0</v>
      </c>
      <c r="I411" s="51">
        <f t="shared" si="128"/>
        <v>0</v>
      </c>
      <c r="J411" s="51">
        <f t="shared" si="128"/>
        <v>0</v>
      </c>
      <c r="K411" s="51">
        <f t="shared" si="128"/>
        <v>0</v>
      </c>
      <c r="L411" s="51">
        <f t="shared" si="128"/>
        <v>610474</v>
      </c>
      <c r="M411" s="185">
        <f t="shared" si="128"/>
        <v>93912</v>
      </c>
      <c r="N411" s="83">
        <f t="shared" si="128"/>
        <v>516562</v>
      </c>
    </row>
    <row r="412" spans="1:14" x14ac:dyDescent="0.25">
      <c r="A412" s="363"/>
      <c r="B412" s="364"/>
      <c r="C412" s="4" t="s">
        <v>143</v>
      </c>
      <c r="D412" s="100">
        <v>55118</v>
      </c>
      <c r="E412" s="45">
        <v>55118</v>
      </c>
      <c r="F412" s="45"/>
      <c r="G412" s="45"/>
      <c r="H412" s="45"/>
      <c r="I412" s="45"/>
      <c r="J412" s="45"/>
      <c r="K412" s="45"/>
      <c r="L412" s="45">
        <f t="shared" ref="L412:L413" si="129">E412+F412+G412+H412+I412+K412+J412</f>
        <v>55118</v>
      </c>
      <c r="M412" s="95">
        <v>55118</v>
      </c>
      <c r="N412" s="45">
        <f t="shared" ref="N412:N413" si="130">L412-M412</f>
        <v>0</v>
      </c>
    </row>
    <row r="413" spans="1:14" x14ac:dyDescent="0.25">
      <c r="A413" s="363"/>
      <c r="B413" s="364"/>
      <c r="C413" s="4" t="s">
        <v>144</v>
      </c>
      <c r="D413" s="100">
        <v>14882</v>
      </c>
      <c r="E413" s="45">
        <v>14882</v>
      </c>
      <c r="F413" s="45"/>
      <c r="G413" s="45"/>
      <c r="H413" s="45"/>
      <c r="I413" s="45"/>
      <c r="J413" s="45"/>
      <c r="K413" s="45"/>
      <c r="L413" s="45">
        <f t="shared" si="129"/>
        <v>14882</v>
      </c>
      <c r="M413" s="95">
        <v>14882</v>
      </c>
      <c r="N413" s="45">
        <f t="shared" si="130"/>
        <v>0</v>
      </c>
    </row>
    <row r="414" spans="1:14" x14ac:dyDescent="0.25">
      <c r="A414" s="363"/>
      <c r="B414" s="358"/>
      <c r="C414" s="18" t="s">
        <v>145</v>
      </c>
      <c r="D414" s="108">
        <f>SUM(D412:D413)</f>
        <v>70000</v>
      </c>
      <c r="E414" s="108">
        <v>70000</v>
      </c>
      <c r="F414" s="51">
        <f t="shared" ref="F414:N414" si="131">SUM(F412:F413)</f>
        <v>0</v>
      </c>
      <c r="G414" s="51">
        <f t="shared" si="131"/>
        <v>0</v>
      </c>
      <c r="H414" s="51">
        <f t="shared" si="131"/>
        <v>0</v>
      </c>
      <c r="I414" s="51">
        <f t="shared" si="131"/>
        <v>0</v>
      </c>
      <c r="J414" s="51">
        <f t="shared" si="131"/>
        <v>0</v>
      </c>
      <c r="K414" s="51">
        <f t="shared" si="131"/>
        <v>0</v>
      </c>
      <c r="L414" s="51">
        <f t="shared" si="131"/>
        <v>70000</v>
      </c>
      <c r="M414" s="185">
        <f t="shared" si="131"/>
        <v>70000</v>
      </c>
      <c r="N414" s="83">
        <f t="shared" si="131"/>
        <v>0</v>
      </c>
    </row>
    <row r="415" spans="1:14" x14ac:dyDescent="0.25">
      <c r="A415" s="355" t="s">
        <v>96</v>
      </c>
      <c r="B415" s="357" t="s">
        <v>21</v>
      </c>
      <c r="C415" s="4" t="s">
        <v>43</v>
      </c>
      <c r="D415" s="100">
        <v>82800</v>
      </c>
      <c r="E415" s="45">
        <v>82800</v>
      </c>
      <c r="F415" s="45"/>
      <c r="G415" s="45"/>
      <c r="H415" s="45"/>
      <c r="I415" s="45"/>
      <c r="J415" s="45"/>
      <c r="K415" s="45"/>
      <c r="L415" s="45">
        <f t="shared" ref="L415:L416" si="132">E415+F415+G415+H415+I415+K415+J415</f>
        <v>82800</v>
      </c>
      <c r="M415" s="95">
        <v>69002</v>
      </c>
      <c r="N415" s="45">
        <f t="shared" ref="N415:N416" si="133">L415-M415</f>
        <v>13798</v>
      </c>
    </row>
    <row r="416" spans="1:14" x14ac:dyDescent="0.25">
      <c r="A416" s="356"/>
      <c r="B416" s="358"/>
      <c r="C416" s="4" t="s">
        <v>45</v>
      </c>
      <c r="D416" s="100">
        <v>15456</v>
      </c>
      <c r="E416" s="45">
        <v>15456</v>
      </c>
      <c r="F416" s="45"/>
      <c r="G416" s="45"/>
      <c r="H416" s="45"/>
      <c r="I416" s="45"/>
      <c r="J416" s="45"/>
      <c r="K416" s="45"/>
      <c r="L416" s="45">
        <f t="shared" si="132"/>
        <v>15456</v>
      </c>
      <c r="M416" s="95">
        <v>13042</v>
      </c>
      <c r="N416" s="45">
        <f t="shared" si="133"/>
        <v>2414</v>
      </c>
    </row>
    <row r="417" spans="1:15" x14ac:dyDescent="0.25">
      <c r="A417" s="472" t="s">
        <v>152</v>
      </c>
      <c r="B417" s="473"/>
      <c r="C417" s="474"/>
      <c r="D417" s="224">
        <f>SUM(D383+D386+D387+D392+D398+D399+D411+D414+D415+D416)</f>
        <v>4490543</v>
      </c>
      <c r="E417" s="224">
        <v>5159515</v>
      </c>
      <c r="F417" s="221">
        <f t="shared" ref="F417:H417" si="134">SUM(F386,F387,F392,F398,F399,F411,F414,F415,F416,F383)</f>
        <v>0</v>
      </c>
      <c r="G417" s="221">
        <f t="shared" si="134"/>
        <v>132225</v>
      </c>
      <c r="H417" s="221">
        <f t="shared" si="134"/>
        <v>0</v>
      </c>
      <c r="I417" s="221">
        <f>SUM(I386,I387,I392,I398,I399,I411,I414,I415,I416,I383)</f>
        <v>7609</v>
      </c>
      <c r="J417" s="221">
        <f>SUM(J386,J387,J392,J398,J399,J411,J414,J415,J416,J383)</f>
        <v>0</v>
      </c>
      <c r="K417" s="221">
        <f>SUM(K386,K387,K392,K398,K399,K411,K414,K415,K416,K383)</f>
        <v>0</v>
      </c>
      <c r="L417" s="221">
        <f t="shared" ref="L417:N417" si="135">SUM(L386,L387,L392,L398,L399,L411,L414,L415,L416,L383)</f>
        <v>5299349</v>
      </c>
      <c r="M417" s="222">
        <f>SUM(M386,M387,M392,M398,M399,M411,M414,M415,M416,M383)</f>
        <v>3796292</v>
      </c>
      <c r="N417" s="223">
        <f t="shared" si="135"/>
        <v>1503057</v>
      </c>
    </row>
    <row r="418" spans="1:15" x14ac:dyDescent="0.25">
      <c r="A418" s="363" t="s">
        <v>74</v>
      </c>
      <c r="B418" s="357" t="s">
        <v>75</v>
      </c>
      <c r="C418" s="92" t="s">
        <v>52</v>
      </c>
      <c r="D418" s="106">
        <v>0</v>
      </c>
      <c r="E418" s="45">
        <v>53460</v>
      </c>
      <c r="F418" s="45"/>
      <c r="G418" s="45"/>
      <c r="H418" s="45"/>
      <c r="I418" s="45"/>
      <c r="J418" s="45"/>
      <c r="K418" s="45"/>
      <c r="L418" s="45">
        <f t="shared" ref="L418:L420" si="136">E418+F418+G418+H418+I418+K418+J418</f>
        <v>53460</v>
      </c>
      <c r="M418" s="95">
        <v>53460</v>
      </c>
      <c r="N418" s="64">
        <f t="shared" ref="N418:N420" si="137">L418-M418</f>
        <v>0</v>
      </c>
    </row>
    <row r="419" spans="1:15" x14ac:dyDescent="0.25">
      <c r="A419" s="363"/>
      <c r="B419" s="364"/>
      <c r="C419" s="4" t="s">
        <v>43</v>
      </c>
      <c r="D419" s="100">
        <v>978360</v>
      </c>
      <c r="E419" s="45">
        <v>1038950</v>
      </c>
      <c r="F419" s="45"/>
      <c r="G419" s="45"/>
      <c r="H419" s="45"/>
      <c r="I419" s="45">
        <v>1529</v>
      </c>
      <c r="J419" s="45"/>
      <c r="K419" s="45"/>
      <c r="L419" s="45">
        <f t="shared" si="136"/>
        <v>1040479</v>
      </c>
      <c r="M419" s="95">
        <v>896830</v>
      </c>
      <c r="N419" s="45">
        <f t="shared" si="137"/>
        <v>143649</v>
      </c>
    </row>
    <row r="420" spans="1:15" x14ac:dyDescent="0.25">
      <c r="A420" s="363"/>
      <c r="B420" s="364"/>
      <c r="C420" s="4" t="s">
        <v>54</v>
      </c>
      <c r="D420" s="100">
        <v>71280</v>
      </c>
      <c r="E420" s="45">
        <v>33221</v>
      </c>
      <c r="F420" s="45"/>
      <c r="G420" s="45"/>
      <c r="H420" s="45"/>
      <c r="I420" s="45"/>
      <c r="J420" s="45"/>
      <c r="K420" s="45"/>
      <c r="L420" s="45">
        <f t="shared" si="136"/>
        <v>33221</v>
      </c>
      <c r="M420" s="95">
        <v>1875</v>
      </c>
      <c r="N420" s="45">
        <f t="shared" si="137"/>
        <v>31346</v>
      </c>
    </row>
    <row r="421" spans="1:15" x14ac:dyDescent="0.25">
      <c r="A421" s="363"/>
      <c r="B421" s="364"/>
      <c r="C421" s="18" t="s">
        <v>44</v>
      </c>
      <c r="D421" s="108">
        <f>SUM(D418:D420)</f>
        <v>1049640</v>
      </c>
      <c r="E421" s="108">
        <v>1125631</v>
      </c>
      <c r="F421" s="51">
        <f t="shared" ref="F421:K421" si="138">SUM(F418:F420)</f>
        <v>0</v>
      </c>
      <c r="G421" s="51">
        <f t="shared" si="138"/>
        <v>0</v>
      </c>
      <c r="H421" s="51">
        <f t="shared" si="138"/>
        <v>0</v>
      </c>
      <c r="I421" s="51">
        <f t="shared" si="138"/>
        <v>1529</v>
      </c>
      <c r="J421" s="51">
        <f t="shared" si="138"/>
        <v>0</v>
      </c>
      <c r="K421" s="51">
        <f t="shared" si="138"/>
        <v>0</v>
      </c>
      <c r="L421" s="51">
        <f>SUM(L418:L420)</f>
        <v>1127160</v>
      </c>
      <c r="M421" s="185">
        <f t="shared" ref="M421:N421" si="139">SUM(M418:M420)</f>
        <v>952165</v>
      </c>
      <c r="N421" s="83">
        <f t="shared" si="139"/>
        <v>174995</v>
      </c>
    </row>
    <row r="422" spans="1:15" x14ac:dyDescent="0.25">
      <c r="A422" s="363"/>
      <c r="B422" s="364"/>
      <c r="C422" s="220" t="s">
        <v>45</v>
      </c>
      <c r="D422" s="219">
        <v>91314</v>
      </c>
      <c r="E422" s="215">
        <v>98448</v>
      </c>
      <c r="F422" s="215"/>
      <c r="G422" s="215"/>
      <c r="H422" s="215"/>
      <c r="I422" s="215">
        <v>134</v>
      </c>
      <c r="J422" s="215"/>
      <c r="K422" s="215"/>
      <c r="L422" s="216">
        <f t="shared" ref="L422" si="140">E422+F422+G422+H422+I422+K422</f>
        <v>98582</v>
      </c>
      <c r="M422" s="217">
        <v>86326</v>
      </c>
      <c r="N422" s="216">
        <f t="shared" ref="N422:N426" si="141">L422-M422</f>
        <v>12256</v>
      </c>
    </row>
    <row r="423" spans="1:15" x14ac:dyDescent="0.25">
      <c r="A423" s="363"/>
      <c r="B423" s="364"/>
      <c r="C423" s="4" t="s">
        <v>46</v>
      </c>
      <c r="D423" s="100">
        <v>0</v>
      </c>
      <c r="E423" s="45">
        <v>3181</v>
      </c>
      <c r="F423" s="45"/>
      <c r="G423" s="45"/>
      <c r="H423" s="45"/>
      <c r="I423" s="45"/>
      <c r="J423" s="45"/>
      <c r="K423" s="45"/>
      <c r="L423" s="45">
        <f t="shared" ref="L423:L426" si="142">E423+F423+G423+H423+I423+K423+J423</f>
        <v>3181</v>
      </c>
      <c r="M423" s="95">
        <v>3181</v>
      </c>
      <c r="N423" s="95">
        <f t="shared" si="141"/>
        <v>0</v>
      </c>
    </row>
    <row r="424" spans="1:15" x14ac:dyDescent="0.25">
      <c r="A424" s="363"/>
      <c r="B424" s="364"/>
      <c r="C424" s="4" t="s">
        <v>56</v>
      </c>
      <c r="D424" s="100">
        <v>0</v>
      </c>
      <c r="E424" s="45">
        <v>428</v>
      </c>
      <c r="F424" s="45"/>
      <c r="G424" s="45"/>
      <c r="H424" s="45"/>
      <c r="I424" s="45"/>
      <c r="J424" s="45"/>
      <c r="K424" s="45"/>
      <c r="L424" s="45">
        <f t="shared" si="142"/>
        <v>428</v>
      </c>
      <c r="M424" s="95">
        <v>428</v>
      </c>
      <c r="N424" s="94">
        <f t="shared" si="141"/>
        <v>0</v>
      </c>
    </row>
    <row r="425" spans="1:15" x14ac:dyDescent="0.25">
      <c r="A425" s="363"/>
      <c r="B425" s="364"/>
      <c r="C425" s="4" t="s">
        <v>47</v>
      </c>
      <c r="D425" s="100">
        <v>0</v>
      </c>
      <c r="E425" s="45">
        <v>1900</v>
      </c>
      <c r="F425" s="45"/>
      <c r="G425" s="45"/>
      <c r="H425" s="45"/>
      <c r="I425" s="45"/>
      <c r="J425" s="45"/>
      <c r="K425" s="45"/>
      <c r="L425" s="45">
        <f t="shared" si="142"/>
        <v>1900</v>
      </c>
      <c r="M425" s="95">
        <v>1900</v>
      </c>
      <c r="N425" s="95">
        <f t="shared" si="141"/>
        <v>0</v>
      </c>
      <c r="O425" s="202"/>
    </row>
    <row r="426" spans="1:15" x14ac:dyDescent="0.25">
      <c r="A426" s="363"/>
      <c r="B426" s="364"/>
      <c r="C426" s="4" t="s">
        <v>48</v>
      </c>
      <c r="D426" s="100">
        <v>0</v>
      </c>
      <c r="E426" s="45">
        <v>974</v>
      </c>
      <c r="F426" s="45"/>
      <c r="G426" s="45"/>
      <c r="H426" s="45"/>
      <c r="I426" s="45"/>
      <c r="J426" s="45"/>
      <c r="K426" s="45"/>
      <c r="L426" s="45">
        <f t="shared" si="142"/>
        <v>974</v>
      </c>
      <c r="M426" s="95">
        <v>974</v>
      </c>
      <c r="N426" s="94">
        <f t="shared" si="141"/>
        <v>0</v>
      </c>
      <c r="O426" s="202"/>
    </row>
    <row r="427" spans="1:15" x14ac:dyDescent="0.25">
      <c r="A427" s="363"/>
      <c r="B427" s="358"/>
      <c r="C427" s="18" t="s">
        <v>49</v>
      </c>
      <c r="D427" s="108">
        <f>SUM(D423:D426)</f>
        <v>0</v>
      </c>
      <c r="E427" s="108">
        <v>6483</v>
      </c>
      <c r="F427" s="51">
        <f t="shared" ref="F427:N427" si="143">SUM(F423:F426)</f>
        <v>0</v>
      </c>
      <c r="G427" s="51">
        <f t="shared" si="143"/>
        <v>0</v>
      </c>
      <c r="H427" s="51">
        <f t="shared" si="143"/>
        <v>0</v>
      </c>
      <c r="I427" s="51">
        <f t="shared" si="143"/>
        <v>0</v>
      </c>
      <c r="J427" s="51">
        <f t="shared" si="143"/>
        <v>0</v>
      </c>
      <c r="K427" s="51">
        <f t="shared" si="143"/>
        <v>0</v>
      </c>
      <c r="L427" s="51">
        <f t="shared" si="143"/>
        <v>6483</v>
      </c>
      <c r="M427" s="185">
        <f t="shared" si="143"/>
        <v>6483</v>
      </c>
      <c r="N427" s="96">
        <f t="shared" si="143"/>
        <v>0</v>
      </c>
      <c r="O427" s="202"/>
    </row>
    <row r="428" spans="1:15" x14ac:dyDescent="0.25">
      <c r="A428" s="363"/>
      <c r="B428" s="359" t="s">
        <v>21</v>
      </c>
      <c r="C428" s="4" t="s">
        <v>43</v>
      </c>
      <c r="D428" s="100">
        <v>2326532</v>
      </c>
      <c r="E428" s="45">
        <v>2291498</v>
      </c>
      <c r="F428" s="94">
        <f>-25000-2648-25000</f>
        <v>-52648</v>
      </c>
      <c r="G428" s="45"/>
      <c r="H428" s="45"/>
      <c r="I428" s="45"/>
      <c r="J428" s="45"/>
      <c r="K428" s="45"/>
      <c r="L428" s="45">
        <f t="shared" ref="L428:L433" si="144">E428+F428+G428+H428+I428+K428+J428</f>
        <v>2238850</v>
      </c>
      <c r="M428" s="95">
        <v>1789448</v>
      </c>
      <c r="N428" s="95">
        <f t="shared" ref="N428:N433" si="145">L428-M428</f>
        <v>449402</v>
      </c>
      <c r="O428" s="202"/>
    </row>
    <row r="429" spans="1:15" x14ac:dyDescent="0.25">
      <c r="A429" s="363"/>
      <c r="B429" s="359"/>
      <c r="C429" s="4" t="s">
        <v>50</v>
      </c>
      <c r="D429" s="100">
        <v>75000</v>
      </c>
      <c r="E429" s="45">
        <v>75000</v>
      </c>
      <c r="F429" s="64">
        <f>25000+25000</f>
        <v>50000</v>
      </c>
      <c r="G429" s="45"/>
      <c r="H429" s="45"/>
      <c r="I429" s="45"/>
      <c r="J429" s="45"/>
      <c r="K429" s="45"/>
      <c r="L429" s="45">
        <f t="shared" si="144"/>
        <v>125000</v>
      </c>
      <c r="M429" s="95">
        <v>100000</v>
      </c>
      <c r="N429" s="45">
        <f t="shared" si="145"/>
        <v>25000</v>
      </c>
      <c r="O429" s="202"/>
    </row>
    <row r="430" spans="1:15" x14ac:dyDescent="0.25">
      <c r="A430" s="363"/>
      <c r="B430" s="359"/>
      <c r="C430" s="4" t="s">
        <v>51</v>
      </c>
      <c r="D430" s="100">
        <v>5000</v>
      </c>
      <c r="E430" s="45">
        <v>5000</v>
      </c>
      <c r="F430" s="64"/>
      <c r="G430" s="45"/>
      <c r="H430" s="45"/>
      <c r="I430" s="45"/>
      <c r="J430" s="45"/>
      <c r="K430" s="45"/>
      <c r="L430" s="45">
        <f t="shared" si="144"/>
        <v>5000</v>
      </c>
      <c r="M430" s="95">
        <v>5000</v>
      </c>
      <c r="N430" s="45">
        <f t="shared" si="145"/>
        <v>0</v>
      </c>
      <c r="O430" s="202"/>
    </row>
    <row r="431" spans="1:15" x14ac:dyDescent="0.25">
      <c r="A431" s="363"/>
      <c r="B431" s="359"/>
      <c r="C431" s="4" t="s">
        <v>52</v>
      </c>
      <c r="D431" s="100">
        <v>0</v>
      </c>
      <c r="E431" s="45">
        <v>79224</v>
      </c>
      <c r="F431" s="64">
        <v>2648</v>
      </c>
      <c r="G431" s="45"/>
      <c r="H431" s="45"/>
      <c r="I431" s="45"/>
      <c r="J431" s="45"/>
      <c r="K431" s="45"/>
      <c r="L431" s="45">
        <f t="shared" si="144"/>
        <v>81872</v>
      </c>
      <c r="M431" s="95">
        <v>81872</v>
      </c>
      <c r="N431" s="94">
        <f t="shared" si="145"/>
        <v>0</v>
      </c>
      <c r="O431" s="202"/>
    </row>
    <row r="432" spans="1:15" x14ac:dyDescent="0.25">
      <c r="A432" s="363"/>
      <c r="B432" s="359"/>
      <c r="C432" s="4" t="s">
        <v>53</v>
      </c>
      <c r="D432" s="100">
        <v>12000</v>
      </c>
      <c r="E432" s="45">
        <v>12000</v>
      </c>
      <c r="F432" s="45"/>
      <c r="G432" s="45"/>
      <c r="H432" s="45"/>
      <c r="I432" s="45"/>
      <c r="J432" s="45"/>
      <c r="K432" s="45"/>
      <c r="L432" s="45">
        <f t="shared" si="144"/>
        <v>12000</v>
      </c>
      <c r="M432" s="95">
        <v>6000</v>
      </c>
      <c r="N432" s="45">
        <f t="shared" si="145"/>
        <v>6000</v>
      </c>
      <c r="O432" s="202"/>
    </row>
    <row r="433" spans="1:15" x14ac:dyDescent="0.25">
      <c r="A433" s="363"/>
      <c r="B433" s="359"/>
      <c r="C433" s="4" t="s">
        <v>54</v>
      </c>
      <c r="D433" s="100">
        <v>0</v>
      </c>
      <c r="E433" s="45">
        <v>80973</v>
      </c>
      <c r="F433" s="64"/>
      <c r="G433" s="45"/>
      <c r="H433" s="45"/>
      <c r="I433" s="45"/>
      <c r="J433" s="45"/>
      <c r="K433" s="45"/>
      <c r="L433" s="45">
        <f t="shared" si="144"/>
        <v>80973</v>
      </c>
      <c r="M433" s="95">
        <v>80017</v>
      </c>
      <c r="N433" s="64">
        <f t="shared" si="145"/>
        <v>956</v>
      </c>
      <c r="O433" s="202"/>
    </row>
    <row r="434" spans="1:15" x14ac:dyDescent="0.25">
      <c r="A434" s="363"/>
      <c r="B434" s="359"/>
      <c r="C434" s="18" t="s">
        <v>44</v>
      </c>
      <c r="D434" s="108">
        <f>SUM(D428:D433)</f>
        <v>2418532</v>
      </c>
      <c r="E434" s="108">
        <v>2543695</v>
      </c>
      <c r="F434" s="51">
        <f t="shared" ref="F434:N434" si="146">SUM(F428:F433)</f>
        <v>0</v>
      </c>
      <c r="G434" s="51">
        <f t="shared" si="146"/>
        <v>0</v>
      </c>
      <c r="H434" s="51">
        <f t="shared" si="146"/>
        <v>0</v>
      </c>
      <c r="I434" s="51">
        <f t="shared" si="146"/>
        <v>0</v>
      </c>
      <c r="J434" s="51">
        <f t="shared" si="146"/>
        <v>0</v>
      </c>
      <c r="K434" s="51">
        <f t="shared" si="146"/>
        <v>0</v>
      </c>
      <c r="L434" s="51">
        <f t="shared" si="146"/>
        <v>2543695</v>
      </c>
      <c r="M434" s="185">
        <f t="shared" si="146"/>
        <v>2062337</v>
      </c>
      <c r="N434" s="83">
        <f t="shared" si="146"/>
        <v>481358</v>
      </c>
      <c r="O434" s="202"/>
    </row>
    <row r="435" spans="1:15" x14ac:dyDescent="0.25">
      <c r="A435" s="363"/>
      <c r="B435" s="359"/>
      <c r="C435" s="220" t="s">
        <v>45</v>
      </c>
      <c r="D435" s="219">
        <v>470176</v>
      </c>
      <c r="E435" s="215">
        <v>493503</v>
      </c>
      <c r="F435" s="215">
        <v>-553</v>
      </c>
      <c r="G435" s="215"/>
      <c r="H435" s="215"/>
      <c r="I435" s="215"/>
      <c r="J435" s="215"/>
      <c r="K435" s="215"/>
      <c r="L435" s="216">
        <f t="shared" ref="L435" si="147">E435+F435+G435+H435+I435+K435</f>
        <v>492950</v>
      </c>
      <c r="M435" s="217">
        <v>387098</v>
      </c>
      <c r="N435" s="216">
        <f t="shared" ref="N435:N446" si="148">L435-M435</f>
        <v>105852</v>
      </c>
      <c r="O435" s="202"/>
    </row>
    <row r="436" spans="1:15" x14ac:dyDescent="0.25">
      <c r="A436" s="363"/>
      <c r="B436" s="359"/>
      <c r="C436" s="4" t="s">
        <v>46</v>
      </c>
      <c r="D436" s="100">
        <v>40000</v>
      </c>
      <c r="E436" s="45">
        <v>36819</v>
      </c>
      <c r="F436" s="45"/>
      <c r="G436" s="45"/>
      <c r="H436" s="45"/>
      <c r="I436" s="45"/>
      <c r="J436" s="45"/>
      <c r="K436" s="45"/>
      <c r="L436" s="45">
        <f t="shared" ref="L436:L446" si="149">E436+F436+G436+H436+I436+K436+J436</f>
        <v>36819</v>
      </c>
      <c r="M436" s="95">
        <v>7387</v>
      </c>
      <c r="N436" s="64">
        <f t="shared" si="148"/>
        <v>29432</v>
      </c>
      <c r="O436" s="202"/>
    </row>
    <row r="437" spans="1:15" x14ac:dyDescent="0.25">
      <c r="A437" s="363"/>
      <c r="B437" s="359"/>
      <c r="C437" s="4" t="s">
        <v>56</v>
      </c>
      <c r="D437" s="100">
        <v>10000</v>
      </c>
      <c r="E437" s="45">
        <v>6031</v>
      </c>
      <c r="F437" s="45"/>
      <c r="G437" s="45"/>
      <c r="H437" s="45"/>
      <c r="I437" s="45"/>
      <c r="J437" s="45"/>
      <c r="K437" s="45"/>
      <c r="L437" s="45">
        <f t="shared" si="149"/>
        <v>6031</v>
      </c>
      <c r="M437" s="95">
        <v>0</v>
      </c>
      <c r="N437" s="64">
        <f t="shared" si="148"/>
        <v>6031</v>
      </c>
    </row>
    <row r="438" spans="1:15" x14ac:dyDescent="0.25">
      <c r="A438" s="363"/>
      <c r="B438" s="359"/>
      <c r="C438" s="92" t="s">
        <v>58</v>
      </c>
      <c r="D438" s="106">
        <v>0</v>
      </c>
      <c r="E438" s="45">
        <v>1641</v>
      </c>
      <c r="F438" s="45"/>
      <c r="G438" s="45"/>
      <c r="H438" s="45"/>
      <c r="I438" s="45"/>
      <c r="J438" s="45"/>
      <c r="K438" s="45"/>
      <c r="L438" s="45">
        <f t="shared" si="149"/>
        <v>1641</v>
      </c>
      <c r="M438" s="95">
        <v>1641</v>
      </c>
      <c r="N438" s="95">
        <f t="shared" si="148"/>
        <v>0</v>
      </c>
    </row>
    <row r="439" spans="1:15" x14ac:dyDescent="0.25">
      <c r="A439" s="363"/>
      <c r="B439" s="359"/>
      <c r="C439" s="4" t="s">
        <v>59</v>
      </c>
      <c r="D439" s="100">
        <v>0</v>
      </c>
      <c r="E439" s="45">
        <v>50000</v>
      </c>
      <c r="F439" s="45">
        <v>50000</v>
      </c>
      <c r="G439" s="45"/>
      <c r="H439" s="45"/>
      <c r="I439" s="45"/>
      <c r="J439" s="45"/>
      <c r="K439" s="45"/>
      <c r="L439" s="45">
        <f t="shared" si="149"/>
        <v>100000</v>
      </c>
      <c r="M439" s="95">
        <v>36479</v>
      </c>
      <c r="N439" s="45">
        <f t="shared" si="148"/>
        <v>63521</v>
      </c>
    </row>
    <row r="440" spans="1:15" x14ac:dyDescent="0.25">
      <c r="A440" s="363"/>
      <c r="B440" s="359"/>
      <c r="C440" s="4" t="s">
        <v>65</v>
      </c>
      <c r="D440" s="100">
        <v>0</v>
      </c>
      <c r="E440" s="45">
        <v>0</v>
      </c>
      <c r="F440" s="45"/>
      <c r="G440" s="45"/>
      <c r="H440" s="45"/>
      <c r="I440" s="45"/>
      <c r="J440" s="45"/>
      <c r="K440" s="45"/>
      <c r="L440" s="45">
        <f t="shared" si="149"/>
        <v>0</v>
      </c>
      <c r="M440" s="95">
        <v>0</v>
      </c>
      <c r="N440" s="45">
        <f t="shared" si="148"/>
        <v>0</v>
      </c>
    </row>
    <row r="441" spans="1:15" x14ac:dyDescent="0.25">
      <c r="A441" s="363"/>
      <c r="B441" s="359"/>
      <c r="C441" s="4" t="s">
        <v>60</v>
      </c>
      <c r="D441" s="100">
        <v>5000</v>
      </c>
      <c r="E441" s="45">
        <v>264118</v>
      </c>
      <c r="F441" s="64">
        <f>-30000-50000+31537</f>
        <v>-48463</v>
      </c>
      <c r="G441" s="45">
        <v>87628</v>
      </c>
      <c r="H441" s="45"/>
      <c r="I441" s="45"/>
      <c r="J441" s="45"/>
      <c r="K441" s="45"/>
      <c r="L441" s="45">
        <f t="shared" si="149"/>
        <v>303283</v>
      </c>
      <c r="M441" s="95">
        <v>215655</v>
      </c>
      <c r="N441" s="45">
        <f t="shared" si="148"/>
        <v>87628</v>
      </c>
    </row>
    <row r="442" spans="1:15" x14ac:dyDescent="0.25">
      <c r="A442" s="363"/>
      <c r="B442" s="359"/>
      <c r="C442" s="4" t="s">
        <v>47</v>
      </c>
      <c r="D442" s="100">
        <v>8400</v>
      </c>
      <c r="E442" s="45">
        <v>8400</v>
      </c>
      <c r="F442" s="64"/>
      <c r="G442" s="45"/>
      <c r="H442" s="45"/>
      <c r="I442" s="45"/>
      <c r="J442" s="45"/>
      <c r="K442" s="45"/>
      <c r="L442" s="45">
        <f t="shared" si="149"/>
        <v>8400</v>
      </c>
      <c r="M442" s="95">
        <v>6300</v>
      </c>
      <c r="N442" s="45">
        <f t="shared" si="148"/>
        <v>2100</v>
      </c>
    </row>
    <row r="443" spans="1:15" x14ac:dyDescent="0.25">
      <c r="A443" s="363"/>
      <c r="B443" s="359"/>
      <c r="C443" s="4" t="s">
        <v>61</v>
      </c>
      <c r="D443" s="100">
        <v>0</v>
      </c>
      <c r="E443" s="45">
        <v>20206</v>
      </c>
      <c r="F443" s="64">
        <f>30000+71489</f>
        <v>101489</v>
      </c>
      <c r="G443" s="45"/>
      <c r="H443" s="45"/>
      <c r="I443" s="45"/>
      <c r="J443" s="45"/>
      <c r="K443" s="45"/>
      <c r="L443" s="45">
        <f t="shared" si="149"/>
        <v>121695</v>
      </c>
      <c r="M443" s="95">
        <v>71695</v>
      </c>
      <c r="N443" s="45">
        <f t="shared" si="148"/>
        <v>50000</v>
      </c>
    </row>
    <row r="444" spans="1:15" x14ac:dyDescent="0.25">
      <c r="A444" s="363"/>
      <c r="B444" s="359"/>
      <c r="C444" s="4" t="s">
        <v>62</v>
      </c>
      <c r="D444" s="100">
        <v>6640</v>
      </c>
      <c r="E444" s="45">
        <v>6640</v>
      </c>
      <c r="F444" s="64"/>
      <c r="G444" s="45"/>
      <c r="H444" s="45"/>
      <c r="I444" s="45"/>
      <c r="J444" s="45"/>
      <c r="K444" s="45"/>
      <c r="L444" s="45">
        <f t="shared" si="149"/>
        <v>6640</v>
      </c>
      <c r="M444" s="95">
        <v>1480</v>
      </c>
      <c r="N444" s="45">
        <f t="shared" si="148"/>
        <v>5160</v>
      </c>
    </row>
    <row r="445" spans="1:15" x14ac:dyDescent="0.25">
      <c r="A445" s="363"/>
      <c r="B445" s="359"/>
      <c r="C445" s="4" t="s">
        <v>48</v>
      </c>
      <c r="D445" s="100">
        <v>10450</v>
      </c>
      <c r="E445" s="45">
        <v>92993</v>
      </c>
      <c r="F445" s="64">
        <v>19302</v>
      </c>
      <c r="G445" s="45">
        <v>23660</v>
      </c>
      <c r="H445" s="45"/>
      <c r="I445" s="45"/>
      <c r="J445" s="45"/>
      <c r="K445" s="45"/>
      <c r="L445" s="45">
        <f t="shared" si="149"/>
        <v>135955</v>
      </c>
      <c r="M445" s="95">
        <v>63529</v>
      </c>
      <c r="N445" s="64">
        <f t="shared" si="148"/>
        <v>72426</v>
      </c>
    </row>
    <row r="446" spans="1:15" x14ac:dyDescent="0.25">
      <c r="A446" s="363"/>
      <c r="B446" s="359"/>
      <c r="C446" s="4" t="s">
        <v>63</v>
      </c>
      <c r="D446" s="100">
        <v>1657467</v>
      </c>
      <c r="E446" s="45">
        <v>1324626</v>
      </c>
      <c r="F446" s="64">
        <f>-90791-31537</f>
        <v>-122328</v>
      </c>
      <c r="G446" s="45"/>
      <c r="H446" s="45"/>
      <c r="I446" s="45"/>
      <c r="J446" s="45"/>
      <c r="K446" s="45"/>
      <c r="L446" s="45">
        <f t="shared" si="149"/>
        <v>1202298</v>
      </c>
      <c r="M446" s="95">
        <v>0</v>
      </c>
      <c r="N446" s="45">
        <f t="shared" si="148"/>
        <v>1202298</v>
      </c>
    </row>
    <row r="447" spans="1:15" x14ac:dyDescent="0.25">
      <c r="A447" s="363"/>
      <c r="B447" s="359"/>
      <c r="C447" s="18" t="s">
        <v>49</v>
      </c>
      <c r="D447" s="108">
        <f>SUM(D436:D446)</f>
        <v>1737957</v>
      </c>
      <c r="E447" s="108">
        <v>1811474</v>
      </c>
      <c r="F447" s="51">
        <f t="shared" ref="F447:N447" si="150">SUM(F436:F446)</f>
        <v>0</v>
      </c>
      <c r="G447" s="51">
        <f t="shared" si="150"/>
        <v>111288</v>
      </c>
      <c r="H447" s="51">
        <f t="shared" si="150"/>
        <v>0</v>
      </c>
      <c r="I447" s="51">
        <f t="shared" si="150"/>
        <v>0</v>
      </c>
      <c r="J447" s="51">
        <f t="shared" si="150"/>
        <v>0</v>
      </c>
      <c r="K447" s="51">
        <f t="shared" si="150"/>
        <v>0</v>
      </c>
      <c r="L447" s="51">
        <f t="shared" si="150"/>
        <v>1922762</v>
      </c>
      <c r="M447" s="185">
        <f t="shared" si="150"/>
        <v>404166</v>
      </c>
      <c r="N447" s="83">
        <f t="shared" si="150"/>
        <v>1518596</v>
      </c>
    </row>
    <row r="448" spans="1:15" x14ac:dyDescent="0.25">
      <c r="A448" s="355" t="s">
        <v>97</v>
      </c>
      <c r="B448" s="357" t="s">
        <v>21</v>
      </c>
      <c r="C448" s="4" t="s">
        <v>43</v>
      </c>
      <c r="D448" s="100">
        <v>198925</v>
      </c>
      <c r="E448" s="45">
        <v>198925</v>
      </c>
      <c r="F448" s="45"/>
      <c r="G448" s="45"/>
      <c r="H448" s="45"/>
      <c r="I448" s="45"/>
      <c r="J448" s="45"/>
      <c r="K448" s="45"/>
      <c r="L448" s="45">
        <f t="shared" ref="L448:L449" si="151">E448+F448+G448+H448+I448+K448+J448</f>
        <v>198925</v>
      </c>
      <c r="M448" s="95">
        <v>156043</v>
      </c>
      <c r="N448" s="45">
        <f t="shared" ref="N448:N449" si="152">L448-M448</f>
        <v>42882</v>
      </c>
    </row>
    <row r="449" spans="1:15" x14ac:dyDescent="0.25">
      <c r="A449" s="356"/>
      <c r="B449" s="358"/>
      <c r="C449" s="4" t="s">
        <v>45</v>
      </c>
      <c r="D449" s="100">
        <v>28946</v>
      </c>
      <c r="E449" s="45">
        <v>28946</v>
      </c>
      <c r="F449" s="45">
        <v>553</v>
      </c>
      <c r="G449" s="45"/>
      <c r="H449" s="45"/>
      <c r="I449" s="45"/>
      <c r="J449" s="45"/>
      <c r="K449" s="45"/>
      <c r="L449" s="45">
        <f t="shared" si="151"/>
        <v>29499</v>
      </c>
      <c r="M449" s="95">
        <v>29499</v>
      </c>
      <c r="N449" s="64">
        <f t="shared" si="152"/>
        <v>0</v>
      </c>
    </row>
    <row r="450" spans="1:15" x14ac:dyDescent="0.25">
      <c r="A450" s="472" t="s">
        <v>154</v>
      </c>
      <c r="B450" s="473"/>
      <c r="C450" s="474"/>
      <c r="D450" s="224">
        <f>SUM(D421+D422+D427+D434+D435+D447+D448+D449)</f>
        <v>5995490</v>
      </c>
      <c r="E450" s="224">
        <v>6307105</v>
      </c>
      <c r="F450" s="225">
        <f>F449+F448+F447+F435+F434+F427+F422+F421</f>
        <v>0</v>
      </c>
      <c r="G450" s="225">
        <f t="shared" ref="G450:N450" si="153">G449+G448+G447+G435+G434+G427+G422+G421</f>
        <v>111288</v>
      </c>
      <c r="H450" s="225">
        <f t="shared" si="153"/>
        <v>0</v>
      </c>
      <c r="I450" s="225">
        <f t="shared" si="153"/>
        <v>1663</v>
      </c>
      <c r="J450" s="225">
        <f t="shared" si="153"/>
        <v>0</v>
      </c>
      <c r="K450" s="225">
        <f t="shared" si="153"/>
        <v>0</v>
      </c>
      <c r="L450" s="225">
        <f t="shared" si="153"/>
        <v>6420056</v>
      </c>
      <c r="M450" s="226">
        <f>M449+M448+M447+M435+M434+M427+M422+M421</f>
        <v>4084117</v>
      </c>
      <c r="N450" s="225">
        <f t="shared" si="153"/>
        <v>2335939</v>
      </c>
    </row>
    <row r="451" spans="1:15" x14ac:dyDescent="0.25">
      <c r="A451" s="363" t="s">
        <v>76</v>
      </c>
      <c r="B451" s="268" t="s">
        <v>9</v>
      </c>
      <c r="C451" s="4" t="s">
        <v>70</v>
      </c>
      <c r="D451" s="100">
        <v>0</v>
      </c>
      <c r="E451" s="45">
        <v>0</v>
      </c>
      <c r="F451" s="45"/>
      <c r="G451" s="45"/>
      <c r="H451" s="45"/>
      <c r="I451" s="45"/>
      <c r="J451" s="45"/>
      <c r="K451" s="45"/>
      <c r="L451" s="45">
        <f t="shared" ref="L451:L453" si="154">E451+F451+G451+H451+I451+K451+J451</f>
        <v>0</v>
      </c>
      <c r="M451" s="95"/>
      <c r="N451" s="45">
        <f t="shared" ref="N451:N453" si="155">L451-M451</f>
        <v>0</v>
      </c>
    </row>
    <row r="452" spans="1:15" x14ac:dyDescent="0.25">
      <c r="A452" s="363"/>
      <c r="B452" s="357" t="s">
        <v>42</v>
      </c>
      <c r="C452" s="4" t="s">
        <v>43</v>
      </c>
      <c r="D452" s="100">
        <v>978360</v>
      </c>
      <c r="E452" s="45">
        <v>1059890</v>
      </c>
      <c r="F452" s="45"/>
      <c r="G452" s="45"/>
      <c r="H452" s="45"/>
      <c r="I452" s="45">
        <v>6997</v>
      </c>
      <c r="J452" s="45"/>
      <c r="K452" s="45"/>
      <c r="L452" s="45">
        <f t="shared" si="154"/>
        <v>1066887</v>
      </c>
      <c r="M452" s="95">
        <v>896830</v>
      </c>
      <c r="N452" s="45">
        <f t="shared" si="155"/>
        <v>170057</v>
      </c>
    </row>
    <row r="453" spans="1:15" x14ac:dyDescent="0.25">
      <c r="A453" s="363"/>
      <c r="B453" s="364"/>
      <c r="C453" s="4" t="s">
        <v>54</v>
      </c>
      <c r="D453" s="100">
        <v>0</v>
      </c>
      <c r="E453" s="45">
        <v>1875</v>
      </c>
      <c r="F453" s="45"/>
      <c r="G453" s="45"/>
      <c r="H453" s="45"/>
      <c r="I453" s="45"/>
      <c r="J453" s="45"/>
      <c r="K453" s="45"/>
      <c r="L453" s="45">
        <f t="shared" si="154"/>
        <v>1875</v>
      </c>
      <c r="M453" s="95">
        <v>1875</v>
      </c>
      <c r="N453" s="64">
        <f t="shared" si="155"/>
        <v>0</v>
      </c>
    </row>
    <row r="454" spans="1:15" x14ac:dyDescent="0.25">
      <c r="A454" s="363"/>
      <c r="B454" s="364"/>
      <c r="C454" s="18" t="s">
        <v>44</v>
      </c>
      <c r="D454" s="108">
        <f>SUM(D452:D453)</f>
        <v>978360</v>
      </c>
      <c r="E454" s="108">
        <v>1061765</v>
      </c>
      <c r="F454" s="51">
        <f t="shared" ref="F454:N454" si="156">F453+F452</f>
        <v>0</v>
      </c>
      <c r="G454" s="51">
        <f t="shared" si="156"/>
        <v>0</v>
      </c>
      <c r="H454" s="51">
        <f t="shared" si="156"/>
        <v>0</v>
      </c>
      <c r="I454" s="51">
        <f t="shared" si="156"/>
        <v>6997</v>
      </c>
      <c r="J454" s="51">
        <f t="shared" si="156"/>
        <v>0</v>
      </c>
      <c r="K454" s="51">
        <f t="shared" si="156"/>
        <v>0</v>
      </c>
      <c r="L454" s="51">
        <f t="shared" si="156"/>
        <v>1068762</v>
      </c>
      <c r="M454" s="185">
        <f t="shared" si="156"/>
        <v>898705</v>
      </c>
      <c r="N454" s="83">
        <f t="shared" si="156"/>
        <v>170057</v>
      </c>
    </row>
    <row r="455" spans="1:15" x14ac:dyDescent="0.25">
      <c r="A455" s="363"/>
      <c r="B455" s="364"/>
      <c r="C455" s="220" t="s">
        <v>45</v>
      </c>
      <c r="D455" s="219">
        <v>91314</v>
      </c>
      <c r="E455" s="215">
        <v>98448</v>
      </c>
      <c r="F455" s="215"/>
      <c r="G455" s="215"/>
      <c r="H455" s="215"/>
      <c r="I455" s="215">
        <v>612</v>
      </c>
      <c r="J455" s="215"/>
      <c r="K455" s="215"/>
      <c r="L455" s="216">
        <f t="shared" ref="L455" si="157">E455+F455+G455+H455+I455+K455</f>
        <v>99060</v>
      </c>
      <c r="M455" s="217">
        <v>86327</v>
      </c>
      <c r="N455" s="216">
        <f t="shared" ref="N455:N458" si="158">L455-M455</f>
        <v>12733</v>
      </c>
    </row>
    <row r="456" spans="1:15" x14ac:dyDescent="0.25">
      <c r="A456" s="363"/>
      <c r="B456" s="364"/>
      <c r="C456" s="4" t="s">
        <v>46</v>
      </c>
      <c r="D456" s="100">
        <v>0</v>
      </c>
      <c r="E456" s="45">
        <v>3609</v>
      </c>
      <c r="F456" s="45"/>
      <c r="G456" s="45"/>
      <c r="H456" s="45"/>
      <c r="I456" s="45"/>
      <c r="J456" s="45"/>
      <c r="K456" s="45"/>
      <c r="L456" s="45">
        <f t="shared" ref="L456:L458" si="159">E456+F456+G456+H456+I456+K456+J456</f>
        <v>3609</v>
      </c>
      <c r="M456" s="95">
        <v>3609</v>
      </c>
      <c r="N456" s="94">
        <f t="shared" si="158"/>
        <v>0</v>
      </c>
      <c r="O456" s="202"/>
    </row>
    <row r="457" spans="1:15" x14ac:dyDescent="0.25">
      <c r="A457" s="363"/>
      <c r="B457" s="364"/>
      <c r="C457" s="92" t="s">
        <v>47</v>
      </c>
      <c r="D457" s="106">
        <v>0</v>
      </c>
      <c r="E457" s="45">
        <v>1900</v>
      </c>
      <c r="F457" s="45"/>
      <c r="G457" s="45"/>
      <c r="H457" s="45"/>
      <c r="I457" s="45"/>
      <c r="J457" s="45"/>
      <c r="K457" s="45"/>
      <c r="L457" s="45">
        <f t="shared" si="159"/>
        <v>1900</v>
      </c>
      <c r="M457" s="95">
        <v>1900</v>
      </c>
      <c r="N457" s="95">
        <f t="shared" si="158"/>
        <v>0</v>
      </c>
    </row>
    <row r="458" spans="1:15" x14ac:dyDescent="0.25">
      <c r="A458" s="363"/>
      <c r="B458" s="364"/>
      <c r="C458" s="4" t="s">
        <v>48</v>
      </c>
      <c r="D458" s="100">
        <v>0</v>
      </c>
      <c r="E458" s="45">
        <v>975</v>
      </c>
      <c r="F458" s="45"/>
      <c r="G458" s="45"/>
      <c r="H458" s="45"/>
      <c r="I458" s="45"/>
      <c r="J458" s="45"/>
      <c r="K458" s="45"/>
      <c r="L458" s="45">
        <f t="shared" si="159"/>
        <v>975</v>
      </c>
      <c r="M458" s="95">
        <v>975</v>
      </c>
      <c r="N458" s="94">
        <f t="shared" si="158"/>
        <v>0</v>
      </c>
      <c r="O458" s="202"/>
    </row>
    <row r="459" spans="1:15" x14ac:dyDescent="0.25">
      <c r="A459" s="363"/>
      <c r="B459" s="358"/>
      <c r="C459" s="18" t="s">
        <v>49</v>
      </c>
      <c r="D459" s="108">
        <f>SUM(D456:D458)</f>
        <v>0</v>
      </c>
      <c r="E459" s="108">
        <v>6484</v>
      </c>
      <c r="F459" s="83">
        <f t="shared" ref="F459:N459" si="160">SUM(F456:F458)</f>
        <v>0</v>
      </c>
      <c r="G459" s="83">
        <f t="shared" si="160"/>
        <v>0</v>
      </c>
      <c r="H459" s="83">
        <f t="shared" si="160"/>
        <v>0</v>
      </c>
      <c r="I459" s="83">
        <f t="shared" si="160"/>
        <v>0</v>
      </c>
      <c r="J459" s="83">
        <f t="shared" si="160"/>
        <v>0</v>
      </c>
      <c r="K459" s="83">
        <f t="shared" si="160"/>
        <v>0</v>
      </c>
      <c r="L459" s="83">
        <f t="shared" si="160"/>
        <v>6484</v>
      </c>
      <c r="M459" s="96">
        <f t="shared" si="160"/>
        <v>6484</v>
      </c>
      <c r="N459" s="96">
        <f t="shared" si="160"/>
        <v>0</v>
      </c>
      <c r="O459" s="202"/>
    </row>
    <row r="460" spans="1:15" x14ac:dyDescent="0.25">
      <c r="A460" s="363"/>
      <c r="B460" s="359" t="s">
        <v>21</v>
      </c>
      <c r="C460" s="4" t="s">
        <v>43</v>
      </c>
      <c r="D460" s="100">
        <v>2472465</v>
      </c>
      <c r="E460" s="45">
        <v>2595633</v>
      </c>
      <c r="F460" s="45"/>
      <c r="G460" s="45"/>
      <c r="H460" s="45"/>
      <c r="I460" s="45"/>
      <c r="J460" s="45"/>
      <c r="K460" s="45"/>
      <c r="L460" s="45">
        <f t="shared" ref="L460:L464" si="161">E460+F460+G460+H460+I460+K460+J460</f>
        <v>2595633</v>
      </c>
      <c r="M460" s="95">
        <v>2028906</v>
      </c>
      <c r="N460" s="45">
        <f t="shared" ref="N460:N464" si="162">L460-M460</f>
        <v>566727</v>
      </c>
    </row>
    <row r="461" spans="1:15" x14ac:dyDescent="0.25">
      <c r="A461" s="363"/>
      <c r="B461" s="359"/>
      <c r="C461" s="4" t="s">
        <v>50</v>
      </c>
      <c r="D461" s="100">
        <v>100000</v>
      </c>
      <c r="E461" s="45">
        <v>100000</v>
      </c>
      <c r="F461" s="45"/>
      <c r="G461" s="45"/>
      <c r="H461" s="45"/>
      <c r="I461" s="45"/>
      <c r="J461" s="45"/>
      <c r="K461" s="45"/>
      <c r="L461" s="45">
        <f t="shared" si="161"/>
        <v>100000</v>
      </c>
      <c r="M461" s="95">
        <v>100000</v>
      </c>
      <c r="N461" s="45">
        <f t="shared" si="162"/>
        <v>0</v>
      </c>
    </row>
    <row r="462" spans="1:15" x14ac:dyDescent="0.25">
      <c r="A462" s="363"/>
      <c r="B462" s="359"/>
      <c r="C462" s="4" t="s">
        <v>51</v>
      </c>
      <c r="D462" s="100">
        <v>5000</v>
      </c>
      <c r="E462" s="45">
        <v>5000</v>
      </c>
      <c r="F462" s="45"/>
      <c r="G462" s="45"/>
      <c r="H462" s="45"/>
      <c r="I462" s="45"/>
      <c r="J462" s="45"/>
      <c r="K462" s="45"/>
      <c r="L462" s="45">
        <f t="shared" si="161"/>
        <v>5000</v>
      </c>
      <c r="M462" s="95">
        <v>5000</v>
      </c>
      <c r="N462" s="45">
        <f t="shared" si="162"/>
        <v>0</v>
      </c>
    </row>
    <row r="463" spans="1:15" x14ac:dyDescent="0.25">
      <c r="A463" s="363"/>
      <c r="B463" s="359"/>
      <c r="C463" s="4" t="s">
        <v>53</v>
      </c>
      <c r="D463" s="100">
        <v>12000</v>
      </c>
      <c r="E463" s="45">
        <v>12000</v>
      </c>
      <c r="F463" s="45"/>
      <c r="G463" s="45"/>
      <c r="H463" s="45"/>
      <c r="I463" s="45"/>
      <c r="J463" s="45"/>
      <c r="K463" s="45"/>
      <c r="L463" s="45">
        <f t="shared" si="161"/>
        <v>12000</v>
      </c>
      <c r="M463" s="95">
        <v>6000</v>
      </c>
      <c r="N463" s="45">
        <f t="shared" si="162"/>
        <v>6000</v>
      </c>
    </row>
    <row r="464" spans="1:15" x14ac:dyDescent="0.25">
      <c r="A464" s="363"/>
      <c r="B464" s="359"/>
      <c r="C464" s="4" t="s">
        <v>54</v>
      </c>
      <c r="D464" s="100">
        <v>0</v>
      </c>
      <c r="E464" s="45">
        <v>1875</v>
      </c>
      <c r="F464" s="45"/>
      <c r="G464" s="45"/>
      <c r="H464" s="45"/>
      <c r="I464" s="45"/>
      <c r="J464" s="45"/>
      <c r="K464" s="45"/>
      <c r="L464" s="45">
        <f t="shared" si="161"/>
        <v>1875</v>
      </c>
      <c r="M464" s="95">
        <v>1875</v>
      </c>
      <c r="N464" s="45">
        <f t="shared" si="162"/>
        <v>0</v>
      </c>
    </row>
    <row r="465" spans="1:14" x14ac:dyDescent="0.25">
      <c r="A465" s="363"/>
      <c r="B465" s="359"/>
      <c r="C465" s="18" t="s">
        <v>44</v>
      </c>
      <c r="D465" s="108">
        <f>SUM(D460:D464)</f>
        <v>2589465</v>
      </c>
      <c r="E465" s="108">
        <v>2714508</v>
      </c>
      <c r="F465" s="51">
        <f t="shared" ref="F465:N465" si="163">SUM(F460:F464)</f>
        <v>0</v>
      </c>
      <c r="G465" s="51">
        <f t="shared" si="163"/>
        <v>0</v>
      </c>
      <c r="H465" s="51">
        <f t="shared" si="163"/>
        <v>0</v>
      </c>
      <c r="I465" s="51">
        <f t="shared" si="163"/>
        <v>0</v>
      </c>
      <c r="J465" s="51">
        <f t="shared" si="163"/>
        <v>0</v>
      </c>
      <c r="K465" s="51">
        <f t="shared" si="163"/>
        <v>0</v>
      </c>
      <c r="L465" s="51">
        <f t="shared" si="163"/>
        <v>2714508</v>
      </c>
      <c r="M465" s="185">
        <f t="shared" si="163"/>
        <v>2141781</v>
      </c>
      <c r="N465" s="83">
        <f t="shared" si="163"/>
        <v>572727</v>
      </c>
    </row>
    <row r="466" spans="1:14" x14ac:dyDescent="0.25">
      <c r="A466" s="363"/>
      <c r="B466" s="359"/>
      <c r="C466" s="220" t="s">
        <v>45</v>
      </c>
      <c r="D466" s="219">
        <v>498414</v>
      </c>
      <c r="E466" s="215">
        <v>523163</v>
      </c>
      <c r="F466" s="215"/>
      <c r="G466" s="215"/>
      <c r="H466" s="215"/>
      <c r="I466" s="215"/>
      <c r="J466" s="215"/>
      <c r="K466" s="215"/>
      <c r="L466" s="216">
        <f t="shared" ref="L466" si="164">E466+F466+G466+H466+I466+K466</f>
        <v>523163</v>
      </c>
      <c r="M466" s="217">
        <v>416731</v>
      </c>
      <c r="N466" s="216">
        <f t="shared" ref="N466:N475" si="165">L466-M466</f>
        <v>106432</v>
      </c>
    </row>
    <row r="467" spans="1:14" x14ac:dyDescent="0.25">
      <c r="A467" s="363"/>
      <c r="B467" s="359"/>
      <c r="C467" s="4" t="s">
        <v>46</v>
      </c>
      <c r="D467" s="100">
        <v>40000</v>
      </c>
      <c r="E467" s="45">
        <v>36391</v>
      </c>
      <c r="F467" s="45"/>
      <c r="G467" s="45"/>
      <c r="H467" s="45"/>
      <c r="I467" s="45"/>
      <c r="J467" s="45"/>
      <c r="K467" s="45"/>
      <c r="L467" s="45">
        <f t="shared" ref="L467:L475" si="166">E467+F467+G467+H467+I467+K467+J467</f>
        <v>36391</v>
      </c>
      <c r="M467" s="95">
        <v>17417</v>
      </c>
      <c r="N467" s="64">
        <f t="shared" si="165"/>
        <v>18974</v>
      </c>
    </row>
    <row r="468" spans="1:14" x14ac:dyDescent="0.25">
      <c r="A468" s="363"/>
      <c r="B468" s="359"/>
      <c r="C468" s="4" t="s">
        <v>56</v>
      </c>
      <c r="D468" s="100">
        <v>40000</v>
      </c>
      <c r="E468" s="45">
        <v>36459</v>
      </c>
      <c r="F468" s="45"/>
      <c r="G468" s="45"/>
      <c r="H468" s="45"/>
      <c r="I468" s="45"/>
      <c r="J468" s="45"/>
      <c r="K468" s="45"/>
      <c r="L468" s="45">
        <f t="shared" si="166"/>
        <v>36459</v>
      </c>
      <c r="M468" s="95">
        <v>3937</v>
      </c>
      <c r="N468" s="45">
        <f t="shared" si="165"/>
        <v>32522</v>
      </c>
    </row>
    <row r="469" spans="1:14" x14ac:dyDescent="0.25">
      <c r="A469" s="363"/>
      <c r="B469" s="359"/>
      <c r="C469" s="92" t="s">
        <v>58</v>
      </c>
      <c r="D469" s="106">
        <v>0</v>
      </c>
      <c r="E469" s="45">
        <v>1641</v>
      </c>
      <c r="F469" s="45"/>
      <c r="G469" s="45"/>
      <c r="H469" s="45"/>
      <c r="I469" s="45"/>
      <c r="J469" s="45"/>
      <c r="K469" s="45"/>
      <c r="L469" s="45">
        <f t="shared" si="166"/>
        <v>1641</v>
      </c>
      <c r="M469" s="95">
        <v>1641</v>
      </c>
      <c r="N469" s="95">
        <f t="shared" si="165"/>
        <v>0</v>
      </c>
    </row>
    <row r="470" spans="1:14" x14ac:dyDescent="0.25">
      <c r="A470" s="363"/>
      <c r="B470" s="359"/>
      <c r="C470" s="4" t="s">
        <v>60</v>
      </c>
      <c r="D470" s="100">
        <v>5000</v>
      </c>
      <c r="E470" s="45">
        <v>5000</v>
      </c>
      <c r="F470" s="45"/>
      <c r="G470" s="45"/>
      <c r="H470" s="45"/>
      <c r="I470" s="45"/>
      <c r="J470" s="45"/>
      <c r="K470" s="45"/>
      <c r="L470" s="45">
        <f t="shared" si="166"/>
        <v>5000</v>
      </c>
      <c r="M470" s="95">
        <v>5000</v>
      </c>
      <c r="N470" s="45">
        <f t="shared" si="165"/>
        <v>0</v>
      </c>
    </row>
    <row r="471" spans="1:14" x14ac:dyDescent="0.25">
      <c r="A471" s="363"/>
      <c r="B471" s="359"/>
      <c r="C471" s="4" t="s">
        <v>47</v>
      </c>
      <c r="D471" s="100">
        <v>8400</v>
      </c>
      <c r="E471" s="45">
        <v>8400</v>
      </c>
      <c r="F471" s="45"/>
      <c r="G471" s="45"/>
      <c r="H471" s="45"/>
      <c r="I471" s="45"/>
      <c r="J471" s="45"/>
      <c r="K471" s="45"/>
      <c r="L471" s="45">
        <f t="shared" si="166"/>
        <v>8400</v>
      </c>
      <c r="M471" s="95">
        <v>6300</v>
      </c>
      <c r="N471" s="45">
        <f t="shared" si="165"/>
        <v>2100</v>
      </c>
    </row>
    <row r="472" spans="1:14" x14ac:dyDescent="0.25">
      <c r="A472" s="363"/>
      <c r="B472" s="359"/>
      <c r="C472" s="4" t="s">
        <v>61</v>
      </c>
      <c r="D472" s="100">
        <v>0</v>
      </c>
      <c r="E472" s="45">
        <v>23828</v>
      </c>
      <c r="F472" s="45"/>
      <c r="G472" s="45">
        <v>127051</v>
      </c>
      <c r="H472" s="45"/>
      <c r="I472" s="45"/>
      <c r="J472" s="45"/>
      <c r="K472" s="45"/>
      <c r="L472" s="45">
        <f t="shared" si="166"/>
        <v>150879</v>
      </c>
      <c r="M472" s="95">
        <v>206</v>
      </c>
      <c r="N472" s="45">
        <f t="shared" si="165"/>
        <v>150673</v>
      </c>
    </row>
    <row r="473" spans="1:14" x14ac:dyDescent="0.25">
      <c r="A473" s="363"/>
      <c r="B473" s="359"/>
      <c r="C473" s="4" t="s">
        <v>62</v>
      </c>
      <c r="D473" s="100">
        <v>9940</v>
      </c>
      <c r="E473" s="45">
        <v>9940</v>
      </c>
      <c r="F473" s="45"/>
      <c r="G473" s="45"/>
      <c r="H473" s="45"/>
      <c r="I473" s="45"/>
      <c r="J473" s="45"/>
      <c r="K473" s="45"/>
      <c r="L473" s="45">
        <f t="shared" si="166"/>
        <v>9940</v>
      </c>
      <c r="M473" s="95">
        <v>0</v>
      </c>
      <c r="N473" s="45">
        <f t="shared" si="165"/>
        <v>9940</v>
      </c>
    </row>
    <row r="474" spans="1:14" x14ac:dyDescent="0.25">
      <c r="A474" s="363"/>
      <c r="B474" s="359"/>
      <c r="C474" s="4" t="s">
        <v>48</v>
      </c>
      <c r="D474" s="100">
        <v>18550</v>
      </c>
      <c r="E474" s="45">
        <v>23953</v>
      </c>
      <c r="F474" s="45"/>
      <c r="G474" s="45"/>
      <c r="H474" s="45"/>
      <c r="I474" s="45"/>
      <c r="J474" s="45"/>
      <c r="K474" s="45"/>
      <c r="L474" s="45">
        <f t="shared" si="166"/>
        <v>23953</v>
      </c>
      <c r="M474" s="95">
        <v>4377</v>
      </c>
      <c r="N474" s="64">
        <f t="shared" si="165"/>
        <v>19576</v>
      </c>
    </row>
    <row r="475" spans="1:14" x14ac:dyDescent="0.25">
      <c r="A475" s="363"/>
      <c r="B475" s="359"/>
      <c r="C475" s="4" t="s">
        <v>63</v>
      </c>
      <c r="D475" s="100">
        <v>520867</v>
      </c>
      <c r="E475" s="45">
        <v>520661</v>
      </c>
      <c r="F475" s="45"/>
      <c r="G475" s="45"/>
      <c r="H475" s="45"/>
      <c r="I475" s="45"/>
      <c r="J475" s="45"/>
      <c r="K475" s="45"/>
      <c r="L475" s="45">
        <f t="shared" si="166"/>
        <v>520661</v>
      </c>
      <c r="M475" s="95">
        <v>0</v>
      </c>
      <c r="N475" s="45">
        <f t="shared" si="165"/>
        <v>520661</v>
      </c>
    </row>
    <row r="476" spans="1:14" x14ac:dyDescent="0.25">
      <c r="A476" s="363"/>
      <c r="B476" s="359"/>
      <c r="C476" s="18" t="s">
        <v>49</v>
      </c>
      <c r="D476" s="108">
        <f>SUM(D467:D475)</f>
        <v>642757</v>
      </c>
      <c r="E476" s="108">
        <v>666273</v>
      </c>
      <c r="F476" s="51">
        <f t="shared" ref="F476:N476" si="167">SUM(F467:F475)</f>
        <v>0</v>
      </c>
      <c r="G476" s="51">
        <f t="shared" si="167"/>
        <v>127051</v>
      </c>
      <c r="H476" s="51">
        <f t="shared" si="167"/>
        <v>0</v>
      </c>
      <c r="I476" s="51">
        <f t="shared" si="167"/>
        <v>0</v>
      </c>
      <c r="J476" s="51">
        <f t="shared" si="167"/>
        <v>0</v>
      </c>
      <c r="K476" s="51">
        <f t="shared" si="167"/>
        <v>0</v>
      </c>
      <c r="L476" s="51">
        <f t="shared" si="167"/>
        <v>793324</v>
      </c>
      <c r="M476" s="185">
        <f t="shared" si="167"/>
        <v>38878</v>
      </c>
      <c r="N476" s="83">
        <f t="shared" si="167"/>
        <v>754446</v>
      </c>
    </row>
    <row r="477" spans="1:14" x14ac:dyDescent="0.25">
      <c r="A477" s="355" t="s">
        <v>98</v>
      </c>
      <c r="B477" s="357" t="s">
        <v>21</v>
      </c>
      <c r="C477" s="4" t="s">
        <v>43</v>
      </c>
      <c r="D477" s="100">
        <v>428683</v>
      </c>
      <c r="E477" s="45">
        <v>428683</v>
      </c>
      <c r="F477" s="45"/>
      <c r="G477" s="45"/>
      <c r="H477" s="45"/>
      <c r="I477" s="45"/>
      <c r="J477" s="45"/>
      <c r="K477" s="45"/>
      <c r="L477" s="45">
        <f t="shared" ref="L477:L480" si="168">E477+F477+G477+H477+I477+K477+J477</f>
        <v>428683</v>
      </c>
      <c r="M477" s="95">
        <v>356456</v>
      </c>
      <c r="N477" s="45">
        <f t="shared" ref="N477:N480" si="169">L477-M477</f>
        <v>72227</v>
      </c>
    </row>
    <row r="478" spans="1:14" x14ac:dyDescent="0.25">
      <c r="A478" s="356"/>
      <c r="B478" s="358"/>
      <c r="C478" s="4" t="s">
        <v>45</v>
      </c>
      <c r="D478" s="100">
        <v>79982</v>
      </c>
      <c r="E478" s="45">
        <v>79982</v>
      </c>
      <c r="F478" s="45"/>
      <c r="G478" s="45"/>
      <c r="H478" s="45"/>
      <c r="I478" s="45"/>
      <c r="J478" s="45"/>
      <c r="K478" s="45"/>
      <c r="L478" s="45">
        <f t="shared" si="168"/>
        <v>79982</v>
      </c>
      <c r="M478" s="95">
        <v>67340</v>
      </c>
      <c r="N478" s="45">
        <f t="shared" si="169"/>
        <v>12642</v>
      </c>
    </row>
    <row r="479" spans="1:14" x14ac:dyDescent="0.25">
      <c r="A479" s="355" t="s">
        <v>99</v>
      </c>
      <c r="B479" s="357" t="s">
        <v>21</v>
      </c>
      <c r="C479" s="4" t="s">
        <v>54</v>
      </c>
      <c r="D479" s="100">
        <v>81600</v>
      </c>
      <c r="E479" s="45">
        <v>81600</v>
      </c>
      <c r="F479" s="45"/>
      <c r="G479" s="45"/>
      <c r="H479" s="45"/>
      <c r="I479" s="45"/>
      <c r="J479" s="45"/>
      <c r="K479" s="45"/>
      <c r="L479" s="45">
        <f t="shared" si="168"/>
        <v>81600</v>
      </c>
      <c r="M479" s="95">
        <v>59900</v>
      </c>
      <c r="N479" s="45">
        <f t="shared" si="169"/>
        <v>21700</v>
      </c>
    </row>
    <row r="480" spans="1:14" x14ac:dyDescent="0.25">
      <c r="A480" s="356"/>
      <c r="B480" s="358"/>
      <c r="C480" s="4" t="s">
        <v>45</v>
      </c>
      <c r="D480" s="100">
        <v>15232</v>
      </c>
      <c r="E480" s="45">
        <v>15232</v>
      </c>
      <c r="F480" s="45"/>
      <c r="G480" s="45"/>
      <c r="H480" s="45"/>
      <c r="I480" s="45"/>
      <c r="J480" s="45"/>
      <c r="K480" s="45"/>
      <c r="L480" s="45">
        <f t="shared" si="168"/>
        <v>15232</v>
      </c>
      <c r="M480" s="95">
        <v>11328</v>
      </c>
      <c r="N480" s="45">
        <f t="shared" si="169"/>
        <v>3904</v>
      </c>
    </row>
    <row r="481" spans="1:14" x14ac:dyDescent="0.25">
      <c r="A481" s="472" t="s">
        <v>155</v>
      </c>
      <c r="B481" s="473"/>
      <c r="C481" s="474"/>
      <c r="D481" s="224">
        <f>SUM(D451+D454+D455+D459+D465+D466+D476+D477+D478+D479+D480)</f>
        <v>5405807</v>
      </c>
      <c r="E481" s="224">
        <v>5676138</v>
      </c>
      <c r="F481" s="225">
        <f t="shared" ref="F481:N481" si="170">SUM(F451,F454,F455,F459,F465,F466,F476,F477,F478,F479,F480)</f>
        <v>0</v>
      </c>
      <c r="G481" s="225">
        <f t="shared" si="170"/>
        <v>127051</v>
      </c>
      <c r="H481" s="225">
        <f t="shared" si="170"/>
        <v>0</v>
      </c>
      <c r="I481" s="225">
        <f t="shared" si="170"/>
        <v>7609</v>
      </c>
      <c r="J481" s="225">
        <f t="shared" si="170"/>
        <v>0</v>
      </c>
      <c r="K481" s="225">
        <f t="shared" si="170"/>
        <v>0</v>
      </c>
      <c r="L481" s="225">
        <f t="shared" si="170"/>
        <v>5810798</v>
      </c>
      <c r="M481" s="226">
        <f>SUM(M451,M454,M455,M459,M465,M466,M476,M477,M478,M479,M480)</f>
        <v>4083930</v>
      </c>
      <c r="N481" s="227">
        <f t="shared" si="170"/>
        <v>1726868</v>
      </c>
    </row>
    <row r="482" spans="1:14" x14ac:dyDescent="0.25">
      <c r="A482" s="363" t="s">
        <v>77</v>
      </c>
      <c r="B482" s="268" t="s">
        <v>9</v>
      </c>
      <c r="C482" s="4" t="s">
        <v>70</v>
      </c>
      <c r="D482" s="100">
        <v>0</v>
      </c>
      <c r="E482" s="45">
        <v>0</v>
      </c>
      <c r="F482" s="45"/>
      <c r="G482" s="45"/>
      <c r="H482" s="45"/>
      <c r="I482" s="45"/>
      <c r="J482" s="45"/>
      <c r="K482" s="45"/>
      <c r="L482" s="45">
        <f t="shared" ref="L482:L487" si="171">E482+F482+G482+H482+I482+K482+J482</f>
        <v>0</v>
      </c>
      <c r="M482" s="95">
        <v>0</v>
      </c>
      <c r="N482" s="45">
        <f t="shared" ref="N482:N487" si="172">L482-M482</f>
        <v>0</v>
      </c>
    </row>
    <row r="483" spans="1:14" x14ac:dyDescent="0.25">
      <c r="A483" s="363"/>
      <c r="B483" s="359" t="s">
        <v>21</v>
      </c>
      <c r="C483" s="4" t="s">
        <v>43</v>
      </c>
      <c r="D483" s="100">
        <v>4886026</v>
      </c>
      <c r="E483" s="45">
        <v>5094950</v>
      </c>
      <c r="F483" s="45"/>
      <c r="G483" s="45"/>
      <c r="H483" s="45"/>
      <c r="I483" s="45"/>
      <c r="J483" s="45"/>
      <c r="K483" s="45"/>
      <c r="L483" s="45">
        <f t="shared" si="171"/>
        <v>5094950</v>
      </c>
      <c r="M483" s="95">
        <v>3891236</v>
      </c>
      <c r="N483" s="45">
        <f t="shared" si="172"/>
        <v>1203714</v>
      </c>
    </row>
    <row r="484" spans="1:14" x14ac:dyDescent="0.25">
      <c r="A484" s="363"/>
      <c r="B484" s="359"/>
      <c r="C484" s="4" t="s">
        <v>50</v>
      </c>
      <c r="D484" s="100">
        <v>200000</v>
      </c>
      <c r="E484" s="45">
        <v>200000</v>
      </c>
      <c r="F484" s="45"/>
      <c r="G484" s="45"/>
      <c r="H484" s="45"/>
      <c r="I484" s="45"/>
      <c r="J484" s="45"/>
      <c r="K484" s="45"/>
      <c r="L484" s="45">
        <f t="shared" si="171"/>
        <v>200000</v>
      </c>
      <c r="M484" s="95">
        <v>200000</v>
      </c>
      <c r="N484" s="45">
        <f t="shared" si="172"/>
        <v>0</v>
      </c>
    </row>
    <row r="485" spans="1:14" x14ac:dyDescent="0.25">
      <c r="A485" s="363"/>
      <c r="B485" s="359"/>
      <c r="C485" s="4" t="s">
        <v>51</v>
      </c>
      <c r="D485" s="100">
        <v>10000</v>
      </c>
      <c r="E485" s="45">
        <v>10000</v>
      </c>
      <c r="F485" s="45"/>
      <c r="G485" s="45"/>
      <c r="H485" s="45"/>
      <c r="I485" s="45"/>
      <c r="J485" s="45"/>
      <c r="K485" s="45"/>
      <c r="L485" s="45">
        <f t="shared" si="171"/>
        <v>10000</v>
      </c>
      <c r="M485" s="95">
        <v>10000</v>
      </c>
      <c r="N485" s="45">
        <f t="shared" si="172"/>
        <v>0</v>
      </c>
    </row>
    <row r="486" spans="1:14" x14ac:dyDescent="0.25">
      <c r="A486" s="363"/>
      <c r="B486" s="359"/>
      <c r="C486" s="4" t="s">
        <v>53</v>
      </c>
      <c r="D486" s="100">
        <v>24000</v>
      </c>
      <c r="E486" s="45">
        <v>24000</v>
      </c>
      <c r="F486" s="45"/>
      <c r="G486" s="45"/>
      <c r="H486" s="45"/>
      <c r="I486" s="45"/>
      <c r="J486" s="45"/>
      <c r="K486" s="45"/>
      <c r="L486" s="45">
        <f t="shared" si="171"/>
        <v>24000</v>
      </c>
      <c r="M486" s="95">
        <v>12000</v>
      </c>
      <c r="N486" s="45">
        <f t="shared" si="172"/>
        <v>12000</v>
      </c>
    </row>
    <row r="487" spans="1:14" x14ac:dyDescent="0.25">
      <c r="A487" s="363"/>
      <c r="B487" s="359"/>
      <c r="C487" s="4" t="s">
        <v>54</v>
      </c>
      <c r="D487" s="100">
        <v>0</v>
      </c>
      <c r="E487" s="45">
        <v>86172</v>
      </c>
      <c r="F487" s="45"/>
      <c r="G487" s="45"/>
      <c r="H487" s="45"/>
      <c r="I487" s="45"/>
      <c r="J487" s="45"/>
      <c r="K487" s="45"/>
      <c r="L487" s="45">
        <f t="shared" si="171"/>
        <v>86172</v>
      </c>
      <c r="M487" s="95">
        <v>86172</v>
      </c>
      <c r="N487" s="45">
        <f t="shared" si="172"/>
        <v>0</v>
      </c>
    </row>
    <row r="488" spans="1:14" x14ac:dyDescent="0.25">
      <c r="A488" s="363"/>
      <c r="B488" s="359"/>
      <c r="C488" s="18" t="s">
        <v>44</v>
      </c>
      <c r="D488" s="108">
        <f>SUM(D483:D487)</f>
        <v>5120026</v>
      </c>
      <c r="E488" s="108">
        <v>5415122</v>
      </c>
      <c r="F488" s="51">
        <f t="shared" ref="F488:N488" si="173">SUM(F483:F487)</f>
        <v>0</v>
      </c>
      <c r="G488" s="51">
        <f t="shared" si="173"/>
        <v>0</v>
      </c>
      <c r="H488" s="51">
        <f t="shared" si="173"/>
        <v>0</v>
      </c>
      <c r="I488" s="51">
        <f t="shared" si="173"/>
        <v>0</v>
      </c>
      <c r="J488" s="51">
        <f t="shared" si="173"/>
        <v>0</v>
      </c>
      <c r="K488" s="51">
        <f t="shared" si="173"/>
        <v>0</v>
      </c>
      <c r="L488" s="51">
        <f t="shared" si="173"/>
        <v>5415122</v>
      </c>
      <c r="M488" s="185">
        <f t="shared" si="173"/>
        <v>4199408</v>
      </c>
      <c r="N488" s="83">
        <f t="shared" si="173"/>
        <v>1215714</v>
      </c>
    </row>
    <row r="489" spans="1:14" x14ac:dyDescent="0.25">
      <c r="A489" s="363"/>
      <c r="B489" s="359"/>
      <c r="C489" s="220" t="s">
        <v>45</v>
      </c>
      <c r="D489" s="219">
        <v>985978</v>
      </c>
      <c r="E489" s="215">
        <v>1043522</v>
      </c>
      <c r="F489" s="215"/>
      <c r="G489" s="215"/>
      <c r="H489" s="215"/>
      <c r="I489" s="215"/>
      <c r="J489" s="215"/>
      <c r="K489" s="215"/>
      <c r="L489" s="216">
        <f t="shared" ref="L489" si="174">E489+F489+G489+H489+I489+K489</f>
        <v>1043522</v>
      </c>
      <c r="M489" s="217">
        <v>782645</v>
      </c>
      <c r="N489" s="216">
        <f t="shared" ref="N489:N499" si="175">L489-M489</f>
        <v>260877</v>
      </c>
    </row>
    <row r="490" spans="1:14" x14ac:dyDescent="0.25">
      <c r="A490" s="363"/>
      <c r="B490" s="359"/>
      <c r="C490" s="4" t="s">
        <v>46</v>
      </c>
      <c r="D490" s="100">
        <v>40000</v>
      </c>
      <c r="E490" s="45">
        <v>39794</v>
      </c>
      <c r="F490" s="45"/>
      <c r="G490" s="45"/>
      <c r="H490" s="45"/>
      <c r="I490" s="45"/>
      <c r="J490" s="45"/>
      <c r="K490" s="45"/>
      <c r="L490" s="45">
        <f t="shared" ref="L490:L499" si="176">E490+F490+G490+H490+I490+K490+J490</f>
        <v>39794</v>
      </c>
      <c r="M490" s="95">
        <v>0</v>
      </c>
      <c r="N490" s="45">
        <f t="shared" si="175"/>
        <v>39794</v>
      </c>
    </row>
    <row r="491" spans="1:14" x14ac:dyDescent="0.25">
      <c r="A491" s="363"/>
      <c r="B491" s="359"/>
      <c r="C491" s="4" t="s">
        <v>56</v>
      </c>
      <c r="D491" s="100">
        <v>25000</v>
      </c>
      <c r="E491" s="45">
        <v>23359</v>
      </c>
      <c r="F491" s="45"/>
      <c r="G491" s="45"/>
      <c r="H491" s="45"/>
      <c r="I491" s="45"/>
      <c r="J491" s="45"/>
      <c r="K491" s="45"/>
      <c r="L491" s="45">
        <f t="shared" si="176"/>
        <v>23359</v>
      </c>
      <c r="M491" s="95">
        <v>0</v>
      </c>
      <c r="N491" s="45">
        <f t="shared" si="175"/>
        <v>23359</v>
      </c>
    </row>
    <row r="492" spans="1:14" x14ac:dyDescent="0.25">
      <c r="A492" s="363"/>
      <c r="B492" s="359"/>
      <c r="C492" s="92" t="s">
        <v>58</v>
      </c>
      <c r="D492" s="106">
        <v>0</v>
      </c>
      <c r="E492" s="45">
        <v>1641</v>
      </c>
      <c r="F492" s="45"/>
      <c r="G492" s="45"/>
      <c r="H492" s="45"/>
      <c r="I492" s="45"/>
      <c r="J492" s="45"/>
      <c r="K492" s="45"/>
      <c r="L492" s="45">
        <f t="shared" si="176"/>
        <v>1641</v>
      </c>
      <c r="M492" s="95">
        <v>1641</v>
      </c>
      <c r="N492" s="95">
        <f t="shared" si="175"/>
        <v>0</v>
      </c>
    </row>
    <row r="493" spans="1:14" x14ac:dyDescent="0.25">
      <c r="A493" s="363"/>
      <c r="B493" s="359"/>
      <c r="C493" s="4" t="s">
        <v>59</v>
      </c>
      <c r="D493" s="100">
        <v>50000</v>
      </c>
      <c r="E493" s="45">
        <v>50000</v>
      </c>
      <c r="F493" s="45">
        <v>50000</v>
      </c>
      <c r="G493" s="45"/>
      <c r="H493" s="45"/>
      <c r="I493" s="45"/>
      <c r="J493" s="45"/>
      <c r="K493" s="45"/>
      <c r="L493" s="45">
        <f t="shared" si="176"/>
        <v>100000</v>
      </c>
      <c r="M493" s="95">
        <v>37783</v>
      </c>
      <c r="N493" s="45">
        <f t="shared" si="175"/>
        <v>62217</v>
      </c>
    </row>
    <row r="494" spans="1:14" x14ac:dyDescent="0.25">
      <c r="A494" s="363"/>
      <c r="B494" s="359"/>
      <c r="C494" s="4" t="s">
        <v>60</v>
      </c>
      <c r="D494" s="100">
        <v>0</v>
      </c>
      <c r="E494" s="45">
        <v>0</v>
      </c>
      <c r="F494" s="45"/>
      <c r="G494" s="45"/>
      <c r="H494" s="45"/>
      <c r="I494" s="45"/>
      <c r="J494" s="45"/>
      <c r="K494" s="45"/>
      <c r="L494" s="45">
        <f t="shared" si="176"/>
        <v>0</v>
      </c>
      <c r="M494" s="95">
        <v>0</v>
      </c>
      <c r="N494" s="45">
        <f t="shared" si="175"/>
        <v>0</v>
      </c>
    </row>
    <row r="495" spans="1:14" x14ac:dyDescent="0.25">
      <c r="A495" s="363"/>
      <c r="B495" s="359"/>
      <c r="C495" s="4" t="s">
        <v>47</v>
      </c>
      <c r="D495" s="100">
        <v>16800</v>
      </c>
      <c r="E495" s="45">
        <v>16800</v>
      </c>
      <c r="F495" s="45"/>
      <c r="G495" s="45"/>
      <c r="H495" s="45"/>
      <c r="I495" s="45"/>
      <c r="J495" s="45"/>
      <c r="K495" s="45"/>
      <c r="L495" s="45">
        <f t="shared" si="176"/>
        <v>16800</v>
      </c>
      <c r="M495" s="95">
        <v>12600</v>
      </c>
      <c r="N495" s="45">
        <f t="shared" si="175"/>
        <v>4200</v>
      </c>
    </row>
    <row r="496" spans="1:14" x14ac:dyDescent="0.25">
      <c r="A496" s="363"/>
      <c r="B496" s="359"/>
      <c r="C496" s="4" t="s">
        <v>61</v>
      </c>
      <c r="D496" s="100">
        <v>0</v>
      </c>
      <c r="E496" s="45">
        <v>206</v>
      </c>
      <c r="F496" s="45">
        <v>89883</v>
      </c>
      <c r="G496" s="45"/>
      <c r="H496" s="45"/>
      <c r="I496" s="45"/>
      <c r="J496" s="45"/>
      <c r="K496" s="45"/>
      <c r="L496" s="45">
        <f t="shared" si="176"/>
        <v>90089</v>
      </c>
      <c r="M496" s="95">
        <v>40089</v>
      </c>
      <c r="N496" s="45">
        <f t="shared" si="175"/>
        <v>50000</v>
      </c>
    </row>
    <row r="497" spans="1:14" x14ac:dyDescent="0.25">
      <c r="A497" s="363"/>
      <c r="B497" s="359"/>
      <c r="C497" s="4" t="s">
        <v>62</v>
      </c>
      <c r="D497" s="100">
        <v>15640</v>
      </c>
      <c r="E497" s="45">
        <v>40310</v>
      </c>
      <c r="F497" s="45"/>
      <c r="G497" s="45"/>
      <c r="H497" s="45"/>
      <c r="I497" s="45"/>
      <c r="J497" s="45"/>
      <c r="K497" s="45"/>
      <c r="L497" s="45">
        <f t="shared" si="176"/>
        <v>40310</v>
      </c>
      <c r="M497" s="95">
        <v>23055</v>
      </c>
      <c r="N497" s="45">
        <f t="shared" si="175"/>
        <v>17255</v>
      </c>
    </row>
    <row r="498" spans="1:14" x14ac:dyDescent="0.25">
      <c r="A498" s="363"/>
      <c r="B498" s="359"/>
      <c r="C498" s="4" t="s">
        <v>48</v>
      </c>
      <c r="D498" s="100">
        <v>15650</v>
      </c>
      <c r="E498" s="45">
        <v>10980</v>
      </c>
      <c r="F498" s="45">
        <v>24268</v>
      </c>
      <c r="G498" s="45"/>
      <c r="H498" s="45"/>
      <c r="I498" s="45"/>
      <c r="J498" s="45"/>
      <c r="K498" s="45"/>
      <c r="L498" s="45">
        <f t="shared" si="176"/>
        <v>35248</v>
      </c>
      <c r="M498" s="95">
        <v>5159</v>
      </c>
      <c r="N498" s="45">
        <f t="shared" si="175"/>
        <v>30089</v>
      </c>
    </row>
    <row r="499" spans="1:14" x14ac:dyDescent="0.25">
      <c r="A499" s="363"/>
      <c r="B499" s="359"/>
      <c r="C499" s="4" t="s">
        <v>63</v>
      </c>
      <c r="D499" s="100">
        <v>999907</v>
      </c>
      <c r="E499" s="45">
        <v>979907</v>
      </c>
      <c r="F499" s="45">
        <f>-50000-114151</f>
        <v>-164151</v>
      </c>
      <c r="G499" s="45"/>
      <c r="H499" s="45"/>
      <c r="I499" s="45"/>
      <c r="J499" s="45"/>
      <c r="K499" s="45"/>
      <c r="L499" s="45">
        <f t="shared" si="176"/>
        <v>815756</v>
      </c>
      <c r="M499" s="95">
        <v>0</v>
      </c>
      <c r="N499" s="45">
        <f t="shared" si="175"/>
        <v>815756</v>
      </c>
    </row>
    <row r="500" spans="1:14" x14ac:dyDescent="0.25">
      <c r="A500" s="363"/>
      <c r="B500" s="359"/>
      <c r="C500" s="18" t="s">
        <v>49</v>
      </c>
      <c r="D500" s="108">
        <f>SUM(D490:D499)</f>
        <v>1162997</v>
      </c>
      <c r="E500" s="108">
        <v>1162997</v>
      </c>
      <c r="F500" s="51">
        <f t="shared" ref="F500:N500" si="177">SUM(F490:F499)</f>
        <v>0</v>
      </c>
      <c r="G500" s="51">
        <f t="shared" si="177"/>
        <v>0</v>
      </c>
      <c r="H500" s="51">
        <f t="shared" si="177"/>
        <v>0</v>
      </c>
      <c r="I500" s="51">
        <f t="shared" si="177"/>
        <v>0</v>
      </c>
      <c r="J500" s="51">
        <f t="shared" si="177"/>
        <v>0</v>
      </c>
      <c r="K500" s="51">
        <f t="shared" si="177"/>
        <v>0</v>
      </c>
      <c r="L500" s="51">
        <f t="shared" si="177"/>
        <v>1162997</v>
      </c>
      <c r="M500" s="185">
        <f t="shared" si="177"/>
        <v>120327</v>
      </c>
      <c r="N500" s="83">
        <f t="shared" si="177"/>
        <v>1042670</v>
      </c>
    </row>
    <row r="501" spans="1:14" x14ac:dyDescent="0.25">
      <c r="A501" s="355" t="s">
        <v>156</v>
      </c>
      <c r="B501" s="357" t="s">
        <v>21</v>
      </c>
      <c r="C501" s="4" t="s">
        <v>43</v>
      </c>
      <c r="D501" s="100">
        <v>271968</v>
      </c>
      <c r="E501" s="45">
        <v>271968</v>
      </c>
      <c r="F501" s="45"/>
      <c r="G501" s="45"/>
      <c r="H501" s="45"/>
      <c r="I501" s="45"/>
      <c r="J501" s="45"/>
      <c r="K501" s="45"/>
      <c r="L501" s="45">
        <f t="shared" ref="L501:L502" si="178">E501+F501+G501+H501+I501+K501+J501</f>
        <v>271968</v>
      </c>
      <c r="M501" s="95">
        <v>226300</v>
      </c>
      <c r="N501" s="45">
        <f t="shared" ref="N501:N502" si="179">L501-M501</f>
        <v>45668</v>
      </c>
    </row>
    <row r="502" spans="1:14" x14ac:dyDescent="0.25">
      <c r="A502" s="356"/>
      <c r="B502" s="358"/>
      <c r="C502" s="4" t="s">
        <v>45</v>
      </c>
      <c r="D502" s="100">
        <v>50767</v>
      </c>
      <c r="E502" s="45">
        <v>50767</v>
      </c>
      <c r="F502" s="45"/>
      <c r="G502" s="45"/>
      <c r="H502" s="45"/>
      <c r="I502" s="45"/>
      <c r="J502" s="45"/>
      <c r="K502" s="45"/>
      <c r="L502" s="45">
        <f t="shared" si="178"/>
        <v>50767</v>
      </c>
      <c r="M502" s="95">
        <v>41423</v>
      </c>
      <c r="N502" s="45">
        <f t="shared" si="179"/>
        <v>9344</v>
      </c>
    </row>
    <row r="503" spans="1:14" x14ac:dyDescent="0.25">
      <c r="A503" s="472" t="s">
        <v>157</v>
      </c>
      <c r="B503" s="473"/>
      <c r="C503" s="474"/>
      <c r="D503" s="224">
        <f>SUM(D482+D488+D489+D500+D501+D502)</f>
        <v>7591736</v>
      </c>
      <c r="E503" s="224">
        <v>7944376</v>
      </c>
      <c r="F503" s="225">
        <f t="shared" ref="F503:N503" si="180">SUM(F482,F488,F489,F500,F501,F502)</f>
        <v>0</v>
      </c>
      <c r="G503" s="225">
        <f t="shared" si="180"/>
        <v>0</v>
      </c>
      <c r="H503" s="225">
        <f t="shared" si="180"/>
        <v>0</v>
      </c>
      <c r="I503" s="225">
        <f t="shared" si="180"/>
        <v>0</v>
      </c>
      <c r="J503" s="225">
        <f t="shared" si="180"/>
        <v>0</v>
      </c>
      <c r="K503" s="225">
        <f t="shared" si="180"/>
        <v>0</v>
      </c>
      <c r="L503" s="225">
        <f t="shared" si="180"/>
        <v>7944376</v>
      </c>
      <c r="M503" s="226">
        <f>SUM(M482,M488,M489,M500,M501,M502)</f>
        <v>5370103</v>
      </c>
      <c r="N503" s="227">
        <f t="shared" si="180"/>
        <v>2574273</v>
      </c>
    </row>
    <row r="504" spans="1:14" x14ac:dyDescent="0.25">
      <c r="A504" s="363" t="s">
        <v>78</v>
      </c>
      <c r="B504" s="6" t="s">
        <v>9</v>
      </c>
      <c r="C504" s="4" t="s">
        <v>70</v>
      </c>
      <c r="D504" s="100">
        <v>0</v>
      </c>
      <c r="E504" s="45">
        <v>0</v>
      </c>
      <c r="F504" s="45"/>
      <c r="G504" s="45"/>
      <c r="H504" s="45"/>
      <c r="I504" s="45"/>
      <c r="J504" s="45"/>
      <c r="K504" s="45"/>
      <c r="L504" s="45">
        <f t="shared" ref="L504:L509" si="181">E504+F504+G504+H504+I504+K504+J504</f>
        <v>0</v>
      </c>
      <c r="M504" s="95">
        <v>0</v>
      </c>
      <c r="N504" s="45">
        <f t="shared" ref="N504:N509" si="182">L504-M504</f>
        <v>0</v>
      </c>
    </row>
    <row r="505" spans="1:14" x14ac:dyDescent="0.25">
      <c r="A505" s="363"/>
      <c r="B505" s="357" t="s">
        <v>21</v>
      </c>
      <c r="C505" s="4" t="s">
        <v>43</v>
      </c>
      <c r="D505" s="100">
        <v>4894338</v>
      </c>
      <c r="E505" s="45">
        <v>5166329</v>
      </c>
      <c r="F505" s="45"/>
      <c r="G505" s="45"/>
      <c r="H505" s="45"/>
      <c r="I505" s="45"/>
      <c r="J505" s="45"/>
      <c r="K505" s="45"/>
      <c r="L505" s="45">
        <f t="shared" si="181"/>
        <v>5166329</v>
      </c>
      <c r="M505" s="95">
        <v>4011113</v>
      </c>
      <c r="N505" s="45">
        <f t="shared" si="182"/>
        <v>1155216</v>
      </c>
    </row>
    <row r="506" spans="1:14" x14ac:dyDescent="0.25">
      <c r="A506" s="363"/>
      <c r="B506" s="364"/>
      <c r="C506" s="4" t="s">
        <v>50</v>
      </c>
      <c r="D506" s="100">
        <v>200000</v>
      </c>
      <c r="E506" s="45">
        <v>200000</v>
      </c>
      <c r="F506" s="45"/>
      <c r="G506" s="45"/>
      <c r="H506" s="45"/>
      <c r="I506" s="45"/>
      <c r="J506" s="45"/>
      <c r="K506" s="45"/>
      <c r="L506" s="45">
        <f t="shared" si="181"/>
        <v>200000</v>
      </c>
      <c r="M506" s="95">
        <v>200000</v>
      </c>
      <c r="N506" s="45">
        <f t="shared" si="182"/>
        <v>0</v>
      </c>
    </row>
    <row r="507" spans="1:14" x14ac:dyDescent="0.25">
      <c r="A507" s="363"/>
      <c r="B507" s="364"/>
      <c r="C507" s="4" t="s">
        <v>51</v>
      </c>
      <c r="D507" s="100">
        <v>10000</v>
      </c>
      <c r="E507" s="45">
        <v>10000</v>
      </c>
      <c r="F507" s="45"/>
      <c r="G507" s="45"/>
      <c r="H507" s="45"/>
      <c r="I507" s="45"/>
      <c r="J507" s="45"/>
      <c r="K507" s="45"/>
      <c r="L507" s="45">
        <f t="shared" si="181"/>
        <v>10000</v>
      </c>
      <c r="M507" s="95">
        <v>10000</v>
      </c>
      <c r="N507" s="45">
        <f t="shared" si="182"/>
        <v>0</v>
      </c>
    </row>
    <row r="508" spans="1:14" x14ac:dyDescent="0.25">
      <c r="A508" s="363"/>
      <c r="B508" s="364"/>
      <c r="C508" s="4" t="s">
        <v>53</v>
      </c>
      <c r="D508" s="100">
        <v>24000</v>
      </c>
      <c r="E508" s="45">
        <v>24000</v>
      </c>
      <c r="F508" s="45"/>
      <c r="G508" s="45"/>
      <c r="H508" s="45"/>
      <c r="I508" s="45"/>
      <c r="J508" s="45"/>
      <c r="K508" s="45"/>
      <c r="L508" s="45">
        <f t="shared" si="181"/>
        <v>24000</v>
      </c>
      <c r="M508" s="95">
        <v>12000</v>
      </c>
      <c r="N508" s="45">
        <f t="shared" si="182"/>
        <v>12000</v>
      </c>
    </row>
    <row r="509" spans="1:14" x14ac:dyDescent="0.25">
      <c r="A509" s="363"/>
      <c r="B509" s="364"/>
      <c r="C509" s="4" t="s">
        <v>54</v>
      </c>
      <c r="D509" s="100">
        <v>0</v>
      </c>
      <c r="E509" s="45">
        <v>14416</v>
      </c>
      <c r="F509" s="45"/>
      <c r="G509" s="45"/>
      <c r="H509" s="45"/>
      <c r="I509" s="45"/>
      <c r="J509" s="45"/>
      <c r="K509" s="45"/>
      <c r="L509" s="45">
        <f t="shared" si="181"/>
        <v>14416</v>
      </c>
      <c r="M509" s="95">
        <v>14416</v>
      </c>
      <c r="N509" s="45">
        <f t="shared" si="182"/>
        <v>0</v>
      </c>
    </row>
    <row r="510" spans="1:14" x14ac:dyDescent="0.25">
      <c r="A510" s="363"/>
      <c r="B510" s="364"/>
      <c r="C510" s="18" t="s">
        <v>44</v>
      </c>
      <c r="D510" s="108">
        <f>SUM(D505:D509)</f>
        <v>5128338</v>
      </c>
      <c r="E510" s="108">
        <v>5414745</v>
      </c>
      <c r="F510" s="51">
        <f t="shared" ref="F510:N510" si="183">SUM(F505:F509)</f>
        <v>0</v>
      </c>
      <c r="G510" s="51">
        <f t="shared" si="183"/>
        <v>0</v>
      </c>
      <c r="H510" s="51">
        <f t="shared" si="183"/>
        <v>0</v>
      </c>
      <c r="I510" s="51">
        <f t="shared" si="183"/>
        <v>0</v>
      </c>
      <c r="J510" s="51">
        <f t="shared" si="183"/>
        <v>0</v>
      </c>
      <c r="K510" s="51">
        <f t="shared" si="183"/>
        <v>0</v>
      </c>
      <c r="L510" s="51">
        <f t="shared" si="183"/>
        <v>5414745</v>
      </c>
      <c r="M510" s="185">
        <f t="shared" si="183"/>
        <v>4247529</v>
      </c>
      <c r="N510" s="83">
        <f t="shared" si="183"/>
        <v>1167216</v>
      </c>
    </row>
    <row r="511" spans="1:14" x14ac:dyDescent="0.25">
      <c r="A511" s="363"/>
      <c r="B511" s="364"/>
      <c r="C511" s="220" t="s">
        <v>45</v>
      </c>
      <c r="D511" s="219">
        <v>987432</v>
      </c>
      <c r="E511" s="215">
        <v>1043281</v>
      </c>
      <c r="F511" s="215"/>
      <c r="G511" s="215"/>
      <c r="H511" s="215"/>
      <c r="I511" s="215"/>
      <c r="J511" s="215"/>
      <c r="K511" s="215"/>
      <c r="L511" s="216">
        <f t="shared" ref="L511" si="184">E511+F511+G511+H511+I511+K511</f>
        <v>1043281</v>
      </c>
      <c r="M511" s="217">
        <v>826190</v>
      </c>
      <c r="N511" s="216">
        <f t="shared" ref="N511:N521" si="185">L511-M511</f>
        <v>217091</v>
      </c>
    </row>
    <row r="512" spans="1:14" x14ac:dyDescent="0.25">
      <c r="A512" s="363"/>
      <c r="B512" s="364"/>
      <c r="C512" s="4" t="s">
        <v>46</v>
      </c>
      <c r="D512" s="100">
        <v>40000</v>
      </c>
      <c r="E512" s="45">
        <v>40000</v>
      </c>
      <c r="F512" s="45"/>
      <c r="G512" s="45"/>
      <c r="H512" s="45"/>
      <c r="I512" s="45"/>
      <c r="J512" s="45"/>
      <c r="K512" s="45"/>
      <c r="L512" s="45">
        <f t="shared" ref="L512:L521" si="186">E512+F512+G512+H512+I512+K512+J512</f>
        <v>40000</v>
      </c>
      <c r="M512" s="95">
        <v>8970</v>
      </c>
      <c r="N512" s="45">
        <f t="shared" si="185"/>
        <v>31030</v>
      </c>
    </row>
    <row r="513" spans="1:14" x14ac:dyDescent="0.25">
      <c r="A513" s="363"/>
      <c r="B513" s="364"/>
      <c r="C513" s="4" t="s">
        <v>56</v>
      </c>
      <c r="D513" s="100">
        <v>25000</v>
      </c>
      <c r="E513" s="45">
        <v>11359</v>
      </c>
      <c r="F513" s="45"/>
      <c r="G513" s="45"/>
      <c r="H513" s="45"/>
      <c r="I513" s="45"/>
      <c r="J513" s="45"/>
      <c r="K513" s="45"/>
      <c r="L513" s="45">
        <f t="shared" si="186"/>
        <v>11359</v>
      </c>
      <c r="M513" s="95">
        <v>0</v>
      </c>
      <c r="N513" s="45">
        <f t="shared" si="185"/>
        <v>11359</v>
      </c>
    </row>
    <row r="514" spans="1:14" x14ac:dyDescent="0.25">
      <c r="A514" s="363"/>
      <c r="B514" s="364"/>
      <c r="C514" s="92" t="s">
        <v>58</v>
      </c>
      <c r="D514" s="106">
        <v>0</v>
      </c>
      <c r="E514" s="45">
        <v>1641</v>
      </c>
      <c r="F514" s="45"/>
      <c r="G514" s="45"/>
      <c r="H514" s="45"/>
      <c r="I514" s="45"/>
      <c r="J514" s="45"/>
      <c r="K514" s="45"/>
      <c r="L514" s="45">
        <f t="shared" si="186"/>
        <v>1641</v>
      </c>
      <c r="M514" s="95">
        <v>1641</v>
      </c>
      <c r="N514" s="95">
        <f t="shared" si="185"/>
        <v>0</v>
      </c>
    </row>
    <row r="515" spans="1:14" x14ac:dyDescent="0.25">
      <c r="A515" s="363"/>
      <c r="B515" s="364"/>
      <c r="C515" s="4" t="s">
        <v>59</v>
      </c>
      <c r="D515" s="100">
        <v>50000</v>
      </c>
      <c r="E515" s="45">
        <v>50000</v>
      </c>
      <c r="F515" s="45"/>
      <c r="G515" s="45">
        <v>132740</v>
      </c>
      <c r="H515" s="45"/>
      <c r="I515" s="45"/>
      <c r="J515" s="45"/>
      <c r="K515" s="45"/>
      <c r="L515" s="45">
        <f t="shared" si="186"/>
        <v>182740</v>
      </c>
      <c r="M515" s="95">
        <v>34589</v>
      </c>
      <c r="N515" s="45">
        <f t="shared" si="185"/>
        <v>148151</v>
      </c>
    </row>
    <row r="516" spans="1:14" x14ac:dyDescent="0.25">
      <c r="A516" s="363"/>
      <c r="B516" s="364"/>
      <c r="C516" s="4" t="s">
        <v>65</v>
      </c>
      <c r="D516" s="100">
        <v>0</v>
      </c>
      <c r="E516" s="45">
        <v>0</v>
      </c>
      <c r="F516" s="45">
        <v>30000</v>
      </c>
      <c r="G516" s="45"/>
      <c r="H516" s="45"/>
      <c r="I516" s="45"/>
      <c r="J516" s="45"/>
      <c r="K516" s="45"/>
      <c r="L516" s="45">
        <f t="shared" si="186"/>
        <v>30000</v>
      </c>
      <c r="M516" s="95">
        <v>0</v>
      </c>
      <c r="N516" s="45">
        <f t="shared" si="185"/>
        <v>30000</v>
      </c>
    </row>
    <row r="517" spans="1:14" x14ac:dyDescent="0.25">
      <c r="A517" s="363"/>
      <c r="B517" s="364"/>
      <c r="C517" s="4" t="s">
        <v>47</v>
      </c>
      <c r="D517" s="100">
        <v>16800</v>
      </c>
      <c r="E517" s="45">
        <v>16800</v>
      </c>
      <c r="F517" s="45"/>
      <c r="G517" s="45"/>
      <c r="H517" s="45"/>
      <c r="I517" s="45"/>
      <c r="J517" s="45"/>
      <c r="K517" s="45"/>
      <c r="L517" s="45">
        <f t="shared" si="186"/>
        <v>16800</v>
      </c>
      <c r="M517" s="95">
        <v>12600</v>
      </c>
      <c r="N517" s="45">
        <f t="shared" si="185"/>
        <v>4200</v>
      </c>
    </row>
    <row r="518" spans="1:14" x14ac:dyDescent="0.25">
      <c r="A518" s="363"/>
      <c r="B518" s="364"/>
      <c r="C518" s="4" t="s">
        <v>61</v>
      </c>
      <c r="D518" s="100">
        <v>0</v>
      </c>
      <c r="E518" s="45">
        <v>21206</v>
      </c>
      <c r="F518" s="45"/>
      <c r="G518" s="45"/>
      <c r="H518" s="45"/>
      <c r="I518" s="45"/>
      <c r="J518" s="45"/>
      <c r="K518" s="45"/>
      <c r="L518" s="45">
        <f t="shared" si="186"/>
        <v>21206</v>
      </c>
      <c r="M518" s="95">
        <v>206</v>
      </c>
      <c r="N518" s="45">
        <f t="shared" si="185"/>
        <v>21000</v>
      </c>
    </row>
    <row r="519" spans="1:14" x14ac:dyDescent="0.25">
      <c r="A519" s="363"/>
      <c r="B519" s="364"/>
      <c r="C519" s="4" t="s">
        <v>62</v>
      </c>
      <c r="D519" s="100">
        <v>10380</v>
      </c>
      <c r="E519" s="45">
        <v>10380</v>
      </c>
      <c r="F519" s="45"/>
      <c r="G519" s="45"/>
      <c r="H519" s="45"/>
      <c r="I519" s="45"/>
      <c r="J519" s="45"/>
      <c r="K519" s="45"/>
      <c r="L519" s="45">
        <f t="shared" si="186"/>
        <v>10380</v>
      </c>
      <c r="M519" s="95">
        <v>0</v>
      </c>
      <c r="N519" s="45">
        <f t="shared" si="185"/>
        <v>10380</v>
      </c>
    </row>
    <row r="520" spans="1:14" x14ac:dyDescent="0.25">
      <c r="A520" s="363"/>
      <c r="B520" s="364"/>
      <c r="C520" s="4" t="s">
        <v>48</v>
      </c>
      <c r="D520" s="100">
        <v>15650</v>
      </c>
      <c r="E520" s="45">
        <v>15650</v>
      </c>
      <c r="F520" s="45">
        <v>8100</v>
      </c>
      <c r="G520" s="45">
        <v>35840</v>
      </c>
      <c r="H520" s="45"/>
      <c r="I520" s="45"/>
      <c r="J520" s="45"/>
      <c r="K520" s="45"/>
      <c r="L520" s="45">
        <f t="shared" si="186"/>
        <v>59590</v>
      </c>
      <c r="M520" s="95">
        <v>5950</v>
      </c>
      <c r="N520" s="45">
        <f t="shared" si="185"/>
        <v>53640</v>
      </c>
    </row>
    <row r="521" spans="1:14" x14ac:dyDescent="0.25">
      <c r="A521" s="363"/>
      <c r="B521" s="364"/>
      <c r="C521" s="4" t="s">
        <v>63</v>
      </c>
      <c r="D521" s="100">
        <v>0</v>
      </c>
      <c r="E521" s="45">
        <v>0</v>
      </c>
      <c r="F521" s="45"/>
      <c r="G521" s="45"/>
      <c r="H521" s="45"/>
      <c r="I521" s="45"/>
      <c r="J521" s="45"/>
      <c r="K521" s="45"/>
      <c r="L521" s="45">
        <f t="shared" si="186"/>
        <v>0</v>
      </c>
      <c r="M521" s="95">
        <v>0</v>
      </c>
      <c r="N521" s="45">
        <f t="shared" si="185"/>
        <v>0</v>
      </c>
    </row>
    <row r="522" spans="1:14" x14ac:dyDescent="0.25">
      <c r="A522" s="363"/>
      <c r="B522" s="364"/>
      <c r="C522" s="18" t="s">
        <v>49</v>
      </c>
      <c r="D522" s="108">
        <f>SUM(D512:D521)</f>
        <v>157830</v>
      </c>
      <c r="E522" s="108">
        <v>167036</v>
      </c>
      <c r="F522" s="51">
        <f t="shared" ref="F522:N522" si="187">SUM(F512:F521)</f>
        <v>38100</v>
      </c>
      <c r="G522" s="51">
        <f t="shared" si="187"/>
        <v>168580</v>
      </c>
      <c r="H522" s="51">
        <f t="shared" si="187"/>
        <v>0</v>
      </c>
      <c r="I522" s="51">
        <f t="shared" si="187"/>
        <v>0</v>
      </c>
      <c r="J522" s="51">
        <f t="shared" si="187"/>
        <v>0</v>
      </c>
      <c r="K522" s="51">
        <f t="shared" si="187"/>
        <v>0</v>
      </c>
      <c r="L522" s="51">
        <f t="shared" si="187"/>
        <v>373716</v>
      </c>
      <c r="M522" s="185">
        <f t="shared" si="187"/>
        <v>63956</v>
      </c>
      <c r="N522" s="83">
        <f t="shared" si="187"/>
        <v>309760</v>
      </c>
    </row>
    <row r="523" spans="1:14" x14ac:dyDescent="0.25">
      <c r="A523" s="363"/>
      <c r="B523" s="364"/>
      <c r="C523" s="4" t="s">
        <v>143</v>
      </c>
      <c r="D523" s="100">
        <v>110236</v>
      </c>
      <c r="E523" s="45">
        <v>110236</v>
      </c>
      <c r="F523" s="45"/>
      <c r="G523" s="45"/>
      <c r="H523" s="45"/>
      <c r="I523" s="45"/>
      <c r="J523" s="45"/>
      <c r="K523" s="45"/>
      <c r="L523" s="45">
        <f t="shared" ref="L523:L524" si="188">E523+F523+G523+H523+I523+K523+J523</f>
        <v>110236</v>
      </c>
      <c r="M523" s="95">
        <v>110236</v>
      </c>
      <c r="N523" s="45">
        <f t="shared" ref="N523:N524" si="189">L523-M523</f>
        <v>0</v>
      </c>
    </row>
    <row r="524" spans="1:14" x14ac:dyDescent="0.25">
      <c r="A524" s="363"/>
      <c r="B524" s="364"/>
      <c r="C524" s="4" t="s">
        <v>144</v>
      </c>
      <c r="D524" s="100">
        <v>29764</v>
      </c>
      <c r="E524" s="45">
        <v>29764</v>
      </c>
      <c r="F524" s="45"/>
      <c r="G524" s="45"/>
      <c r="H524" s="45"/>
      <c r="I524" s="45"/>
      <c r="J524" s="45"/>
      <c r="K524" s="45"/>
      <c r="L524" s="45">
        <f t="shared" si="188"/>
        <v>29764</v>
      </c>
      <c r="M524" s="95">
        <v>29764</v>
      </c>
      <c r="N524" s="45">
        <f t="shared" si="189"/>
        <v>0</v>
      </c>
    </row>
    <row r="525" spans="1:14" x14ac:dyDescent="0.25">
      <c r="A525" s="363"/>
      <c r="B525" s="358"/>
      <c r="C525" s="18" t="s">
        <v>145</v>
      </c>
      <c r="D525" s="108">
        <f>SUM(D523:D524)</f>
        <v>140000</v>
      </c>
      <c r="E525" s="108">
        <v>140000</v>
      </c>
      <c r="F525" s="51">
        <f t="shared" ref="F525:N525" si="190">SUM(F523:F524)</f>
        <v>0</v>
      </c>
      <c r="G525" s="51">
        <f t="shared" si="190"/>
        <v>0</v>
      </c>
      <c r="H525" s="51">
        <f t="shared" si="190"/>
        <v>0</v>
      </c>
      <c r="I525" s="51">
        <f t="shared" si="190"/>
        <v>0</v>
      </c>
      <c r="J525" s="51">
        <f t="shared" si="190"/>
        <v>0</v>
      </c>
      <c r="K525" s="51">
        <f t="shared" si="190"/>
        <v>0</v>
      </c>
      <c r="L525" s="51">
        <f t="shared" si="190"/>
        <v>140000</v>
      </c>
      <c r="M525" s="185">
        <f t="shared" si="190"/>
        <v>140000</v>
      </c>
      <c r="N525" s="83">
        <f t="shared" si="190"/>
        <v>0</v>
      </c>
    </row>
    <row r="526" spans="1:14" x14ac:dyDescent="0.25">
      <c r="A526" s="363"/>
      <c r="B526" s="359" t="s">
        <v>24</v>
      </c>
      <c r="C526" s="4" t="s">
        <v>65</v>
      </c>
      <c r="D526" s="100">
        <v>72000</v>
      </c>
      <c r="E526" s="45">
        <v>72000</v>
      </c>
      <c r="F526" s="45">
        <v>-30000</v>
      </c>
      <c r="G526" s="45"/>
      <c r="H526" s="45"/>
      <c r="I526" s="45"/>
      <c r="J526" s="45"/>
      <c r="K526" s="45"/>
      <c r="L526" s="45">
        <f t="shared" ref="L526:L530" si="191">E526+F526+G526+H526+I526+K526+J526</f>
        <v>42000</v>
      </c>
      <c r="M526" s="95">
        <v>33000</v>
      </c>
      <c r="N526" s="45">
        <f t="shared" ref="N526:N530" si="192">L526-M526</f>
        <v>9000</v>
      </c>
    </row>
    <row r="527" spans="1:14" x14ac:dyDescent="0.25">
      <c r="A527" s="363"/>
      <c r="B527" s="359"/>
      <c r="C527" s="4" t="s">
        <v>60</v>
      </c>
      <c r="D527" s="100">
        <v>12000</v>
      </c>
      <c r="E527" s="45">
        <v>53463</v>
      </c>
      <c r="F527" s="45"/>
      <c r="G527" s="45"/>
      <c r="H527" s="45"/>
      <c r="I527" s="45"/>
      <c r="J527" s="45"/>
      <c r="K527" s="45"/>
      <c r="L527" s="45">
        <f t="shared" si="191"/>
        <v>53463</v>
      </c>
      <c r="M527" s="95">
        <v>6000</v>
      </c>
      <c r="N527" s="45">
        <f t="shared" si="192"/>
        <v>47463</v>
      </c>
    </row>
    <row r="528" spans="1:14" x14ac:dyDescent="0.25">
      <c r="A528" s="363"/>
      <c r="B528" s="359"/>
      <c r="C528" s="92" t="s">
        <v>67</v>
      </c>
      <c r="D528" s="106">
        <v>0</v>
      </c>
      <c r="E528" s="45">
        <v>4000</v>
      </c>
      <c r="F528" s="45"/>
      <c r="G528" s="45"/>
      <c r="H528" s="45"/>
      <c r="I528" s="45"/>
      <c r="J528" s="45"/>
      <c r="K528" s="45"/>
      <c r="L528" s="45">
        <f t="shared" si="191"/>
        <v>4000</v>
      </c>
      <c r="M528" s="95">
        <v>4000</v>
      </c>
      <c r="N528" s="45">
        <f t="shared" si="192"/>
        <v>0</v>
      </c>
    </row>
    <row r="529" spans="1:14" x14ac:dyDescent="0.25">
      <c r="A529" s="363"/>
      <c r="B529" s="359"/>
      <c r="C529" s="4" t="s">
        <v>61</v>
      </c>
      <c r="D529" s="100">
        <v>0</v>
      </c>
      <c r="E529" s="45">
        <v>8000</v>
      </c>
      <c r="F529" s="45"/>
      <c r="G529" s="45"/>
      <c r="H529" s="45"/>
      <c r="I529" s="45"/>
      <c r="J529" s="45"/>
      <c r="K529" s="45"/>
      <c r="L529" s="45">
        <f t="shared" si="191"/>
        <v>8000</v>
      </c>
      <c r="M529" s="95">
        <v>4000</v>
      </c>
      <c r="N529" s="45">
        <f t="shared" si="192"/>
        <v>4000</v>
      </c>
    </row>
    <row r="530" spans="1:14" x14ac:dyDescent="0.25">
      <c r="A530" s="363"/>
      <c r="B530" s="359"/>
      <c r="C530" s="4" t="s">
        <v>48</v>
      </c>
      <c r="D530" s="100">
        <v>22680</v>
      </c>
      <c r="E530" s="45">
        <v>35011</v>
      </c>
      <c r="F530" s="45">
        <v>-8100</v>
      </c>
      <c r="G530" s="45"/>
      <c r="H530" s="45"/>
      <c r="I530" s="45"/>
      <c r="J530" s="45"/>
      <c r="K530" s="45"/>
      <c r="L530" s="45">
        <f t="shared" si="191"/>
        <v>26911</v>
      </c>
      <c r="M530" s="95">
        <v>12690</v>
      </c>
      <c r="N530" s="45">
        <f t="shared" si="192"/>
        <v>14221</v>
      </c>
    </row>
    <row r="531" spans="1:14" x14ac:dyDescent="0.25">
      <c r="A531" s="363"/>
      <c r="B531" s="359"/>
      <c r="C531" s="18" t="s">
        <v>49</v>
      </c>
      <c r="D531" s="108">
        <f>SUM(D526:D530)</f>
        <v>106680</v>
      </c>
      <c r="E531" s="108">
        <v>172474</v>
      </c>
      <c r="F531" s="51">
        <f t="shared" ref="F531:N531" si="193">SUM(F526:F530)</f>
        <v>-38100</v>
      </c>
      <c r="G531" s="51">
        <f t="shared" si="193"/>
        <v>0</v>
      </c>
      <c r="H531" s="51">
        <f t="shared" si="193"/>
        <v>0</v>
      </c>
      <c r="I531" s="51">
        <f t="shared" si="193"/>
        <v>0</v>
      </c>
      <c r="J531" s="51">
        <f t="shared" si="193"/>
        <v>0</v>
      </c>
      <c r="K531" s="51">
        <f t="shared" si="193"/>
        <v>0</v>
      </c>
      <c r="L531" s="51">
        <f t="shared" si="193"/>
        <v>134374</v>
      </c>
      <c r="M531" s="185">
        <f t="shared" si="193"/>
        <v>59690</v>
      </c>
      <c r="N531" s="83">
        <f t="shared" si="193"/>
        <v>74684</v>
      </c>
    </row>
    <row r="532" spans="1:14" x14ac:dyDescent="0.25">
      <c r="A532" s="355" t="s">
        <v>100</v>
      </c>
      <c r="B532" s="357" t="s">
        <v>21</v>
      </c>
      <c r="C532" s="4" t="s">
        <v>43</v>
      </c>
      <c r="D532" s="100">
        <v>622548</v>
      </c>
      <c r="E532" s="45">
        <v>622548</v>
      </c>
      <c r="F532" s="45"/>
      <c r="G532" s="45"/>
      <c r="H532" s="45"/>
      <c r="I532" s="45"/>
      <c r="J532" s="45"/>
      <c r="K532" s="45"/>
      <c r="L532" s="45">
        <f t="shared" ref="L532:L535" si="194">E532+F532+G532+H532+I532+K532+J532</f>
        <v>622548</v>
      </c>
      <c r="M532" s="95">
        <v>518791</v>
      </c>
      <c r="N532" s="45">
        <f t="shared" ref="N532:N535" si="195">L532-M532</f>
        <v>103757</v>
      </c>
    </row>
    <row r="533" spans="1:14" x14ac:dyDescent="0.25">
      <c r="A533" s="356"/>
      <c r="B533" s="358"/>
      <c r="C533" s="4" t="s">
        <v>45</v>
      </c>
      <c r="D533" s="100">
        <v>116209</v>
      </c>
      <c r="E533" s="45">
        <v>116209</v>
      </c>
      <c r="F533" s="45"/>
      <c r="G533" s="45"/>
      <c r="H533" s="45"/>
      <c r="I533" s="45"/>
      <c r="J533" s="45"/>
      <c r="K533" s="45"/>
      <c r="L533" s="45">
        <f t="shared" si="194"/>
        <v>116209</v>
      </c>
      <c r="M533" s="95">
        <v>98049</v>
      </c>
      <c r="N533" s="45">
        <f t="shared" si="195"/>
        <v>18160</v>
      </c>
    </row>
    <row r="534" spans="1:14" x14ac:dyDescent="0.25">
      <c r="A534" s="355" t="s">
        <v>101</v>
      </c>
      <c r="B534" s="357" t="s">
        <v>21</v>
      </c>
      <c r="C534" s="4" t="s">
        <v>54</v>
      </c>
      <c r="D534" s="100">
        <v>111600</v>
      </c>
      <c r="E534" s="45">
        <v>111600</v>
      </c>
      <c r="F534" s="45"/>
      <c r="G534" s="45"/>
      <c r="H534" s="45"/>
      <c r="I534" s="45"/>
      <c r="J534" s="45"/>
      <c r="K534" s="45"/>
      <c r="L534" s="45">
        <f t="shared" si="194"/>
        <v>111600</v>
      </c>
      <c r="M534" s="95">
        <v>57000</v>
      </c>
      <c r="N534" s="45">
        <f t="shared" si="195"/>
        <v>54600</v>
      </c>
    </row>
    <row r="535" spans="1:14" x14ac:dyDescent="0.25">
      <c r="A535" s="356"/>
      <c r="B535" s="358"/>
      <c r="C535" s="4" t="s">
        <v>45</v>
      </c>
      <c r="D535" s="100">
        <v>20832</v>
      </c>
      <c r="E535" s="45">
        <v>20832</v>
      </c>
      <c r="F535" s="45"/>
      <c r="G535" s="45"/>
      <c r="H535" s="45"/>
      <c r="I535" s="45"/>
      <c r="J535" s="45"/>
      <c r="K535" s="45"/>
      <c r="L535" s="45">
        <f t="shared" si="194"/>
        <v>20832</v>
      </c>
      <c r="M535" s="95">
        <v>10798</v>
      </c>
      <c r="N535" s="45">
        <f t="shared" si="195"/>
        <v>10034</v>
      </c>
    </row>
    <row r="536" spans="1:14" x14ac:dyDescent="0.25">
      <c r="A536" s="472" t="s">
        <v>158</v>
      </c>
      <c r="B536" s="473"/>
      <c r="C536" s="474"/>
      <c r="D536" s="224">
        <f>SUM(D504+D510+D511+D522+D525+D531+D532+D533+D534+D535)</f>
        <v>7391469</v>
      </c>
      <c r="E536" s="224">
        <v>7808725</v>
      </c>
      <c r="F536" s="228">
        <f t="shared" ref="F536:N536" si="196">SUM(F535,F534,F533,F532,F531,F525,F522,F511,F510,F504)</f>
        <v>0</v>
      </c>
      <c r="G536" s="228">
        <f t="shared" si="196"/>
        <v>168580</v>
      </c>
      <c r="H536" s="228">
        <f t="shared" si="196"/>
        <v>0</v>
      </c>
      <c r="I536" s="228">
        <f t="shared" si="196"/>
        <v>0</v>
      </c>
      <c r="J536" s="228">
        <f t="shared" si="196"/>
        <v>0</v>
      </c>
      <c r="K536" s="228">
        <f t="shared" si="196"/>
        <v>0</v>
      </c>
      <c r="L536" s="228">
        <f t="shared" si="196"/>
        <v>7977305</v>
      </c>
      <c r="M536" s="229">
        <f>SUM(M535,M534,M533,M532,M531,M525,M522,M511,M510,M504)</f>
        <v>6022003</v>
      </c>
      <c r="N536" s="230">
        <f t="shared" si="196"/>
        <v>1955302</v>
      </c>
    </row>
    <row r="537" spans="1:14" x14ac:dyDescent="0.25">
      <c r="A537" s="355" t="s">
        <v>79</v>
      </c>
      <c r="B537" s="5" t="s">
        <v>9</v>
      </c>
      <c r="C537" s="4" t="s">
        <v>70</v>
      </c>
      <c r="D537" s="100">
        <v>0</v>
      </c>
      <c r="E537" s="45">
        <v>0</v>
      </c>
      <c r="F537" s="45"/>
      <c r="G537" s="45"/>
      <c r="H537" s="45"/>
      <c r="I537" s="45"/>
      <c r="J537" s="45"/>
      <c r="K537" s="45"/>
      <c r="L537" s="45">
        <f t="shared" ref="L537:L539" si="197">E537+F537+G537+H537+I537+K537+J537</f>
        <v>0</v>
      </c>
      <c r="M537" s="95">
        <v>0</v>
      </c>
      <c r="N537" s="45">
        <f t="shared" ref="N537:N539" si="198">L537-M537</f>
        <v>0</v>
      </c>
    </row>
    <row r="538" spans="1:14" x14ac:dyDescent="0.25">
      <c r="A538" s="365"/>
      <c r="B538" s="359" t="s">
        <v>42</v>
      </c>
      <c r="C538" s="4" t="s">
        <v>43</v>
      </c>
      <c r="D538" s="100">
        <v>0</v>
      </c>
      <c r="E538" s="45">
        <v>0</v>
      </c>
      <c r="F538" s="45"/>
      <c r="G538" s="45"/>
      <c r="H538" s="45"/>
      <c r="I538" s="45"/>
      <c r="J538" s="45"/>
      <c r="K538" s="45"/>
      <c r="L538" s="45">
        <f t="shared" si="197"/>
        <v>0</v>
      </c>
      <c r="M538" s="95">
        <v>0</v>
      </c>
      <c r="N538" s="45">
        <f t="shared" si="198"/>
        <v>0</v>
      </c>
    </row>
    <row r="539" spans="1:14" x14ac:dyDescent="0.25">
      <c r="A539" s="365"/>
      <c r="B539" s="359"/>
      <c r="C539" s="4" t="s">
        <v>54</v>
      </c>
      <c r="D539" s="100">
        <v>0</v>
      </c>
      <c r="E539" s="45">
        <v>0</v>
      </c>
      <c r="F539" s="45"/>
      <c r="G539" s="45"/>
      <c r="H539" s="45"/>
      <c r="I539" s="45"/>
      <c r="J539" s="45"/>
      <c r="K539" s="45"/>
      <c r="L539" s="45">
        <f t="shared" si="197"/>
        <v>0</v>
      </c>
      <c r="M539" s="95">
        <v>0</v>
      </c>
      <c r="N539" s="45">
        <f t="shared" si="198"/>
        <v>0</v>
      </c>
    </row>
    <row r="540" spans="1:14" x14ac:dyDescent="0.25">
      <c r="A540" s="365"/>
      <c r="B540" s="359"/>
      <c r="C540" s="18" t="s">
        <v>44</v>
      </c>
      <c r="D540" s="108">
        <f>SUM(D538:D539)</f>
        <v>0</v>
      </c>
      <c r="E540" s="108">
        <v>0</v>
      </c>
      <c r="F540" s="51">
        <f t="shared" ref="F540:N540" si="199">SUM(F538:F539)</f>
        <v>0</v>
      </c>
      <c r="G540" s="51">
        <f t="shared" si="199"/>
        <v>0</v>
      </c>
      <c r="H540" s="51">
        <f t="shared" si="199"/>
        <v>0</v>
      </c>
      <c r="I540" s="51">
        <f t="shared" si="199"/>
        <v>0</v>
      </c>
      <c r="J540" s="51">
        <f t="shared" si="199"/>
        <v>0</v>
      </c>
      <c r="K540" s="51">
        <f t="shared" si="199"/>
        <v>0</v>
      </c>
      <c r="L540" s="51">
        <f t="shared" si="199"/>
        <v>0</v>
      </c>
      <c r="M540" s="185">
        <f t="shared" si="199"/>
        <v>0</v>
      </c>
      <c r="N540" s="83">
        <f t="shared" si="199"/>
        <v>0</v>
      </c>
    </row>
    <row r="541" spans="1:14" x14ac:dyDescent="0.25">
      <c r="A541" s="365"/>
      <c r="B541" s="359"/>
      <c r="C541" s="220" t="s">
        <v>45</v>
      </c>
      <c r="D541" s="219">
        <v>0</v>
      </c>
      <c r="E541" s="215">
        <v>0</v>
      </c>
      <c r="F541" s="215"/>
      <c r="G541" s="215"/>
      <c r="H541" s="215"/>
      <c r="I541" s="215"/>
      <c r="J541" s="215"/>
      <c r="K541" s="215"/>
      <c r="L541" s="216">
        <f t="shared" ref="L541" si="200">E541+F541+G541+H541+I541+K541</f>
        <v>0</v>
      </c>
      <c r="M541" s="217">
        <v>0</v>
      </c>
      <c r="N541" s="216">
        <f t="shared" ref="N541:N546" si="201">L541-M541</f>
        <v>0</v>
      </c>
    </row>
    <row r="542" spans="1:14" x14ac:dyDescent="0.25">
      <c r="A542" s="365"/>
      <c r="B542" s="357" t="s">
        <v>21</v>
      </c>
      <c r="C542" s="4" t="s">
        <v>43</v>
      </c>
      <c r="D542" s="100">
        <v>4885252</v>
      </c>
      <c r="E542" s="45">
        <v>5248437</v>
      </c>
      <c r="F542" s="45"/>
      <c r="G542" s="45"/>
      <c r="H542" s="45"/>
      <c r="I542" s="45"/>
      <c r="J542" s="45"/>
      <c r="K542" s="45"/>
      <c r="L542" s="45">
        <f t="shared" ref="L542:L546" si="202">E542+F542+G542+H542+I542+K542+J542</f>
        <v>5248437</v>
      </c>
      <c r="M542" s="95">
        <v>4011113</v>
      </c>
      <c r="N542" s="45">
        <f t="shared" si="201"/>
        <v>1237324</v>
      </c>
    </row>
    <row r="543" spans="1:14" x14ac:dyDescent="0.25">
      <c r="A543" s="365"/>
      <c r="B543" s="364"/>
      <c r="C543" s="4" t="s">
        <v>50</v>
      </c>
      <c r="D543" s="100">
        <v>200000</v>
      </c>
      <c r="E543" s="45">
        <v>200000</v>
      </c>
      <c r="F543" s="45"/>
      <c r="G543" s="45"/>
      <c r="H543" s="45"/>
      <c r="I543" s="45"/>
      <c r="J543" s="45"/>
      <c r="K543" s="45"/>
      <c r="L543" s="45">
        <f t="shared" si="202"/>
        <v>200000</v>
      </c>
      <c r="M543" s="95">
        <v>200000</v>
      </c>
      <c r="N543" s="45">
        <f t="shared" si="201"/>
        <v>0</v>
      </c>
    </row>
    <row r="544" spans="1:14" x14ac:dyDescent="0.25">
      <c r="A544" s="365"/>
      <c r="B544" s="364"/>
      <c r="C544" s="4" t="s">
        <v>51</v>
      </c>
      <c r="D544" s="100">
        <v>10000</v>
      </c>
      <c r="E544" s="45">
        <v>10000</v>
      </c>
      <c r="F544" s="45"/>
      <c r="G544" s="45"/>
      <c r="H544" s="45"/>
      <c r="I544" s="45"/>
      <c r="J544" s="45"/>
      <c r="K544" s="45"/>
      <c r="L544" s="45">
        <f t="shared" si="202"/>
        <v>10000</v>
      </c>
      <c r="M544" s="95">
        <v>10000</v>
      </c>
      <c r="N544" s="45">
        <f t="shared" si="201"/>
        <v>0</v>
      </c>
    </row>
    <row r="545" spans="1:14" x14ac:dyDescent="0.25">
      <c r="A545" s="365"/>
      <c r="B545" s="364"/>
      <c r="C545" s="4" t="s">
        <v>53</v>
      </c>
      <c r="D545" s="100">
        <v>24000</v>
      </c>
      <c r="E545" s="45">
        <v>24000</v>
      </c>
      <c r="F545" s="45"/>
      <c r="G545" s="45"/>
      <c r="H545" s="45"/>
      <c r="I545" s="45"/>
      <c r="J545" s="45"/>
      <c r="K545" s="45"/>
      <c r="L545" s="45">
        <f t="shared" si="202"/>
        <v>24000</v>
      </c>
      <c r="M545" s="95">
        <v>12000</v>
      </c>
      <c r="N545" s="45">
        <f t="shared" si="201"/>
        <v>12000</v>
      </c>
    </row>
    <row r="546" spans="1:14" x14ac:dyDescent="0.25">
      <c r="A546" s="365"/>
      <c r="B546" s="364"/>
      <c r="C546" s="4" t="s">
        <v>54</v>
      </c>
      <c r="D546" s="100">
        <v>0</v>
      </c>
      <c r="E546" s="45">
        <v>9083</v>
      </c>
      <c r="F546" s="45"/>
      <c r="G546" s="45"/>
      <c r="H546" s="45"/>
      <c r="I546" s="45"/>
      <c r="J546" s="45"/>
      <c r="K546" s="45"/>
      <c r="L546" s="45">
        <f t="shared" si="202"/>
        <v>9083</v>
      </c>
      <c r="M546" s="95">
        <v>9083</v>
      </c>
      <c r="N546" s="45">
        <f t="shared" si="201"/>
        <v>0</v>
      </c>
    </row>
    <row r="547" spans="1:14" x14ac:dyDescent="0.25">
      <c r="A547" s="365"/>
      <c r="B547" s="364"/>
      <c r="C547" s="18" t="s">
        <v>44</v>
      </c>
      <c r="D547" s="108">
        <f>SUM(D542:D546)</f>
        <v>5119252</v>
      </c>
      <c r="E547" s="108">
        <v>5491520</v>
      </c>
      <c r="F547" s="51">
        <f t="shared" ref="F547:N547" si="203">SUM(F542:F546)</f>
        <v>0</v>
      </c>
      <c r="G547" s="51">
        <f t="shared" si="203"/>
        <v>0</v>
      </c>
      <c r="H547" s="51">
        <f t="shared" si="203"/>
        <v>0</v>
      </c>
      <c r="I547" s="51">
        <f t="shared" si="203"/>
        <v>0</v>
      </c>
      <c r="J547" s="51">
        <f t="shared" si="203"/>
        <v>0</v>
      </c>
      <c r="K547" s="51">
        <f t="shared" si="203"/>
        <v>0</v>
      </c>
      <c r="L547" s="51">
        <f t="shared" si="203"/>
        <v>5491520</v>
      </c>
      <c r="M547" s="185">
        <f t="shared" si="203"/>
        <v>4242196</v>
      </c>
      <c r="N547" s="83">
        <f t="shared" si="203"/>
        <v>1249324</v>
      </c>
    </row>
    <row r="548" spans="1:14" x14ac:dyDescent="0.25">
      <c r="A548" s="365"/>
      <c r="B548" s="364"/>
      <c r="C548" s="220" t="s">
        <v>45</v>
      </c>
      <c r="D548" s="219">
        <v>985842</v>
      </c>
      <c r="E548" s="215">
        <v>1058434</v>
      </c>
      <c r="F548" s="215"/>
      <c r="G548" s="215"/>
      <c r="H548" s="215"/>
      <c r="I548" s="215"/>
      <c r="J548" s="215"/>
      <c r="K548" s="215"/>
      <c r="L548" s="216">
        <f t="shared" ref="L548" si="204">E548+F548+G548+H548+I548+K548</f>
        <v>1058434</v>
      </c>
      <c r="M548" s="217">
        <v>790995</v>
      </c>
      <c r="N548" s="216">
        <f t="shared" ref="N548:N558" si="205">L548-M548</f>
        <v>267439</v>
      </c>
    </row>
    <row r="549" spans="1:14" x14ac:dyDescent="0.25">
      <c r="A549" s="365"/>
      <c r="B549" s="364"/>
      <c r="C549" s="4" t="s">
        <v>46</v>
      </c>
      <c r="D549" s="100">
        <v>40000</v>
      </c>
      <c r="E549" s="45">
        <v>40000</v>
      </c>
      <c r="F549" s="45"/>
      <c r="G549" s="45"/>
      <c r="H549" s="45"/>
      <c r="I549" s="45"/>
      <c r="J549" s="45"/>
      <c r="K549" s="45"/>
      <c r="L549" s="45">
        <f t="shared" ref="L549:L558" si="206">E549+F549+G549+H549+I549+K549+J549</f>
        <v>40000</v>
      </c>
      <c r="M549" s="95">
        <v>0</v>
      </c>
      <c r="N549" s="45">
        <f t="shared" si="205"/>
        <v>40000</v>
      </c>
    </row>
    <row r="550" spans="1:14" x14ac:dyDescent="0.25">
      <c r="A550" s="365"/>
      <c r="B550" s="364"/>
      <c r="C550" s="4" t="s">
        <v>56</v>
      </c>
      <c r="D550" s="100">
        <v>65000</v>
      </c>
      <c r="E550" s="45">
        <v>49153</v>
      </c>
      <c r="F550" s="45"/>
      <c r="G550" s="45"/>
      <c r="H550" s="45"/>
      <c r="I550" s="45"/>
      <c r="J550" s="45"/>
      <c r="K550" s="45"/>
      <c r="L550" s="45">
        <f t="shared" si="206"/>
        <v>49153</v>
      </c>
      <c r="M550" s="95">
        <v>37518</v>
      </c>
      <c r="N550" s="45">
        <f t="shared" si="205"/>
        <v>11635</v>
      </c>
    </row>
    <row r="551" spans="1:14" x14ac:dyDescent="0.25">
      <c r="A551" s="365"/>
      <c r="B551" s="364"/>
      <c r="C551" s="92" t="s">
        <v>58</v>
      </c>
      <c r="D551" s="106">
        <v>0</v>
      </c>
      <c r="E551" s="45">
        <v>1641</v>
      </c>
      <c r="F551" s="45"/>
      <c r="G551" s="45"/>
      <c r="H551" s="45"/>
      <c r="I551" s="45"/>
      <c r="J551" s="45"/>
      <c r="K551" s="45"/>
      <c r="L551" s="45">
        <f t="shared" si="206"/>
        <v>1641</v>
      </c>
      <c r="M551" s="95">
        <v>1641</v>
      </c>
      <c r="N551" s="95">
        <f t="shared" si="205"/>
        <v>0</v>
      </c>
    </row>
    <row r="552" spans="1:14" x14ac:dyDescent="0.25">
      <c r="A552" s="365"/>
      <c r="B552" s="364"/>
      <c r="C552" s="4" t="s">
        <v>59</v>
      </c>
      <c r="D552" s="100">
        <v>50000</v>
      </c>
      <c r="E552" s="45">
        <v>50000</v>
      </c>
      <c r="F552" s="45"/>
      <c r="G552" s="45"/>
      <c r="H552" s="45"/>
      <c r="I552" s="45"/>
      <c r="J552" s="45"/>
      <c r="K552" s="45"/>
      <c r="L552" s="45">
        <f t="shared" si="206"/>
        <v>50000</v>
      </c>
      <c r="M552" s="95">
        <v>34589</v>
      </c>
      <c r="N552" s="45">
        <f t="shared" si="205"/>
        <v>15411</v>
      </c>
    </row>
    <row r="553" spans="1:14" x14ac:dyDescent="0.25">
      <c r="A553" s="365"/>
      <c r="B553" s="364"/>
      <c r="C553" s="4" t="s">
        <v>65</v>
      </c>
      <c r="D553" s="100">
        <v>0</v>
      </c>
      <c r="E553" s="45">
        <v>0</v>
      </c>
      <c r="F553" s="45"/>
      <c r="G553" s="45"/>
      <c r="H553" s="45"/>
      <c r="I553" s="45"/>
      <c r="J553" s="45"/>
      <c r="K553" s="45"/>
      <c r="L553" s="45">
        <f t="shared" si="206"/>
        <v>0</v>
      </c>
      <c r="M553" s="94">
        <v>0</v>
      </c>
      <c r="N553" s="45">
        <f t="shared" si="205"/>
        <v>0</v>
      </c>
    </row>
    <row r="554" spans="1:14" x14ac:dyDescent="0.25">
      <c r="A554" s="365"/>
      <c r="B554" s="364"/>
      <c r="C554" s="4" t="s">
        <v>47</v>
      </c>
      <c r="D554" s="100">
        <v>16800</v>
      </c>
      <c r="E554" s="45">
        <v>16800</v>
      </c>
      <c r="F554" s="45"/>
      <c r="G554" s="45"/>
      <c r="H554" s="45"/>
      <c r="I554" s="45"/>
      <c r="J554" s="45"/>
      <c r="K554" s="45"/>
      <c r="L554" s="45">
        <f t="shared" si="206"/>
        <v>16800</v>
      </c>
      <c r="M554" s="95">
        <v>12600</v>
      </c>
      <c r="N554" s="45">
        <f t="shared" si="205"/>
        <v>4200</v>
      </c>
    </row>
    <row r="555" spans="1:14" x14ac:dyDescent="0.25">
      <c r="A555" s="365"/>
      <c r="B555" s="364"/>
      <c r="C555" s="4" t="s">
        <v>61</v>
      </c>
      <c r="D555" s="100">
        <v>0</v>
      </c>
      <c r="E555" s="45">
        <v>8080</v>
      </c>
      <c r="F555" s="45"/>
      <c r="G555" s="45">
        <v>167512</v>
      </c>
      <c r="H555" s="45"/>
      <c r="I555" s="45"/>
      <c r="J555" s="45"/>
      <c r="K555" s="45"/>
      <c r="L555" s="45">
        <f t="shared" si="206"/>
        <v>175592</v>
      </c>
      <c r="M555" s="95">
        <v>206</v>
      </c>
      <c r="N555" s="45">
        <f t="shared" si="205"/>
        <v>175386</v>
      </c>
    </row>
    <row r="556" spans="1:14" x14ac:dyDescent="0.25">
      <c r="A556" s="365"/>
      <c r="B556" s="364"/>
      <c r="C556" s="4" t="s">
        <v>62</v>
      </c>
      <c r="D556" s="100">
        <v>50910</v>
      </c>
      <c r="E556" s="45">
        <v>50910</v>
      </c>
      <c r="F556" s="45"/>
      <c r="G556" s="45"/>
      <c r="H556" s="45"/>
      <c r="I556" s="45"/>
      <c r="J556" s="45"/>
      <c r="K556" s="45"/>
      <c r="L556" s="45">
        <f t="shared" si="206"/>
        <v>50910</v>
      </c>
      <c r="M556" s="95">
        <v>965</v>
      </c>
      <c r="N556" s="45">
        <f t="shared" si="205"/>
        <v>49945</v>
      </c>
    </row>
    <row r="557" spans="1:14" x14ac:dyDescent="0.25">
      <c r="A557" s="365"/>
      <c r="B557" s="364"/>
      <c r="C557" s="4" t="s">
        <v>48</v>
      </c>
      <c r="D557" s="100">
        <v>26450</v>
      </c>
      <c r="E557" s="45">
        <v>28576</v>
      </c>
      <c r="F557" s="45"/>
      <c r="G557" s="45">
        <v>45228</v>
      </c>
      <c r="H557" s="45"/>
      <c r="I557" s="45"/>
      <c r="J557" s="45"/>
      <c r="K557" s="45"/>
      <c r="L557" s="45">
        <f t="shared" si="206"/>
        <v>73804</v>
      </c>
      <c r="M557" s="95">
        <v>14760</v>
      </c>
      <c r="N557" s="45">
        <f t="shared" si="205"/>
        <v>59044</v>
      </c>
    </row>
    <row r="558" spans="1:14" x14ac:dyDescent="0.25">
      <c r="A558" s="365"/>
      <c r="B558" s="364"/>
      <c r="C558" s="4" t="s">
        <v>63</v>
      </c>
      <c r="D558" s="100">
        <v>257162</v>
      </c>
      <c r="E558" s="45">
        <v>227162</v>
      </c>
      <c r="F558" s="45"/>
      <c r="G558" s="45"/>
      <c r="H558" s="45"/>
      <c r="I558" s="45"/>
      <c r="J558" s="45"/>
      <c r="K558" s="45"/>
      <c r="L558" s="45">
        <f t="shared" si="206"/>
        <v>227162</v>
      </c>
      <c r="M558" s="95">
        <v>0</v>
      </c>
      <c r="N558" s="45">
        <f t="shared" si="205"/>
        <v>227162</v>
      </c>
    </row>
    <row r="559" spans="1:14" x14ac:dyDescent="0.25">
      <c r="A559" s="365"/>
      <c r="B559" s="364"/>
      <c r="C559" s="18" t="s">
        <v>49</v>
      </c>
      <c r="D559" s="108">
        <f>SUM(D549:D558)</f>
        <v>506322</v>
      </c>
      <c r="E559" s="108">
        <v>472322</v>
      </c>
      <c r="F559" s="51">
        <f t="shared" ref="F559:N559" si="207">SUM(F549:F558)</f>
        <v>0</v>
      </c>
      <c r="G559" s="51">
        <f t="shared" si="207"/>
        <v>212740</v>
      </c>
      <c r="H559" s="51">
        <f t="shared" si="207"/>
        <v>0</v>
      </c>
      <c r="I559" s="51">
        <f t="shared" si="207"/>
        <v>0</v>
      </c>
      <c r="J559" s="51">
        <f t="shared" si="207"/>
        <v>0</v>
      </c>
      <c r="K559" s="51">
        <f t="shared" si="207"/>
        <v>0</v>
      </c>
      <c r="L559" s="51">
        <f t="shared" si="207"/>
        <v>685062</v>
      </c>
      <c r="M559" s="185">
        <f t="shared" si="207"/>
        <v>102279</v>
      </c>
      <c r="N559" s="83">
        <f t="shared" si="207"/>
        <v>582783</v>
      </c>
    </row>
    <row r="560" spans="1:14" x14ac:dyDescent="0.25">
      <c r="A560" s="365"/>
      <c r="B560" s="364"/>
      <c r="C560" s="4" t="s">
        <v>143</v>
      </c>
      <c r="D560" s="100">
        <v>110236</v>
      </c>
      <c r="E560" s="45">
        <v>110236</v>
      </c>
      <c r="F560" s="45"/>
      <c r="G560" s="45"/>
      <c r="H560" s="45"/>
      <c r="I560" s="45"/>
      <c r="J560" s="45"/>
      <c r="K560" s="45"/>
      <c r="L560" s="45">
        <f t="shared" ref="L560:L561" si="208">E560+F560+G560+H560+I560+K560+J560</f>
        <v>110236</v>
      </c>
      <c r="M560" s="95">
        <v>110236</v>
      </c>
      <c r="N560" s="45">
        <f t="shared" ref="N560:N561" si="209">L560-M560</f>
        <v>0</v>
      </c>
    </row>
    <row r="561" spans="1:14" x14ac:dyDescent="0.25">
      <c r="A561" s="365"/>
      <c r="B561" s="364"/>
      <c r="C561" s="4" t="s">
        <v>144</v>
      </c>
      <c r="D561" s="100">
        <v>29764</v>
      </c>
      <c r="E561" s="45">
        <v>29764</v>
      </c>
      <c r="F561" s="45"/>
      <c r="G561" s="45"/>
      <c r="H561" s="45"/>
      <c r="I561" s="45"/>
      <c r="J561" s="45"/>
      <c r="K561" s="45"/>
      <c r="L561" s="45">
        <f t="shared" si="208"/>
        <v>29764</v>
      </c>
      <c r="M561" s="95">
        <v>29764</v>
      </c>
      <c r="N561" s="45">
        <f t="shared" si="209"/>
        <v>0</v>
      </c>
    </row>
    <row r="562" spans="1:14" x14ac:dyDescent="0.25">
      <c r="A562" s="365"/>
      <c r="B562" s="358"/>
      <c r="C562" s="18" t="s">
        <v>145</v>
      </c>
      <c r="D562" s="108">
        <f>SUM(D560:D561)</f>
        <v>140000</v>
      </c>
      <c r="E562" s="108">
        <v>140000</v>
      </c>
      <c r="F562" s="51">
        <f t="shared" ref="F562:N562" si="210">SUM(F560:F561)</f>
        <v>0</v>
      </c>
      <c r="G562" s="51">
        <f t="shared" si="210"/>
        <v>0</v>
      </c>
      <c r="H562" s="51">
        <f t="shared" si="210"/>
        <v>0</v>
      </c>
      <c r="I562" s="51">
        <f t="shared" si="210"/>
        <v>0</v>
      </c>
      <c r="J562" s="51">
        <f t="shared" si="210"/>
        <v>0</v>
      </c>
      <c r="K562" s="51">
        <f t="shared" si="210"/>
        <v>0</v>
      </c>
      <c r="L562" s="51">
        <f t="shared" si="210"/>
        <v>140000</v>
      </c>
      <c r="M562" s="185">
        <f t="shared" si="210"/>
        <v>140000</v>
      </c>
      <c r="N562" s="83">
        <f t="shared" si="210"/>
        <v>0</v>
      </c>
    </row>
    <row r="563" spans="1:14" x14ac:dyDescent="0.25">
      <c r="A563" s="365"/>
      <c r="B563" s="357" t="s">
        <v>24</v>
      </c>
      <c r="C563" s="29" t="s">
        <v>65</v>
      </c>
      <c r="D563" s="111">
        <v>174000</v>
      </c>
      <c r="E563" s="56">
        <v>174000</v>
      </c>
      <c r="F563" s="56"/>
      <c r="G563" s="56"/>
      <c r="H563" s="56"/>
      <c r="I563" s="56"/>
      <c r="J563" s="56"/>
      <c r="K563" s="56"/>
      <c r="L563" s="45">
        <f t="shared" ref="L563:L566" si="211">E563+F563+G563+H563+I563+K563+J563</f>
        <v>174000</v>
      </c>
      <c r="M563" s="189">
        <v>147000</v>
      </c>
      <c r="N563" s="45">
        <f t="shared" ref="N563:N566" si="212">L563-M563</f>
        <v>27000</v>
      </c>
    </row>
    <row r="564" spans="1:14" x14ac:dyDescent="0.25">
      <c r="A564" s="365"/>
      <c r="B564" s="364"/>
      <c r="C564" s="29" t="s">
        <v>60</v>
      </c>
      <c r="D564" s="111">
        <v>12000</v>
      </c>
      <c r="E564" s="56">
        <v>38000</v>
      </c>
      <c r="F564" s="56"/>
      <c r="G564" s="56"/>
      <c r="H564" s="56"/>
      <c r="I564" s="56"/>
      <c r="J564" s="56"/>
      <c r="K564" s="56"/>
      <c r="L564" s="45">
        <f t="shared" si="211"/>
        <v>38000</v>
      </c>
      <c r="M564" s="189">
        <v>18000</v>
      </c>
      <c r="N564" s="45">
        <f t="shared" si="212"/>
        <v>20000</v>
      </c>
    </row>
    <row r="565" spans="1:14" x14ac:dyDescent="0.25">
      <c r="A565" s="365"/>
      <c r="B565" s="364"/>
      <c r="C565" s="242" t="s">
        <v>61</v>
      </c>
      <c r="D565" s="111">
        <v>0</v>
      </c>
      <c r="E565" s="56">
        <v>18000</v>
      </c>
      <c r="F565" s="56"/>
      <c r="G565" s="56"/>
      <c r="H565" s="56"/>
      <c r="I565" s="56"/>
      <c r="J565" s="56"/>
      <c r="K565" s="56"/>
      <c r="L565" s="45">
        <f t="shared" si="211"/>
        <v>18000</v>
      </c>
      <c r="M565" s="189">
        <v>8000</v>
      </c>
      <c r="N565" s="45">
        <f t="shared" si="212"/>
        <v>10000</v>
      </c>
    </row>
    <row r="566" spans="1:14" x14ac:dyDescent="0.25">
      <c r="A566" s="365"/>
      <c r="B566" s="364"/>
      <c r="C566" s="29" t="s">
        <v>48</v>
      </c>
      <c r="D566" s="111">
        <v>50220</v>
      </c>
      <c r="E566" s="56">
        <v>50220</v>
      </c>
      <c r="F566" s="56"/>
      <c r="G566" s="56"/>
      <c r="H566" s="56"/>
      <c r="I566" s="56"/>
      <c r="J566" s="56"/>
      <c r="K566" s="56"/>
      <c r="L566" s="45">
        <f t="shared" si="211"/>
        <v>50220</v>
      </c>
      <c r="M566" s="189">
        <v>46710</v>
      </c>
      <c r="N566" s="45">
        <f t="shared" si="212"/>
        <v>3510</v>
      </c>
    </row>
    <row r="567" spans="1:14" x14ac:dyDescent="0.25">
      <c r="A567" s="356"/>
      <c r="B567" s="358"/>
      <c r="C567" s="18" t="s">
        <v>49</v>
      </c>
      <c r="D567" s="108">
        <f>SUM(D563:D566)</f>
        <v>236220</v>
      </c>
      <c r="E567" s="108">
        <v>280220</v>
      </c>
      <c r="F567" s="51">
        <f t="shared" ref="F567:N567" si="213">SUM(F563:F566)</f>
        <v>0</v>
      </c>
      <c r="G567" s="51">
        <f t="shared" si="213"/>
        <v>0</v>
      </c>
      <c r="H567" s="51">
        <f t="shared" si="213"/>
        <v>0</v>
      </c>
      <c r="I567" s="51">
        <f t="shared" si="213"/>
        <v>0</v>
      </c>
      <c r="J567" s="51">
        <f t="shared" si="213"/>
        <v>0</v>
      </c>
      <c r="K567" s="51">
        <f t="shared" si="213"/>
        <v>0</v>
      </c>
      <c r="L567" s="51">
        <f t="shared" si="213"/>
        <v>280220</v>
      </c>
      <c r="M567" s="185">
        <f t="shared" si="213"/>
        <v>219710</v>
      </c>
      <c r="N567" s="83">
        <f t="shared" si="213"/>
        <v>60510</v>
      </c>
    </row>
    <row r="568" spans="1:14" x14ac:dyDescent="0.25">
      <c r="A568" s="355" t="s">
        <v>102</v>
      </c>
      <c r="B568" s="357" t="s">
        <v>21</v>
      </c>
      <c r="C568" s="4" t="s">
        <v>43</v>
      </c>
      <c r="D568" s="100">
        <v>174800</v>
      </c>
      <c r="E568" s="45">
        <v>174800</v>
      </c>
      <c r="F568" s="45"/>
      <c r="G568" s="45"/>
      <c r="H568" s="45"/>
      <c r="I568" s="45"/>
      <c r="J568" s="45"/>
      <c r="K568" s="45"/>
      <c r="L568" s="45">
        <f t="shared" ref="L568:L571" si="214">E568+F568+G568+H568+I568+K568+J568</f>
        <v>174800</v>
      </c>
      <c r="M568" s="95">
        <v>145600</v>
      </c>
      <c r="N568" s="45">
        <f t="shared" ref="N568:N571" si="215">L568-M568</f>
        <v>29200</v>
      </c>
    </row>
    <row r="569" spans="1:14" x14ac:dyDescent="0.25">
      <c r="A569" s="356"/>
      <c r="B569" s="358"/>
      <c r="C569" s="4" t="s">
        <v>45</v>
      </c>
      <c r="D569" s="100">
        <v>32626</v>
      </c>
      <c r="E569" s="45">
        <v>32626</v>
      </c>
      <c r="F569" s="45"/>
      <c r="G569" s="45"/>
      <c r="H569" s="45"/>
      <c r="I569" s="45"/>
      <c r="J569" s="45"/>
      <c r="K569" s="45"/>
      <c r="L569" s="45">
        <f t="shared" si="214"/>
        <v>32626</v>
      </c>
      <c r="M569" s="95">
        <v>25938</v>
      </c>
      <c r="N569" s="45">
        <f t="shared" si="215"/>
        <v>6688</v>
      </c>
    </row>
    <row r="570" spans="1:14" x14ac:dyDescent="0.25">
      <c r="A570" s="355" t="s">
        <v>103</v>
      </c>
      <c r="B570" s="357" t="s">
        <v>21</v>
      </c>
      <c r="C570" s="4" t="s">
        <v>54</v>
      </c>
      <c r="D570" s="100">
        <v>38400</v>
      </c>
      <c r="E570" s="45">
        <v>38400</v>
      </c>
      <c r="F570" s="45"/>
      <c r="G570" s="45"/>
      <c r="H570" s="45"/>
      <c r="I570" s="45"/>
      <c r="J570" s="45"/>
      <c r="K570" s="45"/>
      <c r="L570" s="45">
        <f t="shared" si="214"/>
        <v>38400</v>
      </c>
      <c r="M570" s="95">
        <v>23900</v>
      </c>
      <c r="N570" s="45">
        <f t="shared" si="215"/>
        <v>14500</v>
      </c>
    </row>
    <row r="571" spans="1:14" x14ac:dyDescent="0.25">
      <c r="A571" s="356"/>
      <c r="B571" s="358"/>
      <c r="C571" s="4" t="s">
        <v>45</v>
      </c>
      <c r="D571" s="100">
        <v>7168</v>
      </c>
      <c r="E571" s="45">
        <v>7168</v>
      </c>
      <c r="F571" s="45"/>
      <c r="G571" s="45"/>
      <c r="H571" s="45"/>
      <c r="I571" s="45"/>
      <c r="J571" s="45"/>
      <c r="K571" s="45"/>
      <c r="L571" s="45">
        <f t="shared" si="214"/>
        <v>7168</v>
      </c>
      <c r="M571" s="95">
        <v>3895</v>
      </c>
      <c r="N571" s="45">
        <f t="shared" si="215"/>
        <v>3273</v>
      </c>
    </row>
    <row r="572" spans="1:14" x14ac:dyDescent="0.25">
      <c r="A572" s="472" t="s">
        <v>159</v>
      </c>
      <c r="B572" s="473"/>
      <c r="C572" s="474"/>
      <c r="D572" s="224">
        <f>SUM(D537+D540+D541+D547+D548+D559+D562+D567+D568+D569+D570+D571)</f>
        <v>7240630</v>
      </c>
      <c r="E572" s="224">
        <v>7695490</v>
      </c>
      <c r="F572" s="228">
        <f t="shared" ref="F572:N572" si="216">SUM(F537,F540,F541,F547,F548,F559,F562,F568,F569,F570,F571,F567)</f>
        <v>0</v>
      </c>
      <c r="G572" s="228">
        <f t="shared" si="216"/>
        <v>212740</v>
      </c>
      <c r="H572" s="228">
        <f t="shared" si="216"/>
        <v>0</v>
      </c>
      <c r="I572" s="228">
        <f t="shared" si="216"/>
        <v>0</v>
      </c>
      <c r="J572" s="228">
        <f t="shared" si="216"/>
        <v>0</v>
      </c>
      <c r="K572" s="228">
        <f t="shared" si="216"/>
        <v>0</v>
      </c>
      <c r="L572" s="228">
        <f t="shared" si="216"/>
        <v>7908230</v>
      </c>
      <c r="M572" s="229">
        <f>SUM(M537,M540,M541,M547,M548,M559,M562,M568,M569,M570,M571,M567)</f>
        <v>5694513</v>
      </c>
      <c r="N572" s="230">
        <f t="shared" si="216"/>
        <v>2213717</v>
      </c>
    </row>
    <row r="573" spans="1:14" x14ac:dyDescent="0.25">
      <c r="A573" s="363" t="s">
        <v>80</v>
      </c>
      <c r="B573" s="357" t="s">
        <v>42</v>
      </c>
      <c r="C573" s="92" t="s">
        <v>52</v>
      </c>
      <c r="D573" s="106">
        <v>0</v>
      </c>
      <c r="E573" s="45">
        <v>47520</v>
      </c>
      <c r="F573" s="45">
        <v>5940</v>
      </c>
      <c r="G573" s="45"/>
      <c r="H573" s="45"/>
      <c r="I573" s="45"/>
      <c r="J573" s="45"/>
      <c r="K573" s="45"/>
      <c r="L573" s="45">
        <f t="shared" ref="L573:L575" si="217">E573+F573+G573+H573+I573+K573+J573</f>
        <v>53460</v>
      </c>
      <c r="M573" s="95">
        <v>53460</v>
      </c>
      <c r="N573" s="94">
        <f t="shared" ref="N573:N575" si="218">L573-M573</f>
        <v>0</v>
      </c>
    </row>
    <row r="574" spans="1:14" x14ac:dyDescent="0.25">
      <c r="A574" s="363"/>
      <c r="B574" s="364"/>
      <c r="C574" s="4" t="s">
        <v>43</v>
      </c>
      <c r="D574" s="100">
        <v>978360</v>
      </c>
      <c r="E574" s="45">
        <v>1042070</v>
      </c>
      <c r="F574" s="45"/>
      <c r="G574" s="45"/>
      <c r="H574" s="45"/>
      <c r="I574" s="45">
        <v>1119</v>
      </c>
      <c r="J574" s="45"/>
      <c r="K574" s="45"/>
      <c r="L574" s="45">
        <f t="shared" si="217"/>
        <v>1043189</v>
      </c>
      <c r="M574" s="95">
        <v>877418</v>
      </c>
      <c r="N574" s="45">
        <f t="shared" si="218"/>
        <v>165771</v>
      </c>
    </row>
    <row r="575" spans="1:14" x14ac:dyDescent="0.25">
      <c r="A575" s="363"/>
      <c r="B575" s="364"/>
      <c r="C575" s="4" t="s">
        <v>54</v>
      </c>
      <c r="D575" s="100">
        <v>71280</v>
      </c>
      <c r="E575" s="45">
        <v>54431</v>
      </c>
      <c r="F575" s="45"/>
      <c r="G575" s="45"/>
      <c r="H575" s="45"/>
      <c r="I575" s="45"/>
      <c r="J575" s="45"/>
      <c r="K575" s="45"/>
      <c r="L575" s="45">
        <f t="shared" si="217"/>
        <v>54431</v>
      </c>
      <c r="M575" s="95">
        <v>15463</v>
      </c>
      <c r="N575" s="45">
        <f t="shared" si="218"/>
        <v>38968</v>
      </c>
    </row>
    <row r="576" spans="1:14" x14ac:dyDescent="0.25">
      <c r="A576" s="363"/>
      <c r="B576" s="364"/>
      <c r="C576" s="18" t="s">
        <v>44</v>
      </c>
      <c r="D576" s="108">
        <f>SUM(D573:D575)</f>
        <v>1049640</v>
      </c>
      <c r="E576" s="108">
        <v>1144021</v>
      </c>
      <c r="F576" s="108">
        <f t="shared" ref="F576:L576" si="219">SUM(F573:F575)</f>
        <v>5940</v>
      </c>
      <c r="G576" s="108">
        <f t="shared" si="219"/>
        <v>0</v>
      </c>
      <c r="H576" s="108">
        <f t="shared" si="219"/>
        <v>0</v>
      </c>
      <c r="I576" s="108">
        <f t="shared" si="219"/>
        <v>1119</v>
      </c>
      <c r="J576" s="108">
        <f t="shared" si="219"/>
        <v>0</v>
      </c>
      <c r="K576" s="108">
        <f t="shared" si="219"/>
        <v>0</v>
      </c>
      <c r="L576" s="51">
        <f t="shared" si="219"/>
        <v>1151080</v>
      </c>
      <c r="M576" s="185">
        <f>SUM(M573:M575)</f>
        <v>946341</v>
      </c>
      <c r="N576" s="51">
        <f>SUM(N573:N575)</f>
        <v>204739</v>
      </c>
    </row>
    <row r="577" spans="1:14" x14ac:dyDescent="0.25">
      <c r="A577" s="363"/>
      <c r="B577" s="364"/>
      <c r="C577" s="220" t="s">
        <v>45</v>
      </c>
      <c r="D577" s="219">
        <v>91314</v>
      </c>
      <c r="E577" s="215">
        <v>98448</v>
      </c>
      <c r="F577" s="215"/>
      <c r="G577" s="215"/>
      <c r="H577" s="215"/>
      <c r="I577" s="215">
        <v>98</v>
      </c>
      <c r="J577" s="215"/>
      <c r="K577" s="215"/>
      <c r="L577" s="216">
        <f t="shared" ref="L577" si="220">E577+F577+G577+H577+I577+K577</f>
        <v>98546</v>
      </c>
      <c r="M577" s="217">
        <v>87083</v>
      </c>
      <c r="N577" s="216">
        <f t="shared" ref="N577:N581" si="221">L577-M577</f>
        <v>11463</v>
      </c>
    </row>
    <row r="578" spans="1:14" x14ac:dyDescent="0.25">
      <c r="A578" s="363"/>
      <c r="B578" s="364"/>
      <c r="C578" s="4" t="s">
        <v>46</v>
      </c>
      <c r="D578" s="100">
        <v>0</v>
      </c>
      <c r="E578" s="45">
        <v>3181</v>
      </c>
      <c r="F578" s="45"/>
      <c r="G578" s="45"/>
      <c r="H578" s="45"/>
      <c r="I578" s="45"/>
      <c r="J578" s="45"/>
      <c r="K578" s="45"/>
      <c r="L578" s="45">
        <f t="shared" ref="L578:L581" si="222">E578+F578+G578+H578+I578+K578+J578</f>
        <v>3181</v>
      </c>
      <c r="M578" s="95">
        <v>3181</v>
      </c>
      <c r="N578" s="95">
        <f t="shared" si="221"/>
        <v>0</v>
      </c>
    </row>
    <row r="579" spans="1:14" x14ac:dyDescent="0.25">
      <c r="A579" s="363"/>
      <c r="B579" s="364"/>
      <c r="C579" s="4" t="s">
        <v>56</v>
      </c>
      <c r="D579" s="100">
        <v>0</v>
      </c>
      <c r="E579" s="45">
        <v>428</v>
      </c>
      <c r="F579" s="45"/>
      <c r="G579" s="45"/>
      <c r="H579" s="45"/>
      <c r="I579" s="45"/>
      <c r="J579" s="45"/>
      <c r="K579" s="45"/>
      <c r="L579" s="45">
        <f t="shared" si="222"/>
        <v>428</v>
      </c>
      <c r="M579" s="95">
        <v>428</v>
      </c>
      <c r="N579" s="94">
        <f t="shared" si="221"/>
        <v>0</v>
      </c>
    </row>
    <row r="580" spans="1:14" x14ac:dyDescent="0.25">
      <c r="A580" s="363"/>
      <c r="B580" s="364"/>
      <c r="C580" s="92" t="s">
        <v>47</v>
      </c>
      <c r="D580" s="106">
        <v>0</v>
      </c>
      <c r="E580" s="45">
        <v>1900</v>
      </c>
      <c r="F580" s="45"/>
      <c r="G580" s="45"/>
      <c r="H580" s="45"/>
      <c r="I580" s="45"/>
      <c r="J580" s="45"/>
      <c r="K580" s="45"/>
      <c r="L580" s="45">
        <f t="shared" si="222"/>
        <v>1900</v>
      </c>
      <c r="M580" s="95">
        <v>1900</v>
      </c>
      <c r="N580" s="95">
        <f t="shared" si="221"/>
        <v>0</v>
      </c>
    </row>
    <row r="581" spans="1:14" x14ac:dyDescent="0.25">
      <c r="A581" s="363"/>
      <c r="B581" s="364"/>
      <c r="C581" s="4" t="s">
        <v>48</v>
      </c>
      <c r="D581" s="100">
        <v>0</v>
      </c>
      <c r="E581" s="45">
        <v>975</v>
      </c>
      <c r="F581" s="45"/>
      <c r="G581" s="45"/>
      <c r="H581" s="45"/>
      <c r="I581" s="45"/>
      <c r="J581" s="45"/>
      <c r="K581" s="45"/>
      <c r="L581" s="45">
        <f t="shared" si="222"/>
        <v>975</v>
      </c>
      <c r="M581" s="95">
        <v>975</v>
      </c>
      <c r="N581" s="94">
        <f t="shared" si="221"/>
        <v>0</v>
      </c>
    </row>
    <row r="582" spans="1:14" x14ac:dyDescent="0.25">
      <c r="A582" s="363"/>
      <c r="B582" s="358"/>
      <c r="C582" s="18" t="s">
        <v>49</v>
      </c>
      <c r="D582" s="108">
        <f>SUM(D578:D581)</f>
        <v>0</v>
      </c>
      <c r="E582" s="108">
        <v>6484</v>
      </c>
      <c r="F582" s="51">
        <f t="shared" ref="F582:N582" si="223">SUM(F578:F581)</f>
        <v>0</v>
      </c>
      <c r="G582" s="51">
        <f t="shared" si="223"/>
        <v>0</v>
      </c>
      <c r="H582" s="51">
        <f t="shared" si="223"/>
        <v>0</v>
      </c>
      <c r="I582" s="51">
        <f t="shared" si="223"/>
        <v>0</v>
      </c>
      <c r="J582" s="51">
        <f t="shared" si="223"/>
        <v>0</v>
      </c>
      <c r="K582" s="51">
        <f t="shared" si="223"/>
        <v>0</v>
      </c>
      <c r="L582" s="51">
        <f t="shared" si="223"/>
        <v>6484</v>
      </c>
      <c r="M582" s="185">
        <f t="shared" si="223"/>
        <v>6484</v>
      </c>
      <c r="N582" s="96">
        <f t="shared" si="223"/>
        <v>0</v>
      </c>
    </row>
    <row r="583" spans="1:14" x14ac:dyDescent="0.25">
      <c r="A583" s="363"/>
      <c r="B583" s="359" t="s">
        <v>21</v>
      </c>
      <c r="C583" s="4" t="s">
        <v>43</v>
      </c>
      <c r="D583" s="100">
        <v>4727872</v>
      </c>
      <c r="E583" s="45">
        <v>4580764</v>
      </c>
      <c r="F583" s="94">
        <f>-430757-10216</f>
        <v>-440973</v>
      </c>
      <c r="G583" s="45"/>
      <c r="H583" s="45"/>
      <c r="I583" s="45"/>
      <c r="J583" s="45"/>
      <c r="K583" s="45"/>
      <c r="L583" s="45">
        <f t="shared" ref="L583:L589" si="224">E583+F583+G583+H583+I583+K583+J583</f>
        <v>4139791</v>
      </c>
      <c r="M583" s="95">
        <v>2763481</v>
      </c>
      <c r="N583" s="45">
        <f t="shared" ref="N583:N589" si="225">L583-M583</f>
        <v>1376310</v>
      </c>
    </row>
    <row r="584" spans="1:14" x14ac:dyDescent="0.25">
      <c r="A584" s="363"/>
      <c r="B584" s="359"/>
      <c r="C584" s="4" t="s">
        <v>66</v>
      </c>
      <c r="D584" s="100">
        <v>195000</v>
      </c>
      <c r="E584" s="45">
        <v>195000</v>
      </c>
      <c r="F584" s="64"/>
      <c r="G584" s="45"/>
      <c r="H584" s="45"/>
      <c r="I584" s="45"/>
      <c r="J584" s="45"/>
      <c r="K584" s="45"/>
      <c r="L584" s="45">
        <f t="shared" si="224"/>
        <v>195000</v>
      </c>
      <c r="M584" s="95">
        <v>195000</v>
      </c>
      <c r="N584" s="45">
        <f t="shared" si="225"/>
        <v>0</v>
      </c>
    </row>
    <row r="585" spans="1:14" x14ac:dyDescent="0.25">
      <c r="A585" s="363"/>
      <c r="B585" s="359"/>
      <c r="C585" s="4" t="s">
        <v>50</v>
      </c>
      <c r="D585" s="100">
        <v>179300</v>
      </c>
      <c r="E585" s="45">
        <v>179300</v>
      </c>
      <c r="F585" s="64"/>
      <c r="G585" s="45"/>
      <c r="H585" s="45"/>
      <c r="I585" s="45"/>
      <c r="J585" s="45"/>
      <c r="K585" s="45"/>
      <c r="L585" s="45">
        <f t="shared" si="224"/>
        <v>179300</v>
      </c>
      <c r="M585" s="95">
        <v>143750</v>
      </c>
      <c r="N585" s="45">
        <f t="shared" si="225"/>
        <v>35550</v>
      </c>
    </row>
    <row r="586" spans="1:14" x14ac:dyDescent="0.25">
      <c r="A586" s="363"/>
      <c r="B586" s="359"/>
      <c r="C586" s="4" t="s">
        <v>51</v>
      </c>
      <c r="D586" s="100">
        <v>10000</v>
      </c>
      <c r="E586" s="45">
        <v>10000</v>
      </c>
      <c r="F586" s="64"/>
      <c r="G586" s="45"/>
      <c r="H586" s="45"/>
      <c r="I586" s="45"/>
      <c r="J586" s="45"/>
      <c r="K586" s="45"/>
      <c r="L586" s="45">
        <f t="shared" si="224"/>
        <v>10000</v>
      </c>
      <c r="M586" s="95">
        <v>10000</v>
      </c>
      <c r="N586" s="45">
        <f t="shared" si="225"/>
        <v>0</v>
      </c>
    </row>
    <row r="587" spans="1:14" x14ac:dyDescent="0.25">
      <c r="A587" s="363"/>
      <c r="B587" s="359"/>
      <c r="C587" s="4" t="s">
        <v>52</v>
      </c>
      <c r="D587" s="100">
        <v>18000</v>
      </c>
      <c r="E587" s="45">
        <v>14359</v>
      </c>
      <c r="F587" s="64">
        <f>10216-5940</f>
        <v>4276</v>
      </c>
      <c r="G587" s="45"/>
      <c r="H587" s="45"/>
      <c r="I587" s="45"/>
      <c r="J587" s="45"/>
      <c r="K587" s="45"/>
      <c r="L587" s="45">
        <f t="shared" si="224"/>
        <v>18635</v>
      </c>
      <c r="M587" s="95">
        <v>18455</v>
      </c>
      <c r="N587" s="64">
        <f t="shared" si="225"/>
        <v>180</v>
      </c>
    </row>
    <row r="588" spans="1:14" x14ac:dyDescent="0.25">
      <c r="A588" s="363"/>
      <c r="B588" s="359"/>
      <c r="C588" s="4" t="s">
        <v>53</v>
      </c>
      <c r="D588" s="100">
        <v>24000</v>
      </c>
      <c r="E588" s="45">
        <v>24000</v>
      </c>
      <c r="F588" s="64"/>
      <c r="G588" s="45"/>
      <c r="H588" s="45"/>
      <c r="I588" s="45"/>
      <c r="J588" s="45"/>
      <c r="K588" s="45"/>
      <c r="L588" s="45">
        <f t="shared" si="224"/>
        <v>24000</v>
      </c>
      <c r="M588" s="95">
        <v>17000</v>
      </c>
      <c r="N588" s="45">
        <f t="shared" si="225"/>
        <v>7000</v>
      </c>
    </row>
    <row r="589" spans="1:14" x14ac:dyDescent="0.25">
      <c r="A589" s="363"/>
      <c r="B589" s="359"/>
      <c r="C589" s="4" t="s">
        <v>54</v>
      </c>
      <c r="D589" s="100">
        <v>0</v>
      </c>
      <c r="E589" s="45">
        <v>137898</v>
      </c>
      <c r="F589" s="94"/>
      <c r="G589" s="45"/>
      <c r="H589" s="45"/>
      <c r="I589" s="45"/>
      <c r="J589" s="45"/>
      <c r="K589" s="45"/>
      <c r="L589" s="45">
        <f t="shared" si="224"/>
        <v>137898</v>
      </c>
      <c r="M589" s="94">
        <v>137898</v>
      </c>
      <c r="N589" s="64">
        <f t="shared" si="225"/>
        <v>0</v>
      </c>
    </row>
    <row r="590" spans="1:14" x14ac:dyDescent="0.25">
      <c r="A590" s="363"/>
      <c r="B590" s="359"/>
      <c r="C590" s="18" t="s">
        <v>44</v>
      </c>
      <c r="D590" s="108">
        <f>SUM(D583:D589)</f>
        <v>5154172</v>
      </c>
      <c r="E590" s="108">
        <v>5141321</v>
      </c>
      <c r="F590" s="51">
        <f t="shared" ref="F590:N590" si="226">SUM(F583:F589)</f>
        <v>-436697</v>
      </c>
      <c r="G590" s="51">
        <f t="shared" si="226"/>
        <v>0</v>
      </c>
      <c r="H590" s="51">
        <f t="shared" si="226"/>
        <v>0</v>
      </c>
      <c r="I590" s="51">
        <f t="shared" si="226"/>
        <v>0</v>
      </c>
      <c r="J590" s="51">
        <f t="shared" si="226"/>
        <v>0</v>
      </c>
      <c r="K590" s="51">
        <f t="shared" si="226"/>
        <v>0</v>
      </c>
      <c r="L590" s="51">
        <f t="shared" si="226"/>
        <v>4704624</v>
      </c>
      <c r="M590" s="185">
        <f t="shared" si="226"/>
        <v>3285584</v>
      </c>
      <c r="N590" s="83">
        <f t="shared" si="226"/>
        <v>1419040</v>
      </c>
    </row>
    <row r="591" spans="1:14" x14ac:dyDescent="0.25">
      <c r="A591" s="363"/>
      <c r="B591" s="359"/>
      <c r="C591" s="220" t="s">
        <v>45</v>
      </c>
      <c r="D591" s="219">
        <v>986397</v>
      </c>
      <c r="E591" s="215">
        <v>986397</v>
      </c>
      <c r="F591" s="215"/>
      <c r="G591" s="215"/>
      <c r="H591" s="215"/>
      <c r="I591" s="215"/>
      <c r="J591" s="215"/>
      <c r="K591" s="215"/>
      <c r="L591" s="216">
        <f t="shared" ref="L591" si="227">E591+F591+G591+H591+I591+K591</f>
        <v>986397</v>
      </c>
      <c r="M591" s="217">
        <v>769855</v>
      </c>
      <c r="N591" s="216">
        <f t="shared" ref="N591:N602" si="228">L591-M591</f>
        <v>216542</v>
      </c>
    </row>
    <row r="592" spans="1:14" x14ac:dyDescent="0.25">
      <c r="A592" s="363"/>
      <c r="B592" s="359"/>
      <c r="C592" s="4" t="s">
        <v>46</v>
      </c>
      <c r="D592" s="100">
        <v>40000</v>
      </c>
      <c r="E592" s="45">
        <v>36819</v>
      </c>
      <c r="F592" s="45"/>
      <c r="G592" s="45"/>
      <c r="H592" s="45"/>
      <c r="I592" s="45"/>
      <c r="J592" s="45"/>
      <c r="K592" s="45"/>
      <c r="L592" s="45">
        <f t="shared" ref="L592:L602" si="229">E592+F592+G592+H592+I592+K592+J592</f>
        <v>36819</v>
      </c>
      <c r="M592" s="95">
        <v>9141</v>
      </c>
      <c r="N592" s="45">
        <f t="shared" si="228"/>
        <v>27678</v>
      </c>
    </row>
    <row r="593" spans="1:14" x14ac:dyDescent="0.25">
      <c r="A593" s="363"/>
      <c r="B593" s="359"/>
      <c r="C593" s="4" t="s">
        <v>56</v>
      </c>
      <c r="D593" s="100">
        <v>90000</v>
      </c>
      <c r="E593" s="45">
        <v>86031</v>
      </c>
      <c r="F593" s="45"/>
      <c r="G593" s="45"/>
      <c r="H593" s="45"/>
      <c r="I593" s="45"/>
      <c r="J593" s="45"/>
      <c r="K593" s="45"/>
      <c r="L593" s="45">
        <f t="shared" si="229"/>
        <v>86031</v>
      </c>
      <c r="M593" s="95">
        <v>26026</v>
      </c>
      <c r="N593" s="64">
        <f t="shared" si="228"/>
        <v>60005</v>
      </c>
    </row>
    <row r="594" spans="1:14" x14ac:dyDescent="0.25">
      <c r="A594" s="363"/>
      <c r="B594" s="359"/>
      <c r="C594" s="92" t="s">
        <v>58</v>
      </c>
      <c r="D594" s="106">
        <v>0</v>
      </c>
      <c r="E594" s="45">
        <v>1641</v>
      </c>
      <c r="F594" s="45"/>
      <c r="G594" s="45"/>
      <c r="H594" s="45"/>
      <c r="I594" s="45"/>
      <c r="J594" s="45"/>
      <c r="K594" s="45"/>
      <c r="L594" s="45">
        <f t="shared" si="229"/>
        <v>1641</v>
      </c>
      <c r="M594" s="95">
        <v>1641</v>
      </c>
      <c r="N594" s="95">
        <f t="shared" si="228"/>
        <v>0</v>
      </c>
    </row>
    <row r="595" spans="1:14" x14ac:dyDescent="0.25">
      <c r="A595" s="363"/>
      <c r="B595" s="359"/>
      <c r="C595" s="4" t="s">
        <v>59</v>
      </c>
      <c r="D595" s="100">
        <v>200000</v>
      </c>
      <c r="E595" s="45">
        <v>200000</v>
      </c>
      <c r="F595" s="45">
        <v>400000</v>
      </c>
      <c r="G595" s="45">
        <v>64823</v>
      </c>
      <c r="H595" s="45"/>
      <c r="I595" s="45"/>
      <c r="J595" s="45"/>
      <c r="K595" s="45"/>
      <c r="L595" s="45">
        <f t="shared" si="229"/>
        <v>664823</v>
      </c>
      <c r="M595" s="95">
        <v>493709</v>
      </c>
      <c r="N595" s="45">
        <f t="shared" si="228"/>
        <v>171114</v>
      </c>
    </row>
    <row r="596" spans="1:14" x14ac:dyDescent="0.25">
      <c r="A596" s="363"/>
      <c r="B596" s="359"/>
      <c r="C596" s="4" t="s">
        <v>65</v>
      </c>
      <c r="D596" s="100">
        <v>0</v>
      </c>
      <c r="E596" s="45">
        <v>0</v>
      </c>
      <c r="F596" s="45"/>
      <c r="G596" s="45"/>
      <c r="H596" s="45"/>
      <c r="I596" s="45"/>
      <c r="J596" s="45"/>
      <c r="K596" s="45"/>
      <c r="L596" s="45">
        <f t="shared" si="229"/>
        <v>0</v>
      </c>
      <c r="M596" s="95">
        <v>0</v>
      </c>
      <c r="N596" s="45">
        <f t="shared" si="228"/>
        <v>0</v>
      </c>
    </row>
    <row r="597" spans="1:14" x14ac:dyDescent="0.25">
      <c r="A597" s="363"/>
      <c r="B597" s="359"/>
      <c r="C597" s="4" t="s">
        <v>60</v>
      </c>
      <c r="D597" s="100">
        <v>20000</v>
      </c>
      <c r="E597" s="45">
        <v>143416</v>
      </c>
      <c r="F597" s="45"/>
      <c r="G597" s="45"/>
      <c r="H597" s="45"/>
      <c r="I597" s="45"/>
      <c r="J597" s="45"/>
      <c r="K597" s="45"/>
      <c r="L597" s="45">
        <f t="shared" si="229"/>
        <v>143416</v>
      </c>
      <c r="M597" s="95">
        <v>10498</v>
      </c>
      <c r="N597" s="45">
        <f t="shared" si="228"/>
        <v>132918</v>
      </c>
    </row>
    <row r="598" spans="1:14" x14ac:dyDescent="0.25">
      <c r="A598" s="363"/>
      <c r="B598" s="359"/>
      <c r="C598" s="4" t="s">
        <v>47</v>
      </c>
      <c r="D598" s="100">
        <v>16800</v>
      </c>
      <c r="E598" s="45">
        <v>16800</v>
      </c>
      <c r="F598" s="45"/>
      <c r="G598" s="64"/>
      <c r="H598" s="45"/>
      <c r="I598" s="45"/>
      <c r="J598" s="45"/>
      <c r="K598" s="45"/>
      <c r="L598" s="45">
        <f t="shared" si="229"/>
        <v>16800</v>
      </c>
      <c r="M598" s="95">
        <v>12600</v>
      </c>
      <c r="N598" s="45">
        <f t="shared" si="228"/>
        <v>4200</v>
      </c>
    </row>
    <row r="599" spans="1:14" x14ac:dyDescent="0.25">
      <c r="A599" s="363"/>
      <c r="B599" s="359"/>
      <c r="C599" s="4" t="s">
        <v>61</v>
      </c>
      <c r="D599" s="100">
        <v>0</v>
      </c>
      <c r="E599" s="45">
        <v>43206</v>
      </c>
      <c r="F599" s="45">
        <v>15757</v>
      </c>
      <c r="G599" s="64"/>
      <c r="H599" s="45"/>
      <c r="I599" s="45"/>
      <c r="J599" s="45"/>
      <c r="K599" s="45"/>
      <c r="L599" s="45">
        <f t="shared" si="229"/>
        <v>58963</v>
      </c>
      <c r="M599" s="95">
        <v>58963</v>
      </c>
      <c r="N599" s="45">
        <f t="shared" si="228"/>
        <v>0</v>
      </c>
    </row>
    <row r="600" spans="1:14" x14ac:dyDescent="0.25">
      <c r="A600" s="363"/>
      <c r="B600" s="359"/>
      <c r="C600" s="4" t="s">
        <v>62</v>
      </c>
      <c r="D600" s="100">
        <v>9915</v>
      </c>
      <c r="E600" s="45">
        <v>9915</v>
      </c>
      <c r="F600" s="45"/>
      <c r="G600" s="64"/>
      <c r="H600" s="45"/>
      <c r="I600" s="45"/>
      <c r="J600" s="45"/>
      <c r="K600" s="45"/>
      <c r="L600" s="45">
        <f t="shared" si="229"/>
        <v>9915</v>
      </c>
      <c r="M600" s="95">
        <v>865</v>
      </c>
      <c r="N600" s="45">
        <f t="shared" si="228"/>
        <v>9050</v>
      </c>
    </row>
    <row r="601" spans="1:14" x14ac:dyDescent="0.25">
      <c r="A601" s="363"/>
      <c r="B601" s="359"/>
      <c r="C601" s="4" t="s">
        <v>48</v>
      </c>
      <c r="D601" s="100">
        <v>46100</v>
      </c>
      <c r="E601" s="45">
        <v>78503</v>
      </c>
      <c r="F601" s="45">
        <v>15000</v>
      </c>
      <c r="G601" s="64">
        <v>17502</v>
      </c>
      <c r="H601" s="45"/>
      <c r="I601" s="45"/>
      <c r="J601" s="45"/>
      <c r="K601" s="45"/>
      <c r="L601" s="45">
        <f t="shared" si="229"/>
        <v>111005</v>
      </c>
      <c r="M601" s="95">
        <v>74510</v>
      </c>
      <c r="N601" s="64">
        <f t="shared" si="228"/>
        <v>36495</v>
      </c>
    </row>
    <row r="602" spans="1:14" x14ac:dyDescent="0.25">
      <c r="A602" s="363"/>
      <c r="B602" s="359"/>
      <c r="C602" s="4" t="s">
        <v>63</v>
      </c>
      <c r="D602" s="100">
        <v>0</v>
      </c>
      <c r="E602" s="45">
        <v>0</v>
      </c>
      <c r="F602" s="45"/>
      <c r="G602" s="64"/>
      <c r="H602" s="45"/>
      <c r="I602" s="45"/>
      <c r="J602" s="45"/>
      <c r="K602" s="45"/>
      <c r="L602" s="45">
        <f t="shared" si="229"/>
        <v>0</v>
      </c>
      <c r="M602" s="95">
        <v>0</v>
      </c>
      <c r="N602" s="45">
        <f t="shared" si="228"/>
        <v>0</v>
      </c>
    </row>
    <row r="603" spans="1:14" x14ac:dyDescent="0.25">
      <c r="A603" s="363"/>
      <c r="B603" s="359"/>
      <c r="C603" s="18" t="s">
        <v>49</v>
      </c>
      <c r="D603" s="108">
        <f>SUM(D592:D602)</f>
        <v>422815</v>
      </c>
      <c r="E603" s="108">
        <v>616331</v>
      </c>
      <c r="F603" s="51">
        <f t="shared" ref="F603:N603" si="230">SUM(F592:F602)</f>
        <v>430757</v>
      </c>
      <c r="G603" s="51">
        <f t="shared" si="230"/>
        <v>82325</v>
      </c>
      <c r="H603" s="51">
        <f t="shared" si="230"/>
        <v>0</v>
      </c>
      <c r="I603" s="51">
        <f t="shared" si="230"/>
        <v>0</v>
      </c>
      <c r="J603" s="51">
        <f t="shared" si="230"/>
        <v>0</v>
      </c>
      <c r="K603" s="51">
        <f t="shared" si="230"/>
        <v>0</v>
      </c>
      <c r="L603" s="51">
        <f t="shared" si="230"/>
        <v>1129413</v>
      </c>
      <c r="M603" s="185">
        <f t="shared" si="230"/>
        <v>687953</v>
      </c>
      <c r="N603" s="83">
        <f t="shared" si="230"/>
        <v>441460</v>
      </c>
    </row>
    <row r="604" spans="1:14" x14ac:dyDescent="0.25">
      <c r="A604" s="355" t="s">
        <v>104</v>
      </c>
      <c r="B604" s="357" t="s">
        <v>21</v>
      </c>
      <c r="C604" s="4" t="s">
        <v>43</v>
      </c>
      <c r="D604" s="100">
        <v>415617</v>
      </c>
      <c r="E604" s="45">
        <v>415617</v>
      </c>
      <c r="F604" s="45"/>
      <c r="G604" s="45"/>
      <c r="H604" s="45"/>
      <c r="I604" s="45"/>
      <c r="J604" s="45"/>
      <c r="K604" s="45"/>
      <c r="L604" s="45">
        <f t="shared" ref="L604:L605" si="231">E604+F604+G604+H604+I604+K604+J604</f>
        <v>415617</v>
      </c>
      <c r="M604" s="95">
        <v>223912</v>
      </c>
      <c r="N604" s="45">
        <f t="shared" ref="N604:N605" si="232">L604-M604</f>
        <v>191705</v>
      </c>
    </row>
    <row r="605" spans="1:14" x14ac:dyDescent="0.25">
      <c r="A605" s="356"/>
      <c r="B605" s="358"/>
      <c r="C605" s="4" t="s">
        <v>45</v>
      </c>
      <c r="D605" s="100">
        <v>77696</v>
      </c>
      <c r="E605" s="45">
        <v>77696</v>
      </c>
      <c r="F605" s="45"/>
      <c r="G605" s="45"/>
      <c r="H605" s="45"/>
      <c r="I605" s="45"/>
      <c r="J605" s="45"/>
      <c r="K605" s="45"/>
      <c r="L605" s="45">
        <f t="shared" si="231"/>
        <v>77696</v>
      </c>
      <c r="M605" s="95">
        <v>41697</v>
      </c>
      <c r="N605" s="45">
        <f t="shared" si="232"/>
        <v>35999</v>
      </c>
    </row>
    <row r="606" spans="1:14" x14ac:dyDescent="0.25">
      <c r="A606" s="472" t="s">
        <v>160</v>
      </c>
      <c r="B606" s="473"/>
      <c r="C606" s="474"/>
      <c r="D606" s="224">
        <f>SUM(D576+D577+D582+D590+D591+D603+D604+D605)</f>
        <v>8197651</v>
      </c>
      <c r="E606" s="224">
        <v>8486315</v>
      </c>
      <c r="F606" s="225">
        <f>SUM(F576,F577,F582,F590,F591,F603,F604,F605)</f>
        <v>0</v>
      </c>
      <c r="G606" s="225">
        <f t="shared" ref="G606:N606" si="233">SUM(G576,G577,G582,G590,G591,G603,G604,G605)</f>
        <v>82325</v>
      </c>
      <c r="H606" s="225">
        <f t="shared" si="233"/>
        <v>0</v>
      </c>
      <c r="I606" s="225">
        <f t="shared" si="233"/>
        <v>1217</v>
      </c>
      <c r="J606" s="225">
        <f t="shared" si="233"/>
        <v>0</v>
      </c>
      <c r="K606" s="225">
        <f t="shared" si="233"/>
        <v>0</v>
      </c>
      <c r="L606" s="225">
        <f t="shared" si="233"/>
        <v>8569857</v>
      </c>
      <c r="M606" s="226">
        <f>SUM(M576,M577,M582,M590,M591,M603,M604,M605)</f>
        <v>6048909</v>
      </c>
      <c r="N606" s="225">
        <f t="shared" si="233"/>
        <v>2520948</v>
      </c>
    </row>
    <row r="607" spans="1:14" x14ac:dyDescent="0.25">
      <c r="A607" s="363" t="s">
        <v>81</v>
      </c>
      <c r="B607" s="6" t="s">
        <v>9</v>
      </c>
      <c r="C607" s="4" t="s">
        <v>70</v>
      </c>
      <c r="D607" s="100">
        <v>0</v>
      </c>
      <c r="E607" s="45">
        <v>0</v>
      </c>
      <c r="F607" s="45"/>
      <c r="G607" s="45"/>
      <c r="H607" s="45"/>
      <c r="I607" s="45"/>
      <c r="J607" s="45"/>
      <c r="K607" s="45"/>
      <c r="L607" s="45">
        <f>E607+F607+G607+H607+I607+K607+J607</f>
        <v>0</v>
      </c>
      <c r="M607" s="95">
        <v>0</v>
      </c>
      <c r="N607" s="45">
        <f t="shared" ref="N607:N611" si="234">L607-M607</f>
        <v>0</v>
      </c>
    </row>
    <row r="608" spans="1:14" x14ac:dyDescent="0.25">
      <c r="A608" s="363"/>
      <c r="B608" s="359" t="s">
        <v>42</v>
      </c>
      <c r="C608" s="18" t="s">
        <v>43</v>
      </c>
      <c r="D608" s="108">
        <f>D607</f>
        <v>0</v>
      </c>
      <c r="E608" s="108">
        <v>0</v>
      </c>
      <c r="F608" s="108">
        <f t="shared" ref="F608:N608" si="235">F607</f>
        <v>0</v>
      </c>
      <c r="G608" s="108">
        <f t="shared" si="235"/>
        <v>0</v>
      </c>
      <c r="H608" s="108">
        <f t="shared" si="235"/>
        <v>0</v>
      </c>
      <c r="I608" s="108">
        <f t="shared" si="235"/>
        <v>0</v>
      </c>
      <c r="J608" s="108">
        <f t="shared" si="235"/>
        <v>0</v>
      </c>
      <c r="K608" s="108">
        <f t="shared" si="235"/>
        <v>0</v>
      </c>
      <c r="L608" s="108">
        <f t="shared" si="235"/>
        <v>0</v>
      </c>
      <c r="M608" s="108">
        <v>0</v>
      </c>
      <c r="N608" s="108">
        <f t="shared" si="235"/>
        <v>0</v>
      </c>
    </row>
    <row r="609" spans="1:14" x14ac:dyDescent="0.25">
      <c r="A609" s="363"/>
      <c r="B609" s="359"/>
      <c r="C609" s="220" t="s">
        <v>45</v>
      </c>
      <c r="D609" s="219">
        <v>0</v>
      </c>
      <c r="E609" s="215">
        <v>0</v>
      </c>
      <c r="F609" s="215"/>
      <c r="G609" s="215"/>
      <c r="H609" s="215"/>
      <c r="I609" s="215"/>
      <c r="J609" s="215"/>
      <c r="K609" s="215"/>
      <c r="L609" s="216">
        <f t="shared" ref="L609" si="236">E609+F609+G609+H609+I609+K609</f>
        <v>0</v>
      </c>
      <c r="M609" s="217">
        <v>0</v>
      </c>
      <c r="N609" s="216">
        <f t="shared" si="234"/>
        <v>0</v>
      </c>
    </row>
    <row r="610" spans="1:14" x14ac:dyDescent="0.25">
      <c r="A610" s="363"/>
      <c r="B610" s="359"/>
      <c r="C610" s="4" t="s">
        <v>46</v>
      </c>
      <c r="D610" s="100">
        <v>0</v>
      </c>
      <c r="E610" s="45">
        <v>0</v>
      </c>
      <c r="F610" s="45"/>
      <c r="G610" s="45"/>
      <c r="H610" s="45"/>
      <c r="I610" s="45"/>
      <c r="J610" s="45"/>
      <c r="K610" s="45"/>
      <c r="L610" s="45">
        <f t="shared" ref="L610:L611" si="237">E610+F610+G610+H610+I610+K610+J610</f>
        <v>0</v>
      </c>
      <c r="M610" s="95">
        <v>0</v>
      </c>
      <c r="N610" s="45">
        <f t="shared" si="234"/>
        <v>0</v>
      </c>
    </row>
    <row r="611" spans="1:14" x14ac:dyDescent="0.25">
      <c r="A611" s="363"/>
      <c r="B611" s="359"/>
      <c r="C611" s="4" t="s">
        <v>48</v>
      </c>
      <c r="D611" s="100">
        <v>0</v>
      </c>
      <c r="E611" s="45">
        <v>0</v>
      </c>
      <c r="F611" s="45"/>
      <c r="G611" s="45"/>
      <c r="H611" s="45"/>
      <c r="I611" s="45"/>
      <c r="J611" s="45"/>
      <c r="K611" s="45"/>
      <c r="L611" s="45">
        <f t="shared" si="237"/>
        <v>0</v>
      </c>
      <c r="M611" s="95">
        <v>0</v>
      </c>
      <c r="N611" s="45">
        <f t="shared" si="234"/>
        <v>0</v>
      </c>
    </row>
    <row r="612" spans="1:14" x14ac:dyDescent="0.25">
      <c r="A612" s="363"/>
      <c r="B612" s="359"/>
      <c r="C612" s="18" t="s">
        <v>49</v>
      </c>
      <c r="D612" s="108">
        <f>SUM(D610:D611)</f>
        <v>0</v>
      </c>
      <c r="E612" s="108">
        <v>0</v>
      </c>
      <c r="F612" s="51">
        <f t="shared" ref="F612:N612" si="238">SUM(F610:F611)</f>
        <v>0</v>
      </c>
      <c r="G612" s="51">
        <f t="shared" si="238"/>
        <v>0</v>
      </c>
      <c r="H612" s="51">
        <f t="shared" si="238"/>
        <v>0</v>
      </c>
      <c r="I612" s="51">
        <f t="shared" si="238"/>
        <v>0</v>
      </c>
      <c r="J612" s="51">
        <f t="shared" si="238"/>
        <v>0</v>
      </c>
      <c r="K612" s="51">
        <f t="shared" si="238"/>
        <v>0</v>
      </c>
      <c r="L612" s="51">
        <f t="shared" si="238"/>
        <v>0</v>
      </c>
      <c r="M612" s="185">
        <f t="shared" si="238"/>
        <v>0</v>
      </c>
      <c r="N612" s="83">
        <f t="shared" si="238"/>
        <v>0</v>
      </c>
    </row>
    <row r="613" spans="1:14" x14ac:dyDescent="0.25">
      <c r="A613" s="363"/>
      <c r="B613" s="359" t="s">
        <v>21</v>
      </c>
      <c r="C613" s="4" t="s">
        <v>43</v>
      </c>
      <c r="D613" s="100">
        <v>4885436</v>
      </c>
      <c r="E613" s="45">
        <v>5144762</v>
      </c>
      <c r="F613" s="45"/>
      <c r="G613" s="45"/>
      <c r="H613" s="45"/>
      <c r="I613" s="45">
        <v>-198343</v>
      </c>
      <c r="J613" s="45"/>
      <c r="K613" s="45"/>
      <c r="L613" s="45">
        <f t="shared" ref="L613:L619" si="239">E613+F613+G613+H613+I613+K613+J613</f>
        <v>4946419</v>
      </c>
      <c r="M613" s="95">
        <v>3808365</v>
      </c>
      <c r="N613" s="45">
        <f t="shared" ref="N613:N619" si="240">L613-M613</f>
        <v>1138054</v>
      </c>
    </row>
    <row r="614" spans="1:14" x14ac:dyDescent="0.25">
      <c r="A614" s="363"/>
      <c r="B614" s="359"/>
      <c r="C614" s="4" t="s">
        <v>50</v>
      </c>
      <c r="D614" s="100">
        <v>200000</v>
      </c>
      <c r="E614" s="45">
        <v>200000</v>
      </c>
      <c r="F614" s="45"/>
      <c r="G614" s="45"/>
      <c r="H614" s="45"/>
      <c r="I614" s="45"/>
      <c r="J614" s="45"/>
      <c r="K614" s="45"/>
      <c r="L614" s="45">
        <f t="shared" si="239"/>
        <v>200000</v>
      </c>
      <c r="M614" s="95">
        <v>200000</v>
      </c>
      <c r="N614" s="45">
        <f t="shared" si="240"/>
        <v>0</v>
      </c>
    </row>
    <row r="615" spans="1:14" x14ac:dyDescent="0.25">
      <c r="A615" s="363"/>
      <c r="B615" s="359"/>
      <c r="C615" s="4" t="s">
        <v>51</v>
      </c>
      <c r="D615" s="100">
        <v>10000</v>
      </c>
      <c r="E615" s="45">
        <v>10000</v>
      </c>
      <c r="F615" s="45"/>
      <c r="G615" s="45"/>
      <c r="H615" s="45"/>
      <c r="I615" s="45"/>
      <c r="J615" s="45"/>
      <c r="K615" s="45"/>
      <c r="L615" s="45">
        <f t="shared" si="239"/>
        <v>10000</v>
      </c>
      <c r="M615" s="95">
        <v>10000</v>
      </c>
      <c r="N615" s="45">
        <f t="shared" si="240"/>
        <v>0</v>
      </c>
    </row>
    <row r="616" spans="1:14" x14ac:dyDescent="0.25">
      <c r="A616" s="363"/>
      <c r="B616" s="359"/>
      <c r="C616" s="4" t="s">
        <v>52</v>
      </c>
      <c r="D616" s="100">
        <v>100000</v>
      </c>
      <c r="E616" s="45">
        <v>100000</v>
      </c>
      <c r="F616" s="45"/>
      <c r="G616" s="45"/>
      <c r="H616" s="45"/>
      <c r="I616" s="45"/>
      <c r="J616" s="45"/>
      <c r="K616" s="45"/>
      <c r="L616" s="45">
        <f t="shared" si="239"/>
        <v>100000</v>
      </c>
      <c r="M616" s="95">
        <v>0</v>
      </c>
      <c r="N616" s="45">
        <f t="shared" si="240"/>
        <v>100000</v>
      </c>
    </row>
    <row r="617" spans="1:14" x14ac:dyDescent="0.25">
      <c r="A617" s="363"/>
      <c r="B617" s="359"/>
      <c r="C617" s="4" t="s">
        <v>53</v>
      </c>
      <c r="D617" s="100">
        <v>24000</v>
      </c>
      <c r="E617" s="45">
        <v>24000</v>
      </c>
      <c r="F617" s="45"/>
      <c r="G617" s="45"/>
      <c r="H617" s="45"/>
      <c r="I617" s="45"/>
      <c r="J617" s="45"/>
      <c r="K617" s="45"/>
      <c r="L617" s="45">
        <f t="shared" si="239"/>
        <v>24000</v>
      </c>
      <c r="M617" s="95">
        <v>12000</v>
      </c>
      <c r="N617" s="45">
        <f t="shared" si="240"/>
        <v>12000</v>
      </c>
    </row>
    <row r="618" spans="1:14" x14ac:dyDescent="0.25">
      <c r="A618" s="363"/>
      <c r="B618" s="359"/>
      <c r="C618" s="4" t="s">
        <v>54</v>
      </c>
      <c r="D618" s="100">
        <v>0</v>
      </c>
      <c r="E618" s="45">
        <v>42733</v>
      </c>
      <c r="F618" s="45"/>
      <c r="G618" s="45"/>
      <c r="H618" s="45"/>
      <c r="I618" s="45"/>
      <c r="J618" s="45"/>
      <c r="K618" s="45"/>
      <c r="L618" s="45">
        <f t="shared" si="239"/>
        <v>42733</v>
      </c>
      <c r="M618" s="95">
        <v>42733</v>
      </c>
      <c r="N618" s="45">
        <f t="shared" si="240"/>
        <v>0</v>
      </c>
    </row>
    <row r="619" spans="1:14" x14ac:dyDescent="0.25">
      <c r="A619" s="363"/>
      <c r="B619" s="359"/>
      <c r="C619" s="4" t="s">
        <v>55</v>
      </c>
      <c r="D619" s="100">
        <v>0</v>
      </c>
      <c r="E619" s="45">
        <v>0</v>
      </c>
      <c r="F619" s="45"/>
      <c r="G619" s="45"/>
      <c r="H619" s="45"/>
      <c r="I619" s="45"/>
      <c r="J619" s="45"/>
      <c r="K619" s="45"/>
      <c r="L619" s="45">
        <f t="shared" si="239"/>
        <v>0</v>
      </c>
      <c r="M619" s="95">
        <v>0</v>
      </c>
      <c r="N619" s="45">
        <f t="shared" si="240"/>
        <v>0</v>
      </c>
    </row>
    <row r="620" spans="1:14" x14ac:dyDescent="0.25">
      <c r="A620" s="363"/>
      <c r="B620" s="359"/>
      <c r="C620" s="18" t="s">
        <v>44</v>
      </c>
      <c r="D620" s="108">
        <f>SUM(D613:D619)</f>
        <v>5219436</v>
      </c>
      <c r="E620" s="108">
        <v>5521495</v>
      </c>
      <c r="F620" s="51">
        <f t="shared" ref="F620:N620" si="241">SUM(F613:F619)</f>
        <v>0</v>
      </c>
      <c r="G620" s="51">
        <f t="shared" si="241"/>
        <v>0</v>
      </c>
      <c r="H620" s="51">
        <f t="shared" si="241"/>
        <v>0</v>
      </c>
      <c r="I620" s="51">
        <f t="shared" si="241"/>
        <v>-198343</v>
      </c>
      <c r="J620" s="51">
        <f t="shared" si="241"/>
        <v>0</v>
      </c>
      <c r="K620" s="51">
        <f t="shared" si="241"/>
        <v>0</v>
      </c>
      <c r="L620" s="51">
        <f t="shared" si="241"/>
        <v>5323152</v>
      </c>
      <c r="M620" s="185">
        <f t="shared" si="241"/>
        <v>4073098</v>
      </c>
      <c r="N620" s="83">
        <f t="shared" si="241"/>
        <v>1250054</v>
      </c>
    </row>
    <row r="621" spans="1:14" x14ac:dyDescent="0.25">
      <c r="A621" s="363"/>
      <c r="B621" s="359"/>
      <c r="C621" s="220" t="s">
        <v>45</v>
      </c>
      <c r="D621" s="219">
        <v>985874</v>
      </c>
      <c r="E621" s="215">
        <v>1044776</v>
      </c>
      <c r="F621" s="215"/>
      <c r="G621" s="215"/>
      <c r="H621" s="215"/>
      <c r="I621" s="215">
        <v>-17355</v>
      </c>
      <c r="J621" s="215"/>
      <c r="K621" s="215"/>
      <c r="L621" s="216">
        <f t="shared" ref="L621" si="242">E621+F621+G621+H621+I621+K621</f>
        <v>1027421</v>
      </c>
      <c r="M621" s="217">
        <v>793580</v>
      </c>
      <c r="N621" s="216">
        <f t="shared" ref="N621:N631" si="243">L621-M621</f>
        <v>233841</v>
      </c>
    </row>
    <row r="622" spans="1:14" x14ac:dyDescent="0.25">
      <c r="A622" s="363"/>
      <c r="B622" s="359"/>
      <c r="C622" s="4" t="s">
        <v>46</v>
      </c>
      <c r="D622" s="100">
        <v>40000</v>
      </c>
      <c r="E622" s="45">
        <v>40000</v>
      </c>
      <c r="F622" s="45"/>
      <c r="G622" s="45"/>
      <c r="H622" s="45"/>
      <c r="I622" s="45"/>
      <c r="J622" s="45"/>
      <c r="K622" s="45"/>
      <c r="L622" s="45">
        <f t="shared" ref="L622:L631" si="244">E622+F622+G622+H622+I622+K622+J622</f>
        <v>40000</v>
      </c>
      <c r="M622" s="95">
        <v>8289</v>
      </c>
      <c r="N622" s="45">
        <f t="shared" si="243"/>
        <v>31711</v>
      </c>
    </row>
    <row r="623" spans="1:14" x14ac:dyDescent="0.25">
      <c r="A623" s="363"/>
      <c r="B623" s="359"/>
      <c r="C623" s="4" t="s">
        <v>56</v>
      </c>
      <c r="D623" s="100">
        <v>40000</v>
      </c>
      <c r="E623" s="45">
        <v>38359</v>
      </c>
      <c r="F623" s="45"/>
      <c r="G623" s="45"/>
      <c r="H623" s="45"/>
      <c r="I623" s="45"/>
      <c r="J623" s="45"/>
      <c r="K623" s="45"/>
      <c r="L623" s="45">
        <f t="shared" si="244"/>
        <v>38359</v>
      </c>
      <c r="M623" s="95">
        <v>7874</v>
      </c>
      <c r="N623" s="45">
        <f t="shared" si="243"/>
        <v>30485</v>
      </c>
    </row>
    <row r="624" spans="1:14" x14ac:dyDescent="0.25">
      <c r="A624" s="363"/>
      <c r="B624" s="359"/>
      <c r="C624" s="92" t="s">
        <v>58</v>
      </c>
      <c r="D624" s="106">
        <v>0</v>
      </c>
      <c r="E624" s="45">
        <v>1641</v>
      </c>
      <c r="F624" s="45"/>
      <c r="G624" s="45"/>
      <c r="H624" s="45"/>
      <c r="I624" s="45"/>
      <c r="J624" s="45"/>
      <c r="K624" s="45"/>
      <c r="L624" s="45">
        <f t="shared" si="244"/>
        <v>1641</v>
      </c>
      <c r="M624" s="95">
        <v>1641</v>
      </c>
      <c r="N624" s="95">
        <f t="shared" si="243"/>
        <v>0</v>
      </c>
    </row>
    <row r="625" spans="1:14" x14ac:dyDescent="0.25">
      <c r="A625" s="363"/>
      <c r="B625" s="359"/>
      <c r="C625" s="4" t="s">
        <v>65</v>
      </c>
      <c r="D625" s="100">
        <v>0</v>
      </c>
      <c r="E625" s="45">
        <v>0</v>
      </c>
      <c r="F625" s="45"/>
      <c r="G625" s="45"/>
      <c r="H625" s="45"/>
      <c r="I625" s="45"/>
      <c r="J625" s="45"/>
      <c r="K625" s="45"/>
      <c r="L625" s="45">
        <f t="shared" si="244"/>
        <v>0</v>
      </c>
      <c r="M625" s="95">
        <v>0</v>
      </c>
      <c r="N625" s="45">
        <f t="shared" si="243"/>
        <v>0</v>
      </c>
    </row>
    <row r="626" spans="1:14" x14ac:dyDescent="0.25">
      <c r="A626" s="363"/>
      <c r="B626" s="359"/>
      <c r="C626" s="4" t="s">
        <v>60</v>
      </c>
      <c r="D626" s="100">
        <v>5000</v>
      </c>
      <c r="E626" s="45">
        <v>21000</v>
      </c>
      <c r="F626" s="64"/>
      <c r="G626" s="45"/>
      <c r="H626" s="45"/>
      <c r="I626" s="45"/>
      <c r="J626" s="45"/>
      <c r="K626" s="45"/>
      <c r="L626" s="45">
        <f t="shared" si="244"/>
        <v>21000</v>
      </c>
      <c r="M626" s="95">
        <v>3937</v>
      </c>
      <c r="N626" s="45">
        <f t="shared" si="243"/>
        <v>17063</v>
      </c>
    </row>
    <row r="627" spans="1:14" x14ac:dyDescent="0.25">
      <c r="A627" s="363"/>
      <c r="B627" s="359"/>
      <c r="C627" s="4" t="s">
        <v>47</v>
      </c>
      <c r="D627" s="100">
        <v>16800</v>
      </c>
      <c r="E627" s="45">
        <v>16800</v>
      </c>
      <c r="F627" s="45"/>
      <c r="G627" s="45"/>
      <c r="H627" s="45"/>
      <c r="I627" s="45"/>
      <c r="J627" s="45"/>
      <c r="K627" s="45"/>
      <c r="L627" s="45">
        <f t="shared" si="244"/>
        <v>16800</v>
      </c>
      <c r="M627" s="95">
        <v>12600</v>
      </c>
      <c r="N627" s="45">
        <f t="shared" si="243"/>
        <v>4200</v>
      </c>
    </row>
    <row r="628" spans="1:14" x14ac:dyDescent="0.25">
      <c r="A628" s="363"/>
      <c r="B628" s="359"/>
      <c r="C628" s="4" t="s">
        <v>61</v>
      </c>
      <c r="D628" s="100">
        <v>0</v>
      </c>
      <c r="E628" s="45">
        <v>206</v>
      </c>
      <c r="F628" s="45"/>
      <c r="G628" s="45"/>
      <c r="H628" s="45"/>
      <c r="I628" s="45"/>
      <c r="J628" s="45"/>
      <c r="K628" s="45"/>
      <c r="L628" s="45">
        <f t="shared" si="244"/>
        <v>206</v>
      </c>
      <c r="M628" s="95">
        <v>206</v>
      </c>
      <c r="N628" s="45">
        <f t="shared" si="243"/>
        <v>0</v>
      </c>
    </row>
    <row r="629" spans="1:14" x14ac:dyDescent="0.25">
      <c r="A629" s="363"/>
      <c r="B629" s="359"/>
      <c r="C629" s="4" t="s">
        <v>62</v>
      </c>
      <c r="D629" s="100">
        <v>10000</v>
      </c>
      <c r="E629" s="45">
        <v>10000</v>
      </c>
      <c r="F629" s="45"/>
      <c r="G629" s="45"/>
      <c r="H629" s="45"/>
      <c r="I629" s="45"/>
      <c r="J629" s="45"/>
      <c r="K629" s="45"/>
      <c r="L629" s="45">
        <f t="shared" si="244"/>
        <v>10000</v>
      </c>
      <c r="M629" s="95">
        <v>0</v>
      </c>
      <c r="N629" s="45">
        <f t="shared" si="243"/>
        <v>10000</v>
      </c>
    </row>
    <row r="630" spans="1:14" x14ac:dyDescent="0.25">
      <c r="A630" s="363"/>
      <c r="B630" s="359"/>
      <c r="C630" s="4" t="s">
        <v>48</v>
      </c>
      <c r="D630" s="100">
        <v>18550</v>
      </c>
      <c r="E630" s="45">
        <v>18550</v>
      </c>
      <c r="F630" s="45"/>
      <c r="G630" s="45"/>
      <c r="H630" s="45"/>
      <c r="I630" s="45"/>
      <c r="J630" s="45"/>
      <c r="K630" s="45"/>
      <c r="L630" s="45">
        <f t="shared" si="244"/>
        <v>18550</v>
      </c>
      <c r="M630" s="95">
        <v>5470</v>
      </c>
      <c r="N630" s="45">
        <f t="shared" si="243"/>
        <v>13080</v>
      </c>
    </row>
    <row r="631" spans="1:14" x14ac:dyDescent="0.25">
      <c r="A631" s="363"/>
      <c r="B631" s="359"/>
      <c r="C631" s="4" t="s">
        <v>63</v>
      </c>
      <c r="D631" s="100">
        <v>493692</v>
      </c>
      <c r="E631" s="45">
        <v>477486</v>
      </c>
      <c r="F631" s="64"/>
      <c r="G631" s="45"/>
      <c r="H631" s="45"/>
      <c r="I631" s="45"/>
      <c r="J631" s="45"/>
      <c r="K631" s="45"/>
      <c r="L631" s="45">
        <f t="shared" si="244"/>
        <v>477486</v>
      </c>
      <c r="M631" s="95">
        <v>0</v>
      </c>
      <c r="N631" s="45">
        <f t="shared" si="243"/>
        <v>477486</v>
      </c>
    </row>
    <row r="632" spans="1:14" x14ac:dyDescent="0.25">
      <c r="A632" s="363"/>
      <c r="B632" s="359"/>
      <c r="C632" s="18" t="s">
        <v>49</v>
      </c>
      <c r="D632" s="108">
        <f>SUM(D622:D631)</f>
        <v>624042</v>
      </c>
      <c r="E632" s="108">
        <v>624042</v>
      </c>
      <c r="F632" s="51">
        <f t="shared" ref="F632:N632" si="245">SUM(F622:F631)</f>
        <v>0</v>
      </c>
      <c r="G632" s="51">
        <f t="shared" si="245"/>
        <v>0</v>
      </c>
      <c r="H632" s="51">
        <f t="shared" si="245"/>
        <v>0</v>
      </c>
      <c r="I632" s="51">
        <f t="shared" si="245"/>
        <v>0</v>
      </c>
      <c r="J632" s="51">
        <f t="shared" si="245"/>
        <v>0</v>
      </c>
      <c r="K632" s="51">
        <f t="shared" si="245"/>
        <v>0</v>
      </c>
      <c r="L632" s="51">
        <f t="shared" si="245"/>
        <v>624042</v>
      </c>
      <c r="M632" s="185">
        <f t="shared" si="245"/>
        <v>40017</v>
      </c>
      <c r="N632" s="83">
        <f t="shared" si="245"/>
        <v>584025</v>
      </c>
    </row>
    <row r="633" spans="1:14" x14ac:dyDescent="0.25">
      <c r="A633" s="363"/>
      <c r="B633" s="359" t="s">
        <v>24</v>
      </c>
      <c r="C633" s="4" t="s">
        <v>65</v>
      </c>
      <c r="D633" s="100">
        <v>72000</v>
      </c>
      <c r="E633" s="45">
        <v>66000</v>
      </c>
      <c r="F633" s="45"/>
      <c r="G633" s="45"/>
      <c r="H633" s="45"/>
      <c r="I633" s="45"/>
      <c r="J633" s="45"/>
      <c r="K633" s="45"/>
      <c r="L633" s="45">
        <f t="shared" ref="L633:L636" si="246">E633+F633+G633+H633+I633+K633+J633</f>
        <v>66000</v>
      </c>
      <c r="M633" s="95">
        <v>54000</v>
      </c>
      <c r="N633" s="45">
        <f t="shared" ref="N633:N636" si="247">L633-M633</f>
        <v>12000</v>
      </c>
    </row>
    <row r="634" spans="1:14" x14ac:dyDescent="0.25">
      <c r="A634" s="363"/>
      <c r="B634" s="359"/>
      <c r="C634" s="4" t="s">
        <v>60</v>
      </c>
      <c r="D634" s="100">
        <v>6000</v>
      </c>
      <c r="E634" s="45">
        <v>12000</v>
      </c>
      <c r="F634" s="45"/>
      <c r="G634" s="45"/>
      <c r="H634" s="45"/>
      <c r="I634" s="45"/>
      <c r="J634" s="45"/>
      <c r="K634" s="45"/>
      <c r="L634" s="45">
        <f t="shared" si="246"/>
        <v>12000</v>
      </c>
      <c r="M634" s="95">
        <v>12000</v>
      </c>
      <c r="N634" s="64">
        <f t="shared" si="247"/>
        <v>0</v>
      </c>
    </row>
    <row r="635" spans="1:14" x14ac:dyDescent="0.25">
      <c r="A635" s="363"/>
      <c r="B635" s="359"/>
      <c r="C635" s="4" t="s">
        <v>61</v>
      </c>
      <c r="D635" s="100">
        <v>0</v>
      </c>
      <c r="E635" s="45">
        <v>0</v>
      </c>
      <c r="F635" s="45"/>
      <c r="G635" s="45"/>
      <c r="H635" s="45"/>
      <c r="I635" s="45"/>
      <c r="J635" s="45"/>
      <c r="K635" s="45"/>
      <c r="L635" s="45">
        <f t="shared" si="246"/>
        <v>0</v>
      </c>
      <c r="M635" s="95">
        <v>0</v>
      </c>
      <c r="N635" s="45">
        <f t="shared" si="247"/>
        <v>0</v>
      </c>
    </row>
    <row r="636" spans="1:14" x14ac:dyDescent="0.25">
      <c r="A636" s="363"/>
      <c r="B636" s="359"/>
      <c r="C636" s="4" t="s">
        <v>48</v>
      </c>
      <c r="D636" s="100">
        <v>21060</v>
      </c>
      <c r="E636" s="45">
        <v>21060</v>
      </c>
      <c r="F636" s="45"/>
      <c r="G636" s="45"/>
      <c r="H636" s="45"/>
      <c r="I636" s="45"/>
      <c r="J636" s="45"/>
      <c r="K636" s="45"/>
      <c r="L636" s="45">
        <f t="shared" si="246"/>
        <v>21060</v>
      </c>
      <c r="M636" s="95">
        <v>17820</v>
      </c>
      <c r="N636" s="45">
        <f t="shared" si="247"/>
        <v>3240</v>
      </c>
    </row>
    <row r="637" spans="1:14" x14ac:dyDescent="0.25">
      <c r="A637" s="363"/>
      <c r="B637" s="359"/>
      <c r="C637" s="18" t="s">
        <v>49</v>
      </c>
      <c r="D637" s="108">
        <f>SUM(D633:D636)</f>
        <v>99060</v>
      </c>
      <c r="E637" s="108">
        <v>99060</v>
      </c>
      <c r="F637" s="51">
        <f t="shared" ref="F637:N637" si="248">SUM(F633:F636)</f>
        <v>0</v>
      </c>
      <c r="G637" s="51">
        <f t="shared" si="248"/>
        <v>0</v>
      </c>
      <c r="H637" s="51">
        <f t="shared" si="248"/>
        <v>0</v>
      </c>
      <c r="I637" s="51">
        <f t="shared" si="248"/>
        <v>0</v>
      </c>
      <c r="J637" s="51">
        <f t="shared" si="248"/>
        <v>0</v>
      </c>
      <c r="K637" s="51">
        <f t="shared" si="248"/>
        <v>0</v>
      </c>
      <c r="L637" s="51">
        <f t="shared" si="248"/>
        <v>99060</v>
      </c>
      <c r="M637" s="185">
        <f t="shared" si="248"/>
        <v>83820</v>
      </c>
      <c r="N637" s="83">
        <f t="shared" si="248"/>
        <v>15240</v>
      </c>
    </row>
    <row r="638" spans="1:14" x14ac:dyDescent="0.25">
      <c r="A638" s="363" t="s">
        <v>105</v>
      </c>
      <c r="B638" s="359" t="s">
        <v>21</v>
      </c>
      <c r="C638" s="4" t="s">
        <v>43</v>
      </c>
      <c r="D638" s="100">
        <v>498865</v>
      </c>
      <c r="E638" s="45">
        <v>498865</v>
      </c>
      <c r="F638" s="45"/>
      <c r="G638" s="45"/>
      <c r="H638" s="45"/>
      <c r="I638" s="45"/>
      <c r="J638" s="45"/>
      <c r="K638" s="45"/>
      <c r="L638" s="45">
        <f t="shared" ref="L638:L639" si="249">E638+F638+G638+H638+I638+K638+J638</f>
        <v>498865</v>
      </c>
      <c r="M638" s="95">
        <v>157862</v>
      </c>
      <c r="N638" s="45">
        <f t="shared" ref="N638:N639" si="250">L638-M638</f>
        <v>341003</v>
      </c>
    </row>
    <row r="639" spans="1:14" x14ac:dyDescent="0.25">
      <c r="A639" s="363"/>
      <c r="B639" s="359"/>
      <c r="C639" s="4" t="s">
        <v>45</v>
      </c>
      <c r="D639" s="100">
        <v>92817</v>
      </c>
      <c r="E639" s="45">
        <v>92817</v>
      </c>
      <c r="F639" s="45"/>
      <c r="G639" s="45"/>
      <c r="H639" s="45"/>
      <c r="I639" s="45"/>
      <c r="J639" s="45"/>
      <c r="K639" s="45"/>
      <c r="L639" s="45">
        <f t="shared" si="249"/>
        <v>92817</v>
      </c>
      <c r="M639" s="95">
        <v>29794</v>
      </c>
      <c r="N639" s="45">
        <f t="shared" si="250"/>
        <v>63023</v>
      </c>
    </row>
    <row r="640" spans="1:14" x14ac:dyDescent="0.25">
      <c r="A640" s="472" t="s">
        <v>161</v>
      </c>
      <c r="B640" s="473"/>
      <c r="C640" s="474"/>
      <c r="D640" s="224">
        <f>SUM(D607+D608+D609+D612+D620+D621+D632+D637+D638+D639)</f>
        <v>7520094</v>
      </c>
      <c r="E640" s="224">
        <v>7881055</v>
      </c>
      <c r="F640" s="225">
        <f t="shared" ref="F640:N640" si="251">SUM(F607,F608,F609,F612,F620,F621,F632,F637,F638,F639)</f>
        <v>0</v>
      </c>
      <c r="G640" s="225">
        <f t="shared" si="251"/>
        <v>0</v>
      </c>
      <c r="H640" s="225">
        <f t="shared" si="251"/>
        <v>0</v>
      </c>
      <c r="I640" s="225">
        <f t="shared" si="251"/>
        <v>-215698</v>
      </c>
      <c r="J640" s="225">
        <f t="shared" si="251"/>
        <v>0</v>
      </c>
      <c r="K640" s="225">
        <f t="shared" si="251"/>
        <v>0</v>
      </c>
      <c r="L640" s="225">
        <f>SUM(L607,L608,L609,L612,L620,L621,L632,L637,L638,L639)</f>
        <v>7665357</v>
      </c>
      <c r="M640" s="226">
        <f>SUM(M607,M608,M609,M612,M620,M621,M632,M637,M638,M639)</f>
        <v>5178171</v>
      </c>
      <c r="N640" s="225">
        <f t="shared" si="251"/>
        <v>2487186</v>
      </c>
    </row>
    <row r="641" spans="1:14" x14ac:dyDescent="0.25">
      <c r="A641" s="363" t="s">
        <v>106</v>
      </c>
      <c r="B641" s="357" t="s">
        <v>42</v>
      </c>
      <c r="C641" s="92" t="s">
        <v>52</v>
      </c>
      <c r="D641" s="106">
        <v>0</v>
      </c>
      <c r="E641" s="45">
        <v>47520</v>
      </c>
      <c r="F641" s="45"/>
      <c r="G641" s="45"/>
      <c r="H641" s="45"/>
      <c r="I641" s="45">
        <v>51683</v>
      </c>
      <c r="J641" s="45"/>
      <c r="K641" s="45"/>
      <c r="L641" s="45">
        <f t="shared" ref="L641:L643" si="252">E641+F641+G641+H641+I641+K641+J641</f>
        <v>99203</v>
      </c>
      <c r="M641" s="95">
        <v>47520</v>
      </c>
      <c r="N641" s="64">
        <f t="shared" ref="N641:N643" si="253">L641-M641</f>
        <v>51683</v>
      </c>
    </row>
    <row r="642" spans="1:14" x14ac:dyDescent="0.25">
      <c r="A642" s="363"/>
      <c r="B642" s="364"/>
      <c r="C642" s="4" t="s">
        <v>43</v>
      </c>
      <c r="D642" s="100">
        <v>978360</v>
      </c>
      <c r="E642" s="45">
        <v>948660</v>
      </c>
      <c r="F642" s="45"/>
      <c r="G642" s="45"/>
      <c r="H642" s="45"/>
      <c r="I642" s="45"/>
      <c r="J642" s="45"/>
      <c r="K642" s="45"/>
      <c r="L642" s="45">
        <f t="shared" si="252"/>
        <v>948660</v>
      </c>
      <c r="M642" s="95">
        <v>782867</v>
      </c>
      <c r="N642" s="45">
        <f t="shared" si="253"/>
        <v>165793</v>
      </c>
    </row>
    <row r="643" spans="1:14" x14ac:dyDescent="0.25">
      <c r="A643" s="363"/>
      <c r="B643" s="364"/>
      <c r="C643" s="4" t="s">
        <v>54</v>
      </c>
      <c r="D643" s="100">
        <v>0</v>
      </c>
      <c r="E643" s="45">
        <v>1875</v>
      </c>
      <c r="F643" s="45"/>
      <c r="G643" s="45"/>
      <c r="H643" s="45"/>
      <c r="I643" s="45"/>
      <c r="J643" s="45"/>
      <c r="K643" s="45"/>
      <c r="L643" s="45">
        <f t="shared" si="252"/>
        <v>1875</v>
      </c>
      <c r="M643" s="95">
        <v>1875</v>
      </c>
      <c r="N643" s="45">
        <f t="shared" si="253"/>
        <v>0</v>
      </c>
    </row>
    <row r="644" spans="1:14" x14ac:dyDescent="0.25">
      <c r="A644" s="363"/>
      <c r="B644" s="364"/>
      <c r="C644" s="18" t="s">
        <v>44</v>
      </c>
      <c r="D644" s="108">
        <f>SUM(D641:D643)</f>
        <v>978360</v>
      </c>
      <c r="E644" s="108">
        <v>998055</v>
      </c>
      <c r="F644" s="51">
        <f t="shared" ref="F644:N644" si="254">SUM(F641:F643)</f>
        <v>0</v>
      </c>
      <c r="G644" s="51">
        <f t="shared" si="254"/>
        <v>0</v>
      </c>
      <c r="H644" s="51">
        <f t="shared" si="254"/>
        <v>0</v>
      </c>
      <c r="I644" s="51">
        <f>SUM(I641:I643)</f>
        <v>51683</v>
      </c>
      <c r="J644" s="51">
        <f>SUM(J641:J643)</f>
        <v>0</v>
      </c>
      <c r="K644" s="51">
        <f>SUM(K641:K643)</f>
        <v>0</v>
      </c>
      <c r="L644" s="51">
        <f>SUM(L641:L643)</f>
        <v>1049738</v>
      </c>
      <c r="M644" s="185">
        <f t="shared" si="254"/>
        <v>832262</v>
      </c>
      <c r="N644" s="83">
        <f t="shared" si="254"/>
        <v>217476</v>
      </c>
    </row>
    <row r="645" spans="1:14" x14ac:dyDescent="0.25">
      <c r="A645" s="363"/>
      <c r="B645" s="364"/>
      <c r="C645" s="220" t="s">
        <v>45</v>
      </c>
      <c r="D645" s="219">
        <v>91314</v>
      </c>
      <c r="E645" s="215">
        <v>91314</v>
      </c>
      <c r="F645" s="215"/>
      <c r="G645" s="215"/>
      <c r="H645" s="215"/>
      <c r="I645" s="215"/>
      <c r="J645" s="215"/>
      <c r="K645" s="215"/>
      <c r="L645" s="216">
        <f>E645+F645+G645+H645+I645+K645</f>
        <v>91314</v>
      </c>
      <c r="M645" s="217">
        <v>67033</v>
      </c>
      <c r="N645" s="216">
        <f t="shared" ref="N645:N649" si="255">L645-M645</f>
        <v>24281</v>
      </c>
    </row>
    <row r="646" spans="1:14" x14ac:dyDescent="0.25">
      <c r="A646" s="363"/>
      <c r="B646" s="364"/>
      <c r="C646" s="4" t="s">
        <v>46</v>
      </c>
      <c r="D646" s="100">
        <v>0</v>
      </c>
      <c r="E646" s="45">
        <v>3181</v>
      </c>
      <c r="F646" s="45"/>
      <c r="G646" s="45"/>
      <c r="H646" s="45"/>
      <c r="I646" s="45"/>
      <c r="J646" s="45"/>
      <c r="K646" s="45"/>
      <c r="L646" s="45">
        <f t="shared" ref="L646:L649" si="256">E646+F646+G646+H646+I646+K646+J646</f>
        <v>3181</v>
      </c>
      <c r="M646" s="95">
        <v>3181</v>
      </c>
      <c r="N646" s="95">
        <f t="shared" si="255"/>
        <v>0</v>
      </c>
    </row>
    <row r="647" spans="1:14" x14ac:dyDescent="0.25">
      <c r="A647" s="363"/>
      <c r="B647" s="364"/>
      <c r="C647" s="4" t="s">
        <v>56</v>
      </c>
      <c r="D647" s="100">
        <v>0</v>
      </c>
      <c r="E647" s="45">
        <v>428</v>
      </c>
      <c r="F647" s="45"/>
      <c r="G647" s="45"/>
      <c r="H647" s="45"/>
      <c r="I647" s="45"/>
      <c r="J647" s="45"/>
      <c r="K647" s="45"/>
      <c r="L647" s="45">
        <f t="shared" si="256"/>
        <v>428</v>
      </c>
      <c r="M647" s="95">
        <v>428</v>
      </c>
      <c r="N647" s="94">
        <f t="shared" si="255"/>
        <v>0</v>
      </c>
    </row>
    <row r="648" spans="1:14" x14ac:dyDescent="0.25">
      <c r="A648" s="363"/>
      <c r="B648" s="364"/>
      <c r="C648" s="4" t="s">
        <v>47</v>
      </c>
      <c r="D648" s="100">
        <v>0</v>
      </c>
      <c r="E648" s="45">
        <v>5700</v>
      </c>
      <c r="F648" s="64"/>
      <c r="G648" s="45"/>
      <c r="H648" s="45"/>
      <c r="I648" s="45"/>
      <c r="J648" s="45"/>
      <c r="K648" s="45"/>
      <c r="L648" s="45">
        <f t="shared" si="256"/>
        <v>5700</v>
      </c>
      <c r="M648" s="95">
        <v>5700</v>
      </c>
      <c r="N648" s="95">
        <f t="shared" si="255"/>
        <v>0</v>
      </c>
    </row>
    <row r="649" spans="1:14" x14ac:dyDescent="0.25">
      <c r="A649" s="363"/>
      <c r="B649" s="364"/>
      <c r="C649" s="92" t="s">
        <v>48</v>
      </c>
      <c r="D649" s="106">
        <v>0</v>
      </c>
      <c r="E649" s="45">
        <v>973</v>
      </c>
      <c r="F649" s="45"/>
      <c r="G649" s="45"/>
      <c r="H649" s="45"/>
      <c r="I649" s="45"/>
      <c r="J649" s="45"/>
      <c r="K649" s="45"/>
      <c r="L649" s="45">
        <f t="shared" si="256"/>
        <v>973</v>
      </c>
      <c r="M649" s="95">
        <v>973</v>
      </c>
      <c r="N649" s="94">
        <f t="shared" si="255"/>
        <v>0</v>
      </c>
    </row>
    <row r="650" spans="1:14" x14ac:dyDescent="0.25">
      <c r="A650" s="363"/>
      <c r="B650" s="358"/>
      <c r="C650" s="18" t="s">
        <v>49</v>
      </c>
      <c r="D650" s="108">
        <f>SUM(D646:D649)</f>
        <v>0</v>
      </c>
      <c r="E650" s="108">
        <v>10282</v>
      </c>
      <c r="F650" s="51">
        <f t="shared" ref="F650:K650" si="257">SUM(F646:F649)</f>
        <v>0</v>
      </c>
      <c r="G650" s="51">
        <f t="shared" si="257"/>
        <v>0</v>
      </c>
      <c r="H650" s="51">
        <f t="shared" si="257"/>
        <v>0</v>
      </c>
      <c r="I650" s="51">
        <f t="shared" si="257"/>
        <v>0</v>
      </c>
      <c r="J650" s="51">
        <f t="shared" si="257"/>
        <v>0</v>
      </c>
      <c r="K650" s="51">
        <f t="shared" si="257"/>
        <v>0</v>
      </c>
      <c r="L650" s="51">
        <f>SUM(L646:L649)</f>
        <v>10282</v>
      </c>
      <c r="M650" s="185">
        <f t="shared" ref="M650:N650" si="258">SUM(M646:M649)</f>
        <v>10282</v>
      </c>
      <c r="N650" s="96">
        <f t="shared" si="258"/>
        <v>0</v>
      </c>
    </row>
    <row r="651" spans="1:14" x14ac:dyDescent="0.25">
      <c r="A651" s="363"/>
      <c r="B651" s="359" t="s">
        <v>21</v>
      </c>
      <c r="C651" s="4" t="s">
        <v>43</v>
      </c>
      <c r="D651" s="100">
        <v>2466477</v>
      </c>
      <c r="E651" s="45">
        <v>2593134</v>
      </c>
      <c r="F651" s="64">
        <v>-5940</v>
      </c>
      <c r="G651" s="45"/>
      <c r="H651" s="45"/>
      <c r="I651" s="45"/>
      <c r="J651" s="45"/>
      <c r="K651" s="45"/>
      <c r="L651" s="45">
        <f t="shared" ref="L651:L656" si="259">E651+F651+G651+H651+I651+K651+J651</f>
        <v>2587194</v>
      </c>
      <c r="M651" s="95">
        <v>2028911</v>
      </c>
      <c r="N651" s="45">
        <f t="shared" ref="N651:N656" si="260">L651-M651</f>
        <v>558283</v>
      </c>
    </row>
    <row r="652" spans="1:14" x14ac:dyDescent="0.25">
      <c r="A652" s="363"/>
      <c r="B652" s="359"/>
      <c r="C652" s="4" t="s">
        <v>50</v>
      </c>
      <c r="D652" s="100">
        <v>100000</v>
      </c>
      <c r="E652" s="45">
        <v>100000</v>
      </c>
      <c r="F652" s="45"/>
      <c r="G652" s="45"/>
      <c r="H652" s="45"/>
      <c r="I652" s="45"/>
      <c r="J652" s="45"/>
      <c r="K652" s="45"/>
      <c r="L652" s="45">
        <f t="shared" si="259"/>
        <v>100000</v>
      </c>
      <c r="M652" s="95">
        <v>100000</v>
      </c>
      <c r="N652" s="45">
        <f t="shared" si="260"/>
        <v>0</v>
      </c>
    </row>
    <row r="653" spans="1:14" x14ac:dyDescent="0.25">
      <c r="A653" s="363"/>
      <c r="B653" s="359"/>
      <c r="C653" s="4" t="s">
        <v>51</v>
      </c>
      <c r="D653" s="100">
        <v>5000</v>
      </c>
      <c r="E653" s="45">
        <v>5000</v>
      </c>
      <c r="F653" s="45"/>
      <c r="G653" s="45"/>
      <c r="H653" s="45"/>
      <c r="I653" s="45"/>
      <c r="J653" s="45"/>
      <c r="K653" s="45"/>
      <c r="L653" s="45">
        <f t="shared" si="259"/>
        <v>5000</v>
      </c>
      <c r="M653" s="95">
        <v>5000</v>
      </c>
      <c r="N653" s="45">
        <f t="shared" si="260"/>
        <v>0</v>
      </c>
    </row>
    <row r="654" spans="1:14" x14ac:dyDescent="0.25">
      <c r="A654" s="363"/>
      <c r="B654" s="359"/>
      <c r="C654" s="92" t="s">
        <v>52</v>
      </c>
      <c r="D654" s="100">
        <v>0</v>
      </c>
      <c r="E654" s="45">
        <v>0</v>
      </c>
      <c r="F654" s="64">
        <v>5940</v>
      </c>
      <c r="G654" s="45"/>
      <c r="H654" s="45"/>
      <c r="I654" s="45"/>
      <c r="J654" s="45"/>
      <c r="K654" s="45"/>
      <c r="L654" s="45">
        <f t="shared" si="259"/>
        <v>5940</v>
      </c>
      <c r="M654" s="95">
        <v>0</v>
      </c>
      <c r="N654" s="45">
        <f t="shared" si="260"/>
        <v>5940</v>
      </c>
    </row>
    <row r="655" spans="1:14" x14ac:dyDescent="0.25">
      <c r="A655" s="363"/>
      <c r="B655" s="359"/>
      <c r="C655" s="4" t="s">
        <v>53</v>
      </c>
      <c r="D655" s="100">
        <v>12000</v>
      </c>
      <c r="E655" s="45">
        <v>12000</v>
      </c>
      <c r="F655" s="45"/>
      <c r="G655" s="45"/>
      <c r="H655" s="45"/>
      <c r="I655" s="45"/>
      <c r="J655" s="45"/>
      <c r="K655" s="45"/>
      <c r="L655" s="45">
        <f t="shared" si="259"/>
        <v>12000</v>
      </c>
      <c r="M655" s="95">
        <v>6000</v>
      </c>
      <c r="N655" s="45">
        <f t="shared" si="260"/>
        <v>6000</v>
      </c>
    </row>
    <row r="656" spans="1:14" x14ac:dyDescent="0.25">
      <c r="A656" s="363"/>
      <c r="B656" s="359"/>
      <c r="C656" s="4" t="s">
        <v>54</v>
      </c>
      <c r="D656" s="100">
        <v>0</v>
      </c>
      <c r="E656" s="45">
        <v>113148</v>
      </c>
      <c r="F656" s="64"/>
      <c r="G656" s="45"/>
      <c r="H656" s="64"/>
      <c r="I656" s="45"/>
      <c r="J656" s="45"/>
      <c r="K656" s="45"/>
      <c r="L656" s="45">
        <f t="shared" si="259"/>
        <v>113148</v>
      </c>
      <c r="M656" s="95">
        <v>13148</v>
      </c>
      <c r="N656" s="45">
        <f t="shared" si="260"/>
        <v>100000</v>
      </c>
    </row>
    <row r="657" spans="1:14" x14ac:dyDescent="0.25">
      <c r="A657" s="363"/>
      <c r="B657" s="359"/>
      <c r="C657" s="18" t="s">
        <v>44</v>
      </c>
      <c r="D657" s="108">
        <f>SUM(D651:D656)</f>
        <v>2583477</v>
      </c>
      <c r="E657" s="108">
        <v>2823282</v>
      </c>
      <c r="F657" s="51">
        <f t="shared" ref="F657:N657" si="261">SUM(F651:F656)</f>
        <v>0</v>
      </c>
      <c r="G657" s="51">
        <f t="shared" si="261"/>
        <v>0</v>
      </c>
      <c r="H657" s="51">
        <f t="shared" si="261"/>
        <v>0</v>
      </c>
      <c r="I657" s="51">
        <f t="shared" si="261"/>
        <v>0</v>
      </c>
      <c r="J657" s="51">
        <f t="shared" si="261"/>
        <v>0</v>
      </c>
      <c r="K657" s="51">
        <f t="shared" si="261"/>
        <v>0</v>
      </c>
      <c r="L657" s="51">
        <f t="shared" si="261"/>
        <v>2823282</v>
      </c>
      <c r="M657" s="185">
        <f t="shared" si="261"/>
        <v>2153059</v>
      </c>
      <c r="N657" s="83">
        <f t="shared" si="261"/>
        <v>670223</v>
      </c>
    </row>
    <row r="658" spans="1:14" x14ac:dyDescent="0.25">
      <c r="A658" s="363"/>
      <c r="B658" s="359"/>
      <c r="C658" s="220" t="s">
        <v>45</v>
      </c>
      <c r="D658" s="219">
        <v>497366</v>
      </c>
      <c r="E658" s="215">
        <v>547968</v>
      </c>
      <c r="F658" s="215"/>
      <c r="G658" s="215"/>
      <c r="H658" s="215"/>
      <c r="I658" s="215"/>
      <c r="J658" s="215"/>
      <c r="K658" s="215"/>
      <c r="L658" s="216">
        <f t="shared" ref="L658" si="262">E658+F658+G658+H658+I658+K658</f>
        <v>547968</v>
      </c>
      <c r="M658" s="217">
        <v>424172</v>
      </c>
      <c r="N658" s="216">
        <f t="shared" ref="N658:N667" si="263">L658-M658</f>
        <v>123796</v>
      </c>
    </row>
    <row r="659" spans="1:14" x14ac:dyDescent="0.25">
      <c r="A659" s="363"/>
      <c r="B659" s="359"/>
      <c r="C659" s="4" t="s">
        <v>46</v>
      </c>
      <c r="D659" s="100">
        <v>40000</v>
      </c>
      <c r="E659" s="45">
        <v>36819</v>
      </c>
      <c r="F659" s="45"/>
      <c r="G659" s="45"/>
      <c r="H659" s="45"/>
      <c r="I659" s="45"/>
      <c r="J659" s="45"/>
      <c r="K659" s="45"/>
      <c r="L659" s="45">
        <f t="shared" ref="L659:L667" si="264">E659+F659+G659+H659+I659+K659+J659</f>
        <v>36819</v>
      </c>
      <c r="M659" s="95">
        <v>0</v>
      </c>
      <c r="N659" s="45">
        <f t="shared" si="263"/>
        <v>36819</v>
      </c>
    </row>
    <row r="660" spans="1:14" x14ac:dyDescent="0.25">
      <c r="A660" s="363"/>
      <c r="B660" s="359"/>
      <c r="C660" s="4" t="s">
        <v>56</v>
      </c>
      <c r="D660" s="100">
        <v>45000</v>
      </c>
      <c r="E660" s="45">
        <v>41031</v>
      </c>
      <c r="F660" s="45"/>
      <c r="G660" s="45"/>
      <c r="H660" s="45"/>
      <c r="I660" s="45"/>
      <c r="J660" s="45"/>
      <c r="K660" s="45"/>
      <c r="L660" s="45">
        <f t="shared" si="264"/>
        <v>41031</v>
      </c>
      <c r="M660" s="95">
        <v>9799</v>
      </c>
      <c r="N660" s="64">
        <f t="shared" si="263"/>
        <v>31232</v>
      </c>
    </row>
    <row r="661" spans="1:14" x14ac:dyDescent="0.25">
      <c r="A661" s="363"/>
      <c r="B661" s="359"/>
      <c r="C661" s="92" t="s">
        <v>58</v>
      </c>
      <c r="D661" s="106">
        <v>0</v>
      </c>
      <c r="E661" s="45">
        <v>1641</v>
      </c>
      <c r="F661" s="45"/>
      <c r="G661" s="45"/>
      <c r="H661" s="45"/>
      <c r="I661" s="45"/>
      <c r="J661" s="45"/>
      <c r="K661" s="45"/>
      <c r="L661" s="45">
        <f t="shared" si="264"/>
        <v>1641</v>
      </c>
      <c r="M661" s="95">
        <v>1641</v>
      </c>
      <c r="N661" s="95">
        <f t="shared" si="263"/>
        <v>0</v>
      </c>
    </row>
    <row r="662" spans="1:14" x14ac:dyDescent="0.25">
      <c r="A662" s="363"/>
      <c r="B662" s="359"/>
      <c r="C662" s="4" t="s">
        <v>59</v>
      </c>
      <c r="D662" s="100">
        <v>50000</v>
      </c>
      <c r="E662" s="45">
        <v>50000</v>
      </c>
      <c r="F662" s="45"/>
      <c r="G662" s="45"/>
      <c r="H662" s="64"/>
      <c r="I662" s="45"/>
      <c r="J662" s="45"/>
      <c r="K662" s="45"/>
      <c r="L662" s="45">
        <f t="shared" si="264"/>
        <v>50000</v>
      </c>
      <c r="M662" s="95">
        <v>34589</v>
      </c>
      <c r="N662" s="45">
        <f t="shared" si="263"/>
        <v>15411</v>
      </c>
    </row>
    <row r="663" spans="1:14" x14ac:dyDescent="0.25">
      <c r="A663" s="363"/>
      <c r="B663" s="359"/>
      <c r="C663" s="4" t="s">
        <v>60</v>
      </c>
      <c r="D663" s="100">
        <v>10000</v>
      </c>
      <c r="E663" s="45">
        <v>57894</v>
      </c>
      <c r="F663" s="45"/>
      <c r="G663" s="45"/>
      <c r="H663" s="64"/>
      <c r="I663" s="45"/>
      <c r="J663" s="45"/>
      <c r="K663" s="45"/>
      <c r="L663" s="45">
        <f t="shared" si="264"/>
        <v>57894</v>
      </c>
      <c r="M663" s="95">
        <v>10000</v>
      </c>
      <c r="N663" s="45">
        <f t="shared" si="263"/>
        <v>47894</v>
      </c>
    </row>
    <row r="664" spans="1:14" x14ac:dyDescent="0.25">
      <c r="A664" s="363"/>
      <c r="B664" s="359"/>
      <c r="C664" s="4" t="s">
        <v>47</v>
      </c>
      <c r="D664" s="100">
        <v>8400</v>
      </c>
      <c r="E664" s="45">
        <v>8400</v>
      </c>
      <c r="F664" s="64"/>
      <c r="G664" s="45"/>
      <c r="H664" s="64"/>
      <c r="I664" s="45"/>
      <c r="J664" s="45"/>
      <c r="K664" s="45"/>
      <c r="L664" s="45">
        <f t="shared" si="264"/>
        <v>8400</v>
      </c>
      <c r="M664" s="95">
        <v>6300</v>
      </c>
      <c r="N664" s="45">
        <f t="shared" si="263"/>
        <v>2100</v>
      </c>
    </row>
    <row r="665" spans="1:14" x14ac:dyDescent="0.25">
      <c r="A665" s="363"/>
      <c r="B665" s="359"/>
      <c r="C665" s="4" t="s">
        <v>61</v>
      </c>
      <c r="D665" s="100">
        <v>0</v>
      </c>
      <c r="E665" s="45">
        <v>100206</v>
      </c>
      <c r="F665" s="45">
        <v>465851</v>
      </c>
      <c r="G665" s="45"/>
      <c r="H665" s="64"/>
      <c r="I665" s="45"/>
      <c r="J665" s="45"/>
      <c r="K665" s="45"/>
      <c r="L665" s="45">
        <f t="shared" si="264"/>
        <v>566057</v>
      </c>
      <c r="M665" s="95">
        <v>566057</v>
      </c>
      <c r="N665" s="45">
        <f t="shared" si="263"/>
        <v>0</v>
      </c>
    </row>
    <row r="666" spans="1:14" x14ac:dyDescent="0.25">
      <c r="A666" s="363"/>
      <c r="B666" s="359"/>
      <c r="C666" s="4" t="s">
        <v>48</v>
      </c>
      <c r="D666" s="100">
        <v>23750</v>
      </c>
      <c r="E666" s="45">
        <v>22777</v>
      </c>
      <c r="F666" s="45">
        <f>15000+3649</f>
        <v>18649</v>
      </c>
      <c r="G666" s="45"/>
      <c r="H666" s="64"/>
      <c r="I666" s="45"/>
      <c r="J666" s="45"/>
      <c r="K666" s="45"/>
      <c r="L666" s="45">
        <f t="shared" si="264"/>
        <v>41426</v>
      </c>
      <c r="M666" s="95">
        <v>41426</v>
      </c>
      <c r="N666" s="64">
        <f t="shared" si="263"/>
        <v>0</v>
      </c>
    </row>
    <row r="667" spans="1:14" x14ac:dyDescent="0.25">
      <c r="A667" s="363"/>
      <c r="B667" s="359"/>
      <c r="C667" s="4" t="s">
        <v>63</v>
      </c>
      <c r="D667" s="100">
        <v>491461</v>
      </c>
      <c r="E667" s="45">
        <v>650961</v>
      </c>
      <c r="F667" s="45">
        <v>-480851</v>
      </c>
      <c r="G667" s="45"/>
      <c r="H667" s="64"/>
      <c r="I667" s="45"/>
      <c r="J667" s="45"/>
      <c r="K667" s="45"/>
      <c r="L667" s="45">
        <f t="shared" si="264"/>
        <v>170110</v>
      </c>
      <c r="M667" s="95">
        <v>0</v>
      </c>
      <c r="N667" s="45">
        <f t="shared" si="263"/>
        <v>170110</v>
      </c>
    </row>
    <row r="668" spans="1:14" x14ac:dyDescent="0.25">
      <c r="A668" s="363"/>
      <c r="B668" s="359"/>
      <c r="C668" s="18" t="s">
        <v>49</v>
      </c>
      <c r="D668" s="108">
        <f>SUM(D659:D667)</f>
        <v>668611</v>
      </c>
      <c r="E668" s="108">
        <v>969729</v>
      </c>
      <c r="F668" s="51">
        <f t="shared" ref="F668:N668" si="265">SUM(F659:F667)</f>
        <v>3649</v>
      </c>
      <c r="G668" s="51">
        <f t="shared" si="265"/>
        <v>0</v>
      </c>
      <c r="H668" s="51">
        <f t="shared" si="265"/>
        <v>0</v>
      </c>
      <c r="I668" s="51">
        <f t="shared" si="265"/>
        <v>0</v>
      </c>
      <c r="J668" s="51">
        <f t="shared" si="265"/>
        <v>0</v>
      </c>
      <c r="K668" s="51">
        <f t="shared" si="265"/>
        <v>0</v>
      </c>
      <c r="L668" s="51">
        <f t="shared" si="265"/>
        <v>973378</v>
      </c>
      <c r="M668" s="185">
        <f t="shared" si="265"/>
        <v>669812</v>
      </c>
      <c r="N668" s="83">
        <f t="shared" si="265"/>
        <v>303566</v>
      </c>
    </row>
    <row r="669" spans="1:14" x14ac:dyDescent="0.25">
      <c r="A669" s="363"/>
      <c r="B669" s="359" t="s">
        <v>24</v>
      </c>
      <c r="C669" s="4" t="s">
        <v>65</v>
      </c>
      <c r="D669" s="100">
        <v>36000</v>
      </c>
      <c r="E669" s="45">
        <v>26100</v>
      </c>
      <c r="F669" s="45"/>
      <c r="G669" s="45"/>
      <c r="H669" s="45"/>
      <c r="I669" s="45"/>
      <c r="J669" s="45"/>
      <c r="K669" s="45"/>
      <c r="L669" s="45">
        <f t="shared" ref="L669:L673" si="266">E669+F669+G669+H669+I669+K669+J669</f>
        <v>26100</v>
      </c>
      <c r="M669" s="95">
        <v>0</v>
      </c>
      <c r="N669" s="45">
        <f t="shared" ref="N669:N673" si="267">L669-M669</f>
        <v>26100</v>
      </c>
    </row>
    <row r="670" spans="1:14" x14ac:dyDescent="0.25">
      <c r="A670" s="363"/>
      <c r="B670" s="359"/>
      <c r="C670" s="4" t="s">
        <v>60</v>
      </c>
      <c r="D670" s="100">
        <v>10000</v>
      </c>
      <c r="E670" s="45">
        <v>10000</v>
      </c>
      <c r="F670" s="45"/>
      <c r="G670" s="45"/>
      <c r="H670" s="45"/>
      <c r="I670" s="45"/>
      <c r="J670" s="45"/>
      <c r="K670" s="45"/>
      <c r="L670" s="45">
        <f t="shared" si="266"/>
        <v>10000</v>
      </c>
      <c r="M670" s="95">
        <v>0</v>
      </c>
      <c r="N670" s="45">
        <f t="shared" si="267"/>
        <v>10000</v>
      </c>
    </row>
    <row r="671" spans="1:14" x14ac:dyDescent="0.25">
      <c r="A671" s="363"/>
      <c r="B671" s="359"/>
      <c r="C671" s="4" t="s">
        <v>67</v>
      </c>
      <c r="D671" s="100">
        <v>0</v>
      </c>
      <c r="E671" s="45">
        <v>4000</v>
      </c>
      <c r="F671" s="45"/>
      <c r="G671" s="45"/>
      <c r="H671" s="45"/>
      <c r="I671" s="45"/>
      <c r="J671" s="45"/>
      <c r="K671" s="45"/>
      <c r="L671" s="45">
        <f t="shared" si="266"/>
        <v>4000</v>
      </c>
      <c r="M671" s="95">
        <v>4000</v>
      </c>
      <c r="N671" s="45">
        <f t="shared" si="267"/>
        <v>0</v>
      </c>
    </row>
    <row r="672" spans="1:14" x14ac:dyDescent="0.25">
      <c r="A672" s="363"/>
      <c r="B672" s="359"/>
      <c r="C672" s="4" t="s">
        <v>61</v>
      </c>
      <c r="D672" s="100">
        <v>0</v>
      </c>
      <c r="E672" s="45">
        <v>4000</v>
      </c>
      <c r="F672" s="45"/>
      <c r="G672" s="45"/>
      <c r="H672" s="45"/>
      <c r="I672" s="45"/>
      <c r="J672" s="45"/>
      <c r="K672" s="45"/>
      <c r="L672" s="45">
        <f t="shared" si="266"/>
        <v>4000</v>
      </c>
      <c r="M672" s="95">
        <v>4000</v>
      </c>
      <c r="N672" s="45">
        <f t="shared" si="267"/>
        <v>0</v>
      </c>
    </row>
    <row r="673" spans="1:14" x14ac:dyDescent="0.25">
      <c r="A673" s="363"/>
      <c r="B673" s="359"/>
      <c r="C673" s="4" t="s">
        <v>48</v>
      </c>
      <c r="D673" s="100">
        <v>12420</v>
      </c>
      <c r="E673" s="45">
        <v>12420</v>
      </c>
      <c r="F673" s="45">
        <v>-3649</v>
      </c>
      <c r="G673" s="45"/>
      <c r="H673" s="45"/>
      <c r="I673" s="45"/>
      <c r="J673" s="45"/>
      <c r="K673" s="45"/>
      <c r="L673" s="45">
        <f t="shared" si="266"/>
        <v>8771</v>
      </c>
      <c r="M673" s="95">
        <v>2160</v>
      </c>
      <c r="N673" s="45">
        <f t="shared" si="267"/>
        <v>6611</v>
      </c>
    </row>
    <row r="674" spans="1:14" x14ac:dyDescent="0.25">
      <c r="A674" s="363"/>
      <c r="B674" s="359"/>
      <c r="C674" s="18" t="s">
        <v>49</v>
      </c>
      <c r="D674" s="108">
        <f>SUM(D669:D673)</f>
        <v>58420</v>
      </c>
      <c r="E674" s="108">
        <v>56520</v>
      </c>
      <c r="F674" s="51">
        <f t="shared" ref="F674:N674" si="268">SUM(F669:F673)</f>
        <v>-3649</v>
      </c>
      <c r="G674" s="51">
        <f t="shared" si="268"/>
        <v>0</v>
      </c>
      <c r="H674" s="51">
        <f t="shared" si="268"/>
        <v>0</v>
      </c>
      <c r="I674" s="51">
        <f t="shared" si="268"/>
        <v>0</v>
      </c>
      <c r="J674" s="51">
        <f t="shared" si="268"/>
        <v>0</v>
      </c>
      <c r="K674" s="51">
        <f t="shared" si="268"/>
        <v>0</v>
      </c>
      <c r="L674" s="51">
        <f t="shared" si="268"/>
        <v>52871</v>
      </c>
      <c r="M674" s="185">
        <f t="shared" si="268"/>
        <v>10160</v>
      </c>
      <c r="N674" s="83">
        <f t="shared" si="268"/>
        <v>42711</v>
      </c>
    </row>
    <row r="675" spans="1:14" x14ac:dyDescent="0.25">
      <c r="A675" s="363" t="s">
        <v>107</v>
      </c>
      <c r="B675" s="359" t="s">
        <v>21</v>
      </c>
      <c r="C675" s="4" t="s">
        <v>43</v>
      </c>
      <c r="D675" s="100">
        <v>82800</v>
      </c>
      <c r="E675" s="45">
        <v>82800</v>
      </c>
      <c r="F675" s="45"/>
      <c r="G675" s="45"/>
      <c r="H675" s="45"/>
      <c r="I675" s="45"/>
      <c r="J675" s="45"/>
      <c r="K675" s="45"/>
      <c r="L675" s="45">
        <f t="shared" ref="L675:L676" si="269">E675+F675+G675+H675+I675+K675+J675</f>
        <v>82800</v>
      </c>
      <c r="M675" s="95">
        <v>68999</v>
      </c>
      <c r="N675" s="45">
        <f t="shared" ref="N675:N676" si="270">L675-M675</f>
        <v>13801</v>
      </c>
    </row>
    <row r="676" spans="1:14" x14ac:dyDescent="0.25">
      <c r="A676" s="363"/>
      <c r="B676" s="359"/>
      <c r="C676" s="4" t="s">
        <v>45</v>
      </c>
      <c r="D676" s="100">
        <v>15456</v>
      </c>
      <c r="E676" s="45">
        <v>15456</v>
      </c>
      <c r="F676" s="45"/>
      <c r="G676" s="45"/>
      <c r="H676" s="45"/>
      <c r="I676" s="45"/>
      <c r="J676" s="45"/>
      <c r="K676" s="45"/>
      <c r="L676" s="45">
        <f t="shared" si="269"/>
        <v>15456</v>
      </c>
      <c r="M676" s="95">
        <v>13038</v>
      </c>
      <c r="N676" s="45">
        <f t="shared" si="270"/>
        <v>2418</v>
      </c>
    </row>
    <row r="677" spans="1:14" x14ac:dyDescent="0.25">
      <c r="A677" s="472" t="s">
        <v>210</v>
      </c>
      <c r="B677" s="473"/>
      <c r="C677" s="474"/>
      <c r="D677" s="224">
        <f>SUM(D644+D645+D650+D657+D658+D668+D674+D675+D676)</f>
        <v>4975804</v>
      </c>
      <c r="E677" s="224">
        <v>5595406</v>
      </c>
      <c r="F677" s="225">
        <f>SUM(F644,F645,F650,F657,F658,F668,F674,F675,F676)</f>
        <v>0</v>
      </c>
      <c r="G677" s="225">
        <f t="shared" ref="G677:N677" si="271">SUM(G644,G645,G650,G657,G658,G668,G674,G675,G676)</f>
        <v>0</v>
      </c>
      <c r="H677" s="225">
        <f t="shared" si="271"/>
        <v>0</v>
      </c>
      <c r="I677" s="225">
        <f>SUM(I644,I645,I650,I657,I658,I668,I674,I675,I676)</f>
        <v>51683</v>
      </c>
      <c r="J677" s="225">
        <f>SUM(J644,J645,J650,J657,J658,J668,J674,J675,J676)</f>
        <v>0</v>
      </c>
      <c r="K677" s="225">
        <f>SUM(K644,K645,K650,K657,K658,K668,K674,K675,K676)</f>
        <v>0</v>
      </c>
      <c r="L677" s="225">
        <f t="shared" si="271"/>
        <v>5647089</v>
      </c>
      <c r="M677" s="226">
        <f>SUM(M644,M645,M650,M657,M658,M668,M674,M675,M676)</f>
        <v>4248817</v>
      </c>
      <c r="N677" s="225">
        <f t="shared" si="271"/>
        <v>1398272</v>
      </c>
    </row>
    <row r="678" spans="1:14" x14ac:dyDescent="0.25">
      <c r="A678" s="363" t="s">
        <v>108</v>
      </c>
      <c r="B678" s="357" t="s">
        <v>42</v>
      </c>
      <c r="C678" s="4" t="s">
        <v>43</v>
      </c>
      <c r="D678" s="100">
        <v>978360</v>
      </c>
      <c r="E678" s="45">
        <v>876401</v>
      </c>
      <c r="F678" s="45"/>
      <c r="G678" s="45"/>
      <c r="H678" s="45"/>
      <c r="I678" s="45"/>
      <c r="J678" s="45"/>
      <c r="K678" s="45"/>
      <c r="L678" s="45">
        <f t="shared" ref="L678:L682" si="272">E678+F678+G678+H678+I678+K678+J678</f>
        <v>876401</v>
      </c>
      <c r="M678" s="95">
        <v>685593</v>
      </c>
      <c r="N678" s="45">
        <f t="shared" ref="N678:N682" si="273">L678-M678</f>
        <v>190808</v>
      </c>
    </row>
    <row r="679" spans="1:14" x14ac:dyDescent="0.25">
      <c r="A679" s="363"/>
      <c r="B679" s="364"/>
      <c r="C679" s="4" t="s">
        <v>50</v>
      </c>
      <c r="D679" s="100">
        <v>0</v>
      </c>
      <c r="E679" s="45">
        <v>0</v>
      </c>
      <c r="F679" s="45"/>
      <c r="G679" s="45"/>
      <c r="H679" s="45"/>
      <c r="I679" s="45"/>
      <c r="J679" s="45"/>
      <c r="K679" s="45"/>
      <c r="L679" s="45">
        <f t="shared" si="272"/>
        <v>0</v>
      </c>
      <c r="M679" s="95">
        <v>0</v>
      </c>
      <c r="N679" s="45">
        <f t="shared" si="273"/>
        <v>0</v>
      </c>
    </row>
    <row r="680" spans="1:14" x14ac:dyDescent="0.25">
      <c r="A680" s="363"/>
      <c r="B680" s="364"/>
      <c r="C680" s="4" t="s">
        <v>51</v>
      </c>
      <c r="D680" s="100">
        <v>0</v>
      </c>
      <c r="E680" s="45">
        <v>0</v>
      </c>
      <c r="F680" s="45"/>
      <c r="G680" s="45"/>
      <c r="H680" s="45"/>
      <c r="I680" s="45"/>
      <c r="J680" s="45"/>
      <c r="K680" s="45"/>
      <c r="L680" s="45">
        <f t="shared" si="272"/>
        <v>0</v>
      </c>
      <c r="M680" s="95">
        <v>0</v>
      </c>
      <c r="N680" s="45">
        <f t="shared" si="273"/>
        <v>0</v>
      </c>
    </row>
    <row r="681" spans="1:14" x14ac:dyDescent="0.25">
      <c r="A681" s="363"/>
      <c r="B681" s="364"/>
      <c r="C681" s="4" t="s">
        <v>53</v>
      </c>
      <c r="D681" s="100">
        <v>0</v>
      </c>
      <c r="E681" s="45">
        <v>0</v>
      </c>
      <c r="F681" s="45"/>
      <c r="G681" s="45"/>
      <c r="H681" s="45"/>
      <c r="I681" s="45"/>
      <c r="J681" s="45"/>
      <c r="K681" s="45"/>
      <c r="L681" s="45">
        <f t="shared" si="272"/>
        <v>0</v>
      </c>
      <c r="M681" s="95">
        <v>0</v>
      </c>
      <c r="N681" s="45">
        <f t="shared" si="273"/>
        <v>0</v>
      </c>
    </row>
    <row r="682" spans="1:14" x14ac:dyDescent="0.25">
      <c r="A682" s="363"/>
      <c r="B682" s="364"/>
      <c r="C682" s="4" t="s">
        <v>54</v>
      </c>
      <c r="D682" s="100">
        <v>0</v>
      </c>
      <c r="E682" s="45">
        <v>1875</v>
      </c>
      <c r="F682" s="45"/>
      <c r="G682" s="45"/>
      <c r="H682" s="45"/>
      <c r="I682" s="45"/>
      <c r="J682" s="45"/>
      <c r="K682" s="45"/>
      <c r="L682" s="45">
        <f t="shared" si="272"/>
        <v>1875</v>
      </c>
      <c r="M682" s="95">
        <v>1875</v>
      </c>
      <c r="N682" s="45">
        <f t="shared" si="273"/>
        <v>0</v>
      </c>
    </row>
    <row r="683" spans="1:14" x14ac:dyDescent="0.25">
      <c r="A683" s="363"/>
      <c r="B683" s="364"/>
      <c r="C683" s="18" t="s">
        <v>44</v>
      </c>
      <c r="D683" s="108">
        <f>SUM(D678:D682)</f>
        <v>978360</v>
      </c>
      <c r="E683" s="108">
        <v>878276</v>
      </c>
      <c r="F683" s="51">
        <f t="shared" ref="F683:N683" si="274">SUM(F678:F682)</f>
        <v>0</v>
      </c>
      <c r="G683" s="51">
        <f t="shared" si="274"/>
        <v>0</v>
      </c>
      <c r="H683" s="51">
        <f t="shared" si="274"/>
        <v>0</v>
      </c>
      <c r="I683" s="51">
        <f t="shared" si="274"/>
        <v>0</v>
      </c>
      <c r="J683" s="51">
        <f t="shared" si="274"/>
        <v>0</v>
      </c>
      <c r="K683" s="51">
        <f t="shared" si="274"/>
        <v>0</v>
      </c>
      <c r="L683" s="51">
        <f t="shared" si="274"/>
        <v>878276</v>
      </c>
      <c r="M683" s="185">
        <f t="shared" si="274"/>
        <v>687468</v>
      </c>
      <c r="N683" s="83">
        <f t="shared" si="274"/>
        <v>190808</v>
      </c>
    </row>
    <row r="684" spans="1:14" x14ac:dyDescent="0.25">
      <c r="A684" s="363"/>
      <c r="B684" s="364"/>
      <c r="C684" s="220" t="s">
        <v>45</v>
      </c>
      <c r="D684" s="219">
        <v>91314</v>
      </c>
      <c r="E684" s="215">
        <v>88247</v>
      </c>
      <c r="F684" s="215"/>
      <c r="G684" s="215"/>
      <c r="H684" s="215"/>
      <c r="I684" s="215"/>
      <c r="J684" s="215"/>
      <c r="K684" s="215"/>
      <c r="L684" s="216">
        <f t="shared" ref="L684" si="275">E684+F684+G684+H684+I684+K684</f>
        <v>88247</v>
      </c>
      <c r="M684" s="217">
        <v>76826</v>
      </c>
      <c r="N684" s="216">
        <f t="shared" ref="N684:N700" si="276">L684-M684</f>
        <v>11421</v>
      </c>
    </row>
    <row r="685" spans="1:14" x14ac:dyDescent="0.25">
      <c r="A685" s="363"/>
      <c r="B685" s="364"/>
      <c r="C685" s="97" t="s">
        <v>46</v>
      </c>
      <c r="D685" s="112">
        <v>0</v>
      </c>
      <c r="E685" s="82">
        <v>3181</v>
      </c>
      <c r="F685" s="82"/>
      <c r="G685" s="82"/>
      <c r="H685" s="82"/>
      <c r="I685" s="82"/>
      <c r="J685" s="82"/>
      <c r="K685" s="82"/>
      <c r="L685" s="45">
        <f t="shared" ref="L685:L687" si="277">E685+F685+G685+H685+I685+K685+J685</f>
        <v>3181</v>
      </c>
      <c r="M685" s="187">
        <v>3181</v>
      </c>
      <c r="N685" s="95">
        <f t="shared" si="276"/>
        <v>0</v>
      </c>
    </row>
    <row r="686" spans="1:14" x14ac:dyDescent="0.25">
      <c r="A686" s="363"/>
      <c r="B686" s="364"/>
      <c r="C686" s="203" t="s">
        <v>56</v>
      </c>
      <c r="D686" s="112">
        <v>0</v>
      </c>
      <c r="E686" s="82">
        <v>428</v>
      </c>
      <c r="F686" s="82"/>
      <c r="G686" s="82"/>
      <c r="H686" s="82"/>
      <c r="I686" s="82"/>
      <c r="J686" s="82"/>
      <c r="K686" s="82"/>
      <c r="L686" s="45">
        <f t="shared" si="277"/>
        <v>428</v>
      </c>
      <c r="M686" s="187">
        <v>428</v>
      </c>
      <c r="N686" s="94">
        <f t="shared" si="276"/>
        <v>0</v>
      </c>
    </row>
    <row r="687" spans="1:14" x14ac:dyDescent="0.25">
      <c r="A687" s="363"/>
      <c r="B687" s="364"/>
      <c r="C687" s="97" t="s">
        <v>48</v>
      </c>
      <c r="D687" s="112">
        <v>0</v>
      </c>
      <c r="E687" s="82">
        <v>975</v>
      </c>
      <c r="F687" s="82"/>
      <c r="G687" s="82"/>
      <c r="H687" s="82"/>
      <c r="I687" s="82"/>
      <c r="J687" s="82"/>
      <c r="K687" s="82"/>
      <c r="L687" s="45">
        <f t="shared" si="277"/>
        <v>975</v>
      </c>
      <c r="M687" s="187">
        <v>975</v>
      </c>
      <c r="N687" s="94">
        <f t="shared" si="276"/>
        <v>0</v>
      </c>
    </row>
    <row r="688" spans="1:14" x14ac:dyDescent="0.25">
      <c r="A688" s="363"/>
      <c r="B688" s="358"/>
      <c r="C688" s="18" t="s">
        <v>49</v>
      </c>
      <c r="D688" s="108">
        <f>SUM(D685:D687)</f>
        <v>0</v>
      </c>
      <c r="E688" s="108">
        <v>4584</v>
      </c>
      <c r="F688" s="51">
        <f>F685+F687+F686</f>
        <v>0</v>
      </c>
      <c r="G688" s="51">
        <f t="shared" ref="G688:K688" si="278">G685+G687</f>
        <v>0</v>
      </c>
      <c r="H688" s="51">
        <f t="shared" si="278"/>
        <v>0</v>
      </c>
      <c r="I688" s="51">
        <f t="shared" si="278"/>
        <v>0</v>
      </c>
      <c r="J688" s="51">
        <f t="shared" si="278"/>
        <v>0</v>
      </c>
      <c r="K688" s="51">
        <f t="shared" si="278"/>
        <v>0</v>
      </c>
      <c r="L688" s="51">
        <f>L685+L687+L686</f>
        <v>4584</v>
      </c>
      <c r="M688" s="185">
        <f>M685+M687+M686</f>
        <v>4584</v>
      </c>
      <c r="N688" s="96">
        <f>N685+N687+N686</f>
        <v>0</v>
      </c>
    </row>
    <row r="689" spans="1:14" x14ac:dyDescent="0.25">
      <c r="A689" s="363"/>
      <c r="B689" s="357" t="s">
        <v>21</v>
      </c>
      <c r="C689" s="97" t="s">
        <v>43</v>
      </c>
      <c r="D689" s="112">
        <v>0</v>
      </c>
      <c r="E689" s="82">
        <v>255600</v>
      </c>
      <c r="F689" s="82"/>
      <c r="G689" s="82"/>
      <c r="H689" s="82"/>
      <c r="I689" s="82"/>
      <c r="J689" s="82"/>
      <c r="K689" s="82"/>
      <c r="L689" s="45">
        <f>E689+F689+G689+H689+I689+K689+J689</f>
        <v>255600</v>
      </c>
      <c r="M689" s="187">
        <v>180287</v>
      </c>
      <c r="N689" s="94">
        <f t="shared" si="276"/>
        <v>75313</v>
      </c>
    </row>
    <row r="690" spans="1:14" x14ac:dyDescent="0.25">
      <c r="A690" s="363"/>
      <c r="B690" s="364"/>
      <c r="C690" s="18" t="s">
        <v>44</v>
      </c>
      <c r="D690" s="108">
        <f>SUM(D689)</f>
        <v>0</v>
      </c>
      <c r="E690" s="108">
        <v>255600</v>
      </c>
      <c r="F690" s="51">
        <f t="shared" ref="F690:N690" si="279">F689</f>
        <v>0</v>
      </c>
      <c r="G690" s="51">
        <f t="shared" si="279"/>
        <v>0</v>
      </c>
      <c r="H690" s="51">
        <f t="shared" si="279"/>
        <v>0</v>
      </c>
      <c r="I690" s="51">
        <f t="shared" si="279"/>
        <v>0</v>
      </c>
      <c r="J690" s="51">
        <f t="shared" si="279"/>
        <v>0</v>
      </c>
      <c r="K690" s="51">
        <f t="shared" si="279"/>
        <v>0</v>
      </c>
      <c r="L690" s="51">
        <f t="shared" si="279"/>
        <v>255600</v>
      </c>
      <c r="M690" s="185">
        <f t="shared" si="279"/>
        <v>180287</v>
      </c>
      <c r="N690" s="96">
        <f t="shared" si="279"/>
        <v>75313</v>
      </c>
    </row>
    <row r="691" spans="1:14" x14ac:dyDescent="0.25">
      <c r="A691" s="363"/>
      <c r="B691" s="364"/>
      <c r="C691" s="220" t="s">
        <v>45</v>
      </c>
      <c r="D691" s="219">
        <v>0</v>
      </c>
      <c r="E691" s="215">
        <v>24629</v>
      </c>
      <c r="F691" s="215"/>
      <c r="G691" s="215"/>
      <c r="H691" s="215"/>
      <c r="I691" s="215"/>
      <c r="J691" s="215"/>
      <c r="K691" s="215"/>
      <c r="L691" s="216">
        <f t="shared" ref="L691:L700" si="280">E691+F691+G691+H691+I691+K691+J691</f>
        <v>24629</v>
      </c>
      <c r="M691" s="217">
        <v>9942</v>
      </c>
      <c r="N691" s="218">
        <f t="shared" ref="N691" si="281">L691-M691</f>
        <v>14687</v>
      </c>
    </row>
    <row r="692" spans="1:14" x14ac:dyDescent="0.25">
      <c r="A692" s="363"/>
      <c r="B692" s="364"/>
      <c r="C692" s="4" t="s">
        <v>46</v>
      </c>
      <c r="D692" s="100">
        <v>40000</v>
      </c>
      <c r="E692" s="45">
        <v>36819</v>
      </c>
      <c r="F692" s="45"/>
      <c r="G692" s="45"/>
      <c r="H692" s="45"/>
      <c r="I692" s="45"/>
      <c r="J692" s="45"/>
      <c r="K692" s="45"/>
      <c r="L692" s="45">
        <f t="shared" si="280"/>
        <v>36819</v>
      </c>
      <c r="M692" s="95">
        <v>0</v>
      </c>
      <c r="N692" s="45">
        <f t="shared" si="276"/>
        <v>36819</v>
      </c>
    </row>
    <row r="693" spans="1:14" x14ac:dyDescent="0.25">
      <c r="A693" s="363"/>
      <c r="B693" s="364"/>
      <c r="C693" s="4" t="s">
        <v>56</v>
      </c>
      <c r="D693" s="100">
        <v>45000</v>
      </c>
      <c r="E693" s="45">
        <v>42931</v>
      </c>
      <c r="F693" s="45"/>
      <c r="G693" s="45"/>
      <c r="H693" s="45"/>
      <c r="I693" s="45"/>
      <c r="J693" s="45"/>
      <c r="K693" s="45"/>
      <c r="L693" s="45">
        <f t="shared" si="280"/>
        <v>42931</v>
      </c>
      <c r="M693" s="95">
        <v>0</v>
      </c>
      <c r="N693" s="64">
        <f t="shared" si="276"/>
        <v>42931</v>
      </c>
    </row>
    <row r="694" spans="1:14" x14ac:dyDescent="0.25">
      <c r="A694" s="363"/>
      <c r="B694" s="364"/>
      <c r="C694" s="92" t="s">
        <v>58</v>
      </c>
      <c r="D694" s="106">
        <v>0</v>
      </c>
      <c r="E694" s="45">
        <v>1641</v>
      </c>
      <c r="F694" s="45"/>
      <c r="G694" s="45"/>
      <c r="H694" s="45"/>
      <c r="I694" s="45"/>
      <c r="J694" s="45"/>
      <c r="K694" s="45"/>
      <c r="L694" s="45">
        <f t="shared" si="280"/>
        <v>1641</v>
      </c>
      <c r="M694" s="95">
        <v>1641</v>
      </c>
      <c r="N694" s="95">
        <f t="shared" si="276"/>
        <v>0</v>
      </c>
    </row>
    <row r="695" spans="1:14" x14ac:dyDescent="0.25">
      <c r="A695" s="363"/>
      <c r="B695" s="364"/>
      <c r="C695" s="4" t="s">
        <v>60</v>
      </c>
      <c r="D695" s="100">
        <v>5000</v>
      </c>
      <c r="E695" s="45">
        <v>4794</v>
      </c>
      <c r="F695" s="45"/>
      <c r="G695" s="45"/>
      <c r="H695" s="45"/>
      <c r="I695" s="45"/>
      <c r="J695" s="45"/>
      <c r="K695" s="45"/>
      <c r="L695" s="45">
        <f t="shared" si="280"/>
        <v>4794</v>
      </c>
      <c r="M695" s="95">
        <v>0</v>
      </c>
      <c r="N695" s="45">
        <f t="shared" si="276"/>
        <v>4794</v>
      </c>
    </row>
    <row r="696" spans="1:14" x14ac:dyDescent="0.25">
      <c r="A696" s="363"/>
      <c r="B696" s="364"/>
      <c r="C696" s="4" t="s">
        <v>47</v>
      </c>
      <c r="D696" s="100">
        <v>0</v>
      </c>
      <c r="E696" s="45">
        <v>0</v>
      </c>
      <c r="F696" s="45"/>
      <c r="G696" s="45"/>
      <c r="H696" s="45"/>
      <c r="I696" s="45"/>
      <c r="J696" s="45"/>
      <c r="K696" s="45"/>
      <c r="L696" s="45">
        <f t="shared" si="280"/>
        <v>0</v>
      </c>
      <c r="M696" s="95">
        <v>0</v>
      </c>
      <c r="N696" s="45">
        <f t="shared" si="276"/>
        <v>0</v>
      </c>
    </row>
    <row r="697" spans="1:14" x14ac:dyDescent="0.25">
      <c r="A697" s="363"/>
      <c r="B697" s="364"/>
      <c r="C697" s="4" t="s">
        <v>61</v>
      </c>
      <c r="D697" s="100">
        <v>0</v>
      </c>
      <c r="E697" s="45">
        <v>206</v>
      </c>
      <c r="F697" s="45"/>
      <c r="G697" s="45"/>
      <c r="H697" s="45"/>
      <c r="I697" s="45"/>
      <c r="J697" s="45"/>
      <c r="K697" s="45"/>
      <c r="L697" s="45">
        <f t="shared" si="280"/>
        <v>206</v>
      </c>
      <c r="M697" s="95">
        <v>206</v>
      </c>
      <c r="N697" s="45">
        <f t="shared" si="276"/>
        <v>0</v>
      </c>
    </row>
    <row r="698" spans="1:14" x14ac:dyDescent="0.25">
      <c r="A698" s="363"/>
      <c r="B698" s="364"/>
      <c r="C698" s="4" t="s">
        <v>62</v>
      </c>
      <c r="D698" s="100">
        <v>0</v>
      </c>
      <c r="E698" s="45">
        <v>0</v>
      </c>
      <c r="F698" s="45"/>
      <c r="G698" s="45"/>
      <c r="H698" s="45"/>
      <c r="I698" s="45"/>
      <c r="J698" s="45"/>
      <c r="K698" s="45"/>
      <c r="L698" s="45">
        <f t="shared" si="280"/>
        <v>0</v>
      </c>
      <c r="M698" s="95">
        <v>0</v>
      </c>
      <c r="N698" s="45">
        <f t="shared" si="276"/>
        <v>0</v>
      </c>
    </row>
    <row r="699" spans="1:14" x14ac:dyDescent="0.25">
      <c r="A699" s="363"/>
      <c r="B699" s="364"/>
      <c r="C699" s="4" t="s">
        <v>48</v>
      </c>
      <c r="D699" s="100">
        <v>19900</v>
      </c>
      <c r="E699" s="45">
        <v>18925</v>
      </c>
      <c r="F699" s="45"/>
      <c r="G699" s="45"/>
      <c r="H699" s="45"/>
      <c r="I699" s="45"/>
      <c r="J699" s="45"/>
      <c r="K699" s="45"/>
      <c r="L699" s="45">
        <f t="shared" si="280"/>
        <v>18925</v>
      </c>
      <c r="M699" s="95">
        <v>498</v>
      </c>
      <c r="N699" s="64">
        <f t="shared" si="276"/>
        <v>18427</v>
      </c>
    </row>
    <row r="700" spans="1:14" x14ac:dyDescent="0.25">
      <c r="A700" s="363"/>
      <c r="B700" s="364"/>
      <c r="C700" s="4" t="s">
        <v>63</v>
      </c>
      <c r="D700" s="100">
        <v>774949</v>
      </c>
      <c r="E700" s="45">
        <v>554949</v>
      </c>
      <c r="F700" s="45"/>
      <c r="G700" s="64"/>
      <c r="H700" s="45"/>
      <c r="I700" s="45"/>
      <c r="J700" s="45"/>
      <c r="K700" s="45"/>
      <c r="L700" s="45">
        <f t="shared" si="280"/>
        <v>554949</v>
      </c>
      <c r="M700" s="95">
        <v>0</v>
      </c>
      <c r="N700" s="45">
        <f t="shared" si="276"/>
        <v>554949</v>
      </c>
    </row>
    <row r="701" spans="1:14" x14ac:dyDescent="0.25">
      <c r="A701" s="363"/>
      <c r="B701" s="358"/>
      <c r="C701" s="18" t="s">
        <v>49</v>
      </c>
      <c r="D701" s="108">
        <f>SUM(D692:D700)</f>
        <v>884849</v>
      </c>
      <c r="E701" s="108">
        <v>660265</v>
      </c>
      <c r="F701" s="51">
        <f t="shared" ref="F701:N701" si="282">SUM(F692:F700)</f>
        <v>0</v>
      </c>
      <c r="G701" s="51">
        <f t="shared" si="282"/>
        <v>0</v>
      </c>
      <c r="H701" s="51">
        <f t="shared" si="282"/>
        <v>0</v>
      </c>
      <c r="I701" s="51">
        <f>SUM(I692:I700)</f>
        <v>0</v>
      </c>
      <c r="J701" s="51">
        <f>SUM(J692:J700)</f>
        <v>0</v>
      </c>
      <c r="K701" s="51">
        <f>SUM(K692:K700)</f>
        <v>0</v>
      </c>
      <c r="L701" s="51">
        <f t="shared" si="282"/>
        <v>660265</v>
      </c>
      <c r="M701" s="185">
        <f t="shared" si="282"/>
        <v>2345</v>
      </c>
      <c r="N701" s="83">
        <f t="shared" si="282"/>
        <v>657920</v>
      </c>
    </row>
    <row r="702" spans="1:14" x14ac:dyDescent="0.25">
      <c r="A702" s="363" t="s">
        <v>109</v>
      </c>
      <c r="B702" s="359" t="s">
        <v>21</v>
      </c>
      <c r="C702" s="4" t="s">
        <v>43</v>
      </c>
      <c r="D702" s="100">
        <v>0</v>
      </c>
      <c r="E702" s="45">
        <v>1327</v>
      </c>
      <c r="F702" s="45"/>
      <c r="G702" s="45"/>
      <c r="H702" s="45"/>
      <c r="I702" s="45"/>
      <c r="J702" s="45"/>
      <c r="K702" s="45"/>
      <c r="L702" s="45">
        <f t="shared" ref="L702:L703" si="283">E702+F702+G702+H702+I702+K702+J702</f>
        <v>1327</v>
      </c>
      <c r="M702" s="95">
        <v>1327</v>
      </c>
      <c r="N702" s="45">
        <f t="shared" ref="N702:N703" si="284">L702-M702</f>
        <v>0</v>
      </c>
    </row>
    <row r="703" spans="1:14" x14ac:dyDescent="0.25">
      <c r="A703" s="363"/>
      <c r="B703" s="359"/>
      <c r="C703" s="4" t="s">
        <v>45</v>
      </c>
      <c r="D703" s="100">
        <v>0</v>
      </c>
      <c r="E703" s="45">
        <v>259</v>
      </c>
      <c r="F703" s="45"/>
      <c r="G703" s="45"/>
      <c r="H703" s="45"/>
      <c r="I703" s="45"/>
      <c r="J703" s="45"/>
      <c r="K703" s="45"/>
      <c r="L703" s="45">
        <f t="shared" si="283"/>
        <v>259</v>
      </c>
      <c r="M703" s="95">
        <v>259</v>
      </c>
      <c r="N703" s="45">
        <f t="shared" si="284"/>
        <v>0</v>
      </c>
    </row>
    <row r="704" spans="1:14" x14ac:dyDescent="0.25">
      <c r="A704" s="472" t="s">
        <v>163</v>
      </c>
      <c r="B704" s="473"/>
      <c r="C704" s="474"/>
      <c r="D704" s="224">
        <f>SUM(D683+D684+D688+D690+D691+D701+D702+D703)</f>
        <v>1954523</v>
      </c>
      <c r="E704" s="224">
        <v>1913187</v>
      </c>
      <c r="F704" s="225">
        <f>SUM(F683,F684,F701,F702,F703)+F691+F690+F688</f>
        <v>0</v>
      </c>
      <c r="G704" s="225">
        <f t="shared" ref="G704:N704" si="285">SUM(G683,G684,G701,G702,G703)+G691+G690+G688</f>
        <v>0</v>
      </c>
      <c r="H704" s="225">
        <f t="shared" si="285"/>
        <v>0</v>
      </c>
      <c r="I704" s="225">
        <f>SUM(I683,I684,I701,I702,I703)+I691+I690+I688</f>
        <v>0</v>
      </c>
      <c r="J704" s="225">
        <f>SUM(J683,J684,J701,J702,J703)+J691+J690+J688</f>
        <v>0</v>
      </c>
      <c r="K704" s="225">
        <f>SUM(K683,K684,K701,K702,K703)+K691+K690+K688</f>
        <v>0</v>
      </c>
      <c r="L704" s="225">
        <f t="shared" si="285"/>
        <v>1913187</v>
      </c>
      <c r="M704" s="226">
        <f>SUM(M683,M684,M701,M702,M703)+M691+M690+M688</f>
        <v>963038</v>
      </c>
      <c r="N704" s="225">
        <f t="shared" si="285"/>
        <v>950149</v>
      </c>
    </row>
    <row r="705" spans="1:14" x14ac:dyDescent="0.25">
      <c r="A705" s="355" t="s">
        <v>110</v>
      </c>
      <c r="B705" s="268" t="s">
        <v>9</v>
      </c>
      <c r="C705" s="4" t="s">
        <v>70</v>
      </c>
      <c r="D705" s="100">
        <v>0</v>
      </c>
      <c r="E705" s="45">
        <v>0</v>
      </c>
      <c r="F705" s="45"/>
      <c r="G705" s="45"/>
      <c r="H705" s="45"/>
      <c r="I705" s="45"/>
      <c r="J705" s="45"/>
      <c r="K705" s="45"/>
      <c r="L705" s="45">
        <f t="shared" ref="L705:L707" si="286">E705+F705+G705+H705+I705+K705+J705</f>
        <v>0</v>
      </c>
      <c r="M705" s="95">
        <v>0</v>
      </c>
      <c r="N705" s="45">
        <f t="shared" ref="N705:N707" si="287">L705-M705</f>
        <v>0</v>
      </c>
    </row>
    <row r="706" spans="1:14" x14ac:dyDescent="0.25">
      <c r="A706" s="365"/>
      <c r="B706" s="357" t="s">
        <v>42</v>
      </c>
      <c r="C706" s="4" t="s">
        <v>43</v>
      </c>
      <c r="D706" s="100">
        <v>978360</v>
      </c>
      <c r="E706" s="45">
        <v>1059890</v>
      </c>
      <c r="F706" s="45"/>
      <c r="G706" s="45"/>
      <c r="H706" s="45"/>
      <c r="I706" s="45">
        <v>6997</v>
      </c>
      <c r="J706" s="45"/>
      <c r="K706" s="45"/>
      <c r="L706" s="45">
        <f t="shared" si="286"/>
        <v>1066887</v>
      </c>
      <c r="M706" s="95">
        <v>896830</v>
      </c>
      <c r="N706" s="45">
        <f t="shared" si="287"/>
        <v>170057</v>
      </c>
    </row>
    <row r="707" spans="1:14" x14ac:dyDescent="0.25">
      <c r="A707" s="365"/>
      <c r="B707" s="364"/>
      <c r="C707" s="4" t="s">
        <v>54</v>
      </c>
      <c r="D707" s="100">
        <v>0</v>
      </c>
      <c r="E707" s="45">
        <v>1875</v>
      </c>
      <c r="F707" s="45"/>
      <c r="G707" s="45"/>
      <c r="H707" s="45"/>
      <c r="I707" s="45"/>
      <c r="J707" s="45"/>
      <c r="K707" s="45"/>
      <c r="L707" s="45">
        <f t="shared" si="286"/>
        <v>1875</v>
      </c>
      <c r="M707" s="95">
        <v>1875</v>
      </c>
      <c r="N707" s="45">
        <f t="shared" si="287"/>
        <v>0</v>
      </c>
    </row>
    <row r="708" spans="1:14" x14ac:dyDescent="0.25">
      <c r="A708" s="365"/>
      <c r="B708" s="364"/>
      <c r="C708" s="18" t="s">
        <v>44</v>
      </c>
      <c r="D708" s="108">
        <f>SUM(D706:D707)</f>
        <v>978360</v>
      </c>
      <c r="E708" s="108">
        <v>1061765</v>
      </c>
      <c r="F708" s="51">
        <f t="shared" ref="F708:N708" si="288">SUM(F706:F707)</f>
        <v>0</v>
      </c>
      <c r="G708" s="51">
        <f t="shared" si="288"/>
        <v>0</v>
      </c>
      <c r="H708" s="51">
        <f t="shared" si="288"/>
        <v>0</v>
      </c>
      <c r="I708" s="51">
        <f t="shared" si="288"/>
        <v>6997</v>
      </c>
      <c r="J708" s="51">
        <f t="shared" si="288"/>
        <v>0</v>
      </c>
      <c r="K708" s="51">
        <f t="shared" si="288"/>
        <v>0</v>
      </c>
      <c r="L708" s="51">
        <f t="shared" si="288"/>
        <v>1068762</v>
      </c>
      <c r="M708" s="185">
        <f t="shared" si="288"/>
        <v>898705</v>
      </c>
      <c r="N708" s="83">
        <f t="shared" si="288"/>
        <v>170057</v>
      </c>
    </row>
    <row r="709" spans="1:14" x14ac:dyDescent="0.25">
      <c r="A709" s="365"/>
      <c r="B709" s="364"/>
      <c r="C709" s="220" t="s">
        <v>45</v>
      </c>
      <c r="D709" s="219">
        <v>91314</v>
      </c>
      <c r="E709" s="215">
        <v>98448</v>
      </c>
      <c r="F709" s="215"/>
      <c r="G709" s="215"/>
      <c r="H709" s="215"/>
      <c r="I709" s="215">
        <v>612</v>
      </c>
      <c r="J709" s="215"/>
      <c r="K709" s="215"/>
      <c r="L709" s="216">
        <f t="shared" ref="L709" si="289">E709+F709+G709+H709+I709+K709</f>
        <v>99060</v>
      </c>
      <c r="M709" s="217">
        <v>86327</v>
      </c>
      <c r="N709" s="216">
        <f t="shared" ref="N709:N713" si="290">L709-M709</f>
        <v>12733</v>
      </c>
    </row>
    <row r="710" spans="1:14" x14ac:dyDescent="0.25">
      <c r="A710" s="365"/>
      <c r="B710" s="364"/>
      <c r="C710" s="4" t="s">
        <v>46</v>
      </c>
      <c r="D710" s="100">
        <v>0</v>
      </c>
      <c r="E710" s="45">
        <v>3181</v>
      </c>
      <c r="F710" s="45"/>
      <c r="G710" s="45"/>
      <c r="H710" s="45"/>
      <c r="I710" s="45"/>
      <c r="J710" s="45"/>
      <c r="K710" s="45"/>
      <c r="L710" s="45">
        <f t="shared" ref="L710:L713" si="291">E710+F710+G710+H710+I710+K710+J710</f>
        <v>3181</v>
      </c>
      <c r="M710" s="95">
        <v>3181</v>
      </c>
      <c r="N710" s="95">
        <f t="shared" si="290"/>
        <v>0</v>
      </c>
    </row>
    <row r="711" spans="1:14" x14ac:dyDescent="0.25">
      <c r="A711" s="365"/>
      <c r="B711" s="364"/>
      <c r="C711" s="4" t="s">
        <v>56</v>
      </c>
      <c r="D711" s="100">
        <v>0</v>
      </c>
      <c r="E711" s="45">
        <v>428</v>
      </c>
      <c r="F711" s="45"/>
      <c r="G711" s="45"/>
      <c r="H711" s="45"/>
      <c r="I711" s="45"/>
      <c r="J711" s="45"/>
      <c r="K711" s="45"/>
      <c r="L711" s="45">
        <f t="shared" si="291"/>
        <v>428</v>
      </c>
      <c r="M711" s="95">
        <v>428</v>
      </c>
      <c r="N711" s="94">
        <f t="shared" si="290"/>
        <v>0</v>
      </c>
    </row>
    <row r="712" spans="1:14" x14ac:dyDescent="0.25">
      <c r="A712" s="365"/>
      <c r="B712" s="364"/>
      <c r="C712" s="4" t="s">
        <v>47</v>
      </c>
      <c r="D712" s="100">
        <v>0</v>
      </c>
      <c r="E712" s="45">
        <v>1900</v>
      </c>
      <c r="F712" s="45"/>
      <c r="G712" s="45"/>
      <c r="H712" s="45"/>
      <c r="I712" s="45"/>
      <c r="J712" s="45"/>
      <c r="K712" s="45"/>
      <c r="L712" s="45">
        <f t="shared" si="291"/>
        <v>1900</v>
      </c>
      <c r="M712" s="95">
        <v>1900</v>
      </c>
      <c r="N712" s="94">
        <f t="shared" si="290"/>
        <v>0</v>
      </c>
    </row>
    <row r="713" spans="1:14" x14ac:dyDescent="0.25">
      <c r="A713" s="365"/>
      <c r="B713" s="364"/>
      <c r="C713" s="4" t="s">
        <v>48</v>
      </c>
      <c r="D713" s="100">
        <v>0</v>
      </c>
      <c r="E713" s="45">
        <v>974</v>
      </c>
      <c r="F713" s="45"/>
      <c r="G713" s="45"/>
      <c r="H713" s="45"/>
      <c r="I713" s="45"/>
      <c r="J713" s="45"/>
      <c r="K713" s="45"/>
      <c r="L713" s="45">
        <f t="shared" si="291"/>
        <v>974</v>
      </c>
      <c r="M713" s="95">
        <v>974</v>
      </c>
      <c r="N713" s="94">
        <f t="shared" si="290"/>
        <v>0</v>
      </c>
    </row>
    <row r="714" spans="1:14" x14ac:dyDescent="0.25">
      <c r="A714" s="365"/>
      <c r="B714" s="358"/>
      <c r="C714" s="18" t="s">
        <v>49</v>
      </c>
      <c r="D714" s="108">
        <f>SUM(D710:D713)</f>
        <v>0</v>
      </c>
      <c r="E714" s="108">
        <v>6483</v>
      </c>
      <c r="F714" s="51">
        <f t="shared" ref="F714:N714" si="292">SUM(F710:F713)</f>
        <v>0</v>
      </c>
      <c r="G714" s="51">
        <f t="shared" si="292"/>
        <v>0</v>
      </c>
      <c r="H714" s="51">
        <f t="shared" si="292"/>
        <v>0</v>
      </c>
      <c r="I714" s="51">
        <f t="shared" si="292"/>
        <v>0</v>
      </c>
      <c r="J714" s="51">
        <f t="shared" si="292"/>
        <v>0</v>
      </c>
      <c r="K714" s="51">
        <f t="shared" si="292"/>
        <v>0</v>
      </c>
      <c r="L714" s="51">
        <f t="shared" si="292"/>
        <v>6483</v>
      </c>
      <c r="M714" s="185">
        <f>SUM(M710:M713)</f>
        <v>6483</v>
      </c>
      <c r="N714" s="96">
        <f t="shared" si="292"/>
        <v>0</v>
      </c>
    </row>
    <row r="715" spans="1:14" x14ac:dyDescent="0.25">
      <c r="A715" s="365"/>
      <c r="B715" s="357" t="s">
        <v>21</v>
      </c>
      <c r="C715" s="4" t="s">
        <v>43</v>
      </c>
      <c r="D715" s="100">
        <v>4906206</v>
      </c>
      <c r="E715" s="45">
        <v>5272849</v>
      </c>
      <c r="F715" s="45"/>
      <c r="G715" s="45"/>
      <c r="H715" s="45"/>
      <c r="I715" s="45"/>
      <c r="J715" s="45"/>
      <c r="K715" s="64"/>
      <c r="L715" s="45">
        <f t="shared" ref="L715:L719" si="293">E715+F715+G715+H715+I715+K715+J715</f>
        <v>5272849</v>
      </c>
      <c r="M715" s="95">
        <v>4001942</v>
      </c>
      <c r="N715" s="45">
        <f t="shared" ref="N715:N719" si="294">L715-M715</f>
        <v>1270907</v>
      </c>
    </row>
    <row r="716" spans="1:14" x14ac:dyDescent="0.25">
      <c r="A716" s="365"/>
      <c r="B716" s="364"/>
      <c r="C716" s="4" t="s">
        <v>50</v>
      </c>
      <c r="D716" s="100">
        <v>200000</v>
      </c>
      <c r="E716" s="45">
        <v>200000</v>
      </c>
      <c r="F716" s="45"/>
      <c r="G716" s="45"/>
      <c r="H716" s="45"/>
      <c r="I716" s="45"/>
      <c r="J716" s="45"/>
      <c r="K716" s="45"/>
      <c r="L716" s="45">
        <f t="shared" si="293"/>
        <v>200000</v>
      </c>
      <c r="M716" s="95">
        <v>200000</v>
      </c>
      <c r="N716" s="45">
        <f t="shared" si="294"/>
        <v>0</v>
      </c>
    </row>
    <row r="717" spans="1:14" x14ac:dyDescent="0.25">
      <c r="A717" s="365"/>
      <c r="B717" s="364"/>
      <c r="C717" s="4" t="s">
        <v>51</v>
      </c>
      <c r="D717" s="100">
        <v>10000</v>
      </c>
      <c r="E717" s="45">
        <v>10000</v>
      </c>
      <c r="F717" s="45"/>
      <c r="G717" s="45"/>
      <c r="H717" s="45"/>
      <c r="I717" s="45"/>
      <c r="J717" s="45"/>
      <c r="K717" s="45"/>
      <c r="L717" s="45">
        <f t="shared" si="293"/>
        <v>10000</v>
      </c>
      <c r="M717" s="95">
        <v>10000</v>
      </c>
      <c r="N717" s="45">
        <f t="shared" si="294"/>
        <v>0</v>
      </c>
    </row>
    <row r="718" spans="1:14" x14ac:dyDescent="0.25">
      <c r="A718" s="365"/>
      <c r="B718" s="364"/>
      <c r="C718" s="4" t="s">
        <v>53</v>
      </c>
      <c r="D718" s="100">
        <v>24000</v>
      </c>
      <c r="E718" s="45">
        <v>24000</v>
      </c>
      <c r="F718" s="45"/>
      <c r="G718" s="45"/>
      <c r="H718" s="45"/>
      <c r="I718" s="45"/>
      <c r="J718" s="45"/>
      <c r="K718" s="45"/>
      <c r="L718" s="45">
        <f t="shared" si="293"/>
        <v>24000</v>
      </c>
      <c r="M718" s="95">
        <v>12000</v>
      </c>
      <c r="N718" s="45">
        <f t="shared" si="294"/>
        <v>12000</v>
      </c>
    </row>
    <row r="719" spans="1:14" x14ac:dyDescent="0.25">
      <c r="A719" s="365"/>
      <c r="B719" s="364"/>
      <c r="C719" s="4" t="s">
        <v>54</v>
      </c>
      <c r="D719" s="100">
        <v>0</v>
      </c>
      <c r="E719" s="45">
        <v>3750</v>
      </c>
      <c r="F719" s="45"/>
      <c r="G719" s="45"/>
      <c r="H719" s="45"/>
      <c r="I719" s="45"/>
      <c r="J719" s="45"/>
      <c r="K719" s="45"/>
      <c r="L719" s="45">
        <f t="shared" si="293"/>
        <v>3750</v>
      </c>
      <c r="M719" s="95">
        <v>3750</v>
      </c>
      <c r="N719" s="45">
        <f t="shared" si="294"/>
        <v>0</v>
      </c>
    </row>
    <row r="720" spans="1:14" x14ac:dyDescent="0.25">
      <c r="A720" s="365"/>
      <c r="B720" s="364"/>
      <c r="C720" s="18" t="s">
        <v>44</v>
      </c>
      <c r="D720" s="108">
        <f>SUM(D715:D719)</f>
        <v>5140206</v>
      </c>
      <c r="E720" s="108">
        <v>5510599</v>
      </c>
      <c r="F720" s="51">
        <f t="shared" ref="F720:N720" si="295">SUM(F715:F719)</f>
        <v>0</v>
      </c>
      <c r="G720" s="51">
        <f t="shared" si="295"/>
        <v>0</v>
      </c>
      <c r="H720" s="51">
        <f t="shared" si="295"/>
        <v>0</v>
      </c>
      <c r="I720" s="51">
        <f t="shared" si="295"/>
        <v>0</v>
      </c>
      <c r="J720" s="51">
        <f t="shared" si="295"/>
        <v>0</v>
      </c>
      <c r="K720" s="51">
        <f t="shared" si="295"/>
        <v>0</v>
      </c>
      <c r="L720" s="51">
        <f t="shared" si="295"/>
        <v>5510599</v>
      </c>
      <c r="M720" s="185">
        <f t="shared" si="295"/>
        <v>4227692</v>
      </c>
      <c r="N720" s="83">
        <f t="shared" si="295"/>
        <v>1282907</v>
      </c>
    </row>
    <row r="721" spans="1:14" x14ac:dyDescent="0.25">
      <c r="A721" s="365"/>
      <c r="B721" s="364"/>
      <c r="C721" s="220" t="s">
        <v>45</v>
      </c>
      <c r="D721" s="219">
        <v>989509</v>
      </c>
      <c r="E721" s="215">
        <v>1062101</v>
      </c>
      <c r="F721" s="215"/>
      <c r="G721" s="215"/>
      <c r="H721" s="215"/>
      <c r="I721" s="215"/>
      <c r="J721" s="215"/>
      <c r="K721" s="215"/>
      <c r="L721" s="216">
        <f t="shared" ref="L721" si="296">E721+F721+G721+H721+I721+K721</f>
        <v>1062101</v>
      </c>
      <c r="M721" s="217">
        <v>826187</v>
      </c>
      <c r="N721" s="216">
        <f t="shared" ref="N721:N733" si="297">L721-M721</f>
        <v>235914</v>
      </c>
    </row>
    <row r="722" spans="1:14" x14ac:dyDescent="0.25">
      <c r="A722" s="365"/>
      <c r="B722" s="364"/>
      <c r="C722" s="4" t="s">
        <v>46</v>
      </c>
      <c r="D722" s="100">
        <v>50000</v>
      </c>
      <c r="E722" s="45">
        <v>46819</v>
      </c>
      <c r="F722" s="45"/>
      <c r="G722" s="45"/>
      <c r="H722" s="45"/>
      <c r="I722" s="45"/>
      <c r="J722" s="45"/>
      <c r="K722" s="45"/>
      <c r="L722" s="45">
        <f t="shared" ref="L722:L733" si="298">E722+F722+G722+H722+I722+K722+J722</f>
        <v>46819</v>
      </c>
      <c r="M722" s="95">
        <v>18839</v>
      </c>
      <c r="N722" s="45">
        <f t="shared" si="297"/>
        <v>27980</v>
      </c>
    </row>
    <row r="723" spans="1:14" x14ac:dyDescent="0.25">
      <c r="A723" s="365"/>
      <c r="B723" s="364"/>
      <c r="C723" s="4" t="s">
        <v>56</v>
      </c>
      <c r="D723" s="100">
        <v>75000</v>
      </c>
      <c r="E723" s="45">
        <v>72931</v>
      </c>
      <c r="F723" s="45"/>
      <c r="G723" s="45"/>
      <c r="H723" s="45"/>
      <c r="I723" s="45"/>
      <c r="J723" s="45"/>
      <c r="K723" s="45"/>
      <c r="L723" s="45">
        <f t="shared" si="298"/>
        <v>72931</v>
      </c>
      <c r="M723" s="95">
        <v>34698</v>
      </c>
      <c r="N723" s="64">
        <f t="shared" si="297"/>
        <v>38233</v>
      </c>
    </row>
    <row r="724" spans="1:14" x14ac:dyDescent="0.25">
      <c r="A724" s="365"/>
      <c r="B724" s="364"/>
      <c r="C724" s="4" t="s">
        <v>57</v>
      </c>
      <c r="D724" s="100">
        <v>33456</v>
      </c>
      <c r="E724" s="45">
        <v>33456</v>
      </c>
      <c r="F724" s="45"/>
      <c r="G724" s="45"/>
      <c r="H724" s="45"/>
      <c r="I724" s="45"/>
      <c r="J724" s="45"/>
      <c r="K724" s="45"/>
      <c r="L724" s="45">
        <f t="shared" si="298"/>
        <v>33456</v>
      </c>
      <c r="M724" s="95">
        <v>25092</v>
      </c>
      <c r="N724" s="45">
        <f t="shared" si="297"/>
        <v>8364</v>
      </c>
    </row>
    <row r="725" spans="1:14" x14ac:dyDescent="0.25">
      <c r="A725" s="365"/>
      <c r="B725" s="364"/>
      <c r="C725" s="92" t="s">
        <v>58</v>
      </c>
      <c r="D725" s="106">
        <v>0</v>
      </c>
      <c r="E725" s="45">
        <v>1641</v>
      </c>
      <c r="F725" s="45"/>
      <c r="G725" s="45"/>
      <c r="H725" s="45"/>
      <c r="I725" s="45"/>
      <c r="J725" s="45"/>
      <c r="K725" s="45"/>
      <c r="L725" s="45">
        <f t="shared" si="298"/>
        <v>1641</v>
      </c>
      <c r="M725" s="95">
        <v>1641</v>
      </c>
      <c r="N725" s="95">
        <f t="shared" si="297"/>
        <v>0</v>
      </c>
    </row>
    <row r="726" spans="1:14" x14ac:dyDescent="0.25">
      <c r="A726" s="365"/>
      <c r="B726" s="364"/>
      <c r="C726" s="4" t="s">
        <v>59</v>
      </c>
      <c r="D726" s="100">
        <v>50000</v>
      </c>
      <c r="E726" s="45">
        <v>50000</v>
      </c>
      <c r="F726" s="45"/>
      <c r="G726" s="45"/>
      <c r="H726" s="45"/>
      <c r="I726" s="45"/>
      <c r="J726" s="45"/>
      <c r="K726" s="45"/>
      <c r="L726" s="45">
        <f t="shared" si="298"/>
        <v>50000</v>
      </c>
      <c r="M726" s="95">
        <v>34589</v>
      </c>
      <c r="N726" s="45">
        <f t="shared" si="297"/>
        <v>15411</v>
      </c>
    </row>
    <row r="727" spans="1:14" x14ac:dyDescent="0.25">
      <c r="A727" s="365"/>
      <c r="B727" s="364"/>
      <c r="C727" s="4" t="s">
        <v>65</v>
      </c>
      <c r="D727" s="100">
        <v>300000</v>
      </c>
      <c r="E727" s="45">
        <v>300000</v>
      </c>
      <c r="F727" s="45"/>
      <c r="G727" s="45"/>
      <c r="H727" s="45"/>
      <c r="I727" s="45"/>
      <c r="J727" s="45"/>
      <c r="K727" s="45"/>
      <c r="L727" s="45">
        <f t="shared" si="298"/>
        <v>300000</v>
      </c>
      <c r="M727" s="95">
        <v>150000</v>
      </c>
      <c r="N727" s="45">
        <f t="shared" si="297"/>
        <v>150000</v>
      </c>
    </row>
    <row r="728" spans="1:14" x14ac:dyDescent="0.25">
      <c r="A728" s="365"/>
      <c r="B728" s="364"/>
      <c r="C728" s="4" t="s">
        <v>60</v>
      </c>
      <c r="D728" s="100">
        <v>10000</v>
      </c>
      <c r="E728" s="45">
        <v>7894</v>
      </c>
      <c r="F728" s="64"/>
      <c r="G728" s="45"/>
      <c r="H728" s="45"/>
      <c r="I728" s="45"/>
      <c r="J728" s="45"/>
      <c r="K728" s="45"/>
      <c r="L728" s="45">
        <f t="shared" si="298"/>
        <v>7894</v>
      </c>
      <c r="M728" s="95">
        <v>0</v>
      </c>
      <c r="N728" s="45">
        <f t="shared" si="297"/>
        <v>7894</v>
      </c>
    </row>
    <row r="729" spans="1:14" x14ac:dyDescent="0.25">
      <c r="A729" s="365"/>
      <c r="B729" s="364"/>
      <c r="C729" s="4" t="s">
        <v>47</v>
      </c>
      <c r="D729" s="100">
        <v>8400</v>
      </c>
      <c r="E729" s="45">
        <v>28085</v>
      </c>
      <c r="F729" s="64"/>
      <c r="G729" s="45"/>
      <c r="H729" s="45"/>
      <c r="I729" s="45"/>
      <c r="J729" s="45"/>
      <c r="K729" s="45"/>
      <c r="L729" s="45">
        <f t="shared" si="298"/>
        <v>28085</v>
      </c>
      <c r="M729" s="95">
        <v>12600</v>
      </c>
      <c r="N729" s="45">
        <f t="shared" si="297"/>
        <v>15485</v>
      </c>
    </row>
    <row r="730" spans="1:14" x14ac:dyDescent="0.25">
      <c r="A730" s="365"/>
      <c r="B730" s="364"/>
      <c r="C730" s="4" t="s">
        <v>61</v>
      </c>
      <c r="D730" s="100">
        <v>0</v>
      </c>
      <c r="E730" s="45">
        <v>52891</v>
      </c>
      <c r="F730" s="45"/>
      <c r="G730" s="45">
        <v>257035</v>
      </c>
      <c r="H730" s="45"/>
      <c r="I730" s="45"/>
      <c r="J730" s="45"/>
      <c r="K730" s="45"/>
      <c r="L730" s="45">
        <f t="shared" si="298"/>
        <v>309926</v>
      </c>
      <c r="M730" s="95">
        <v>300206</v>
      </c>
      <c r="N730" s="45">
        <f t="shared" si="297"/>
        <v>9720</v>
      </c>
    </row>
    <row r="731" spans="1:14" x14ac:dyDescent="0.25">
      <c r="A731" s="365"/>
      <c r="B731" s="364"/>
      <c r="C731" s="4" t="s">
        <v>62</v>
      </c>
      <c r="D731" s="100">
        <v>22830</v>
      </c>
      <c r="E731" s="45">
        <v>22830</v>
      </c>
      <c r="F731" s="45"/>
      <c r="G731" s="45"/>
      <c r="H731" s="45"/>
      <c r="I731" s="45"/>
      <c r="J731" s="45"/>
      <c r="K731" s="45"/>
      <c r="L731" s="45">
        <f t="shared" si="298"/>
        <v>22830</v>
      </c>
      <c r="M731" s="95">
        <v>17685</v>
      </c>
      <c r="N731" s="45">
        <f t="shared" si="297"/>
        <v>5145</v>
      </c>
    </row>
    <row r="732" spans="1:14" x14ac:dyDescent="0.25">
      <c r="A732" s="365"/>
      <c r="B732" s="364"/>
      <c r="C732" s="4" t="s">
        <v>48</v>
      </c>
      <c r="D732" s="100">
        <v>36223</v>
      </c>
      <c r="E732" s="45">
        <v>45879</v>
      </c>
      <c r="F732" s="45"/>
      <c r="G732" s="45">
        <v>69400</v>
      </c>
      <c r="H732" s="45"/>
      <c r="I732" s="45"/>
      <c r="J732" s="45"/>
      <c r="K732" s="45"/>
      <c r="L732" s="45">
        <f t="shared" si="298"/>
        <v>115279</v>
      </c>
      <c r="M732" s="95">
        <v>17429</v>
      </c>
      <c r="N732" s="64">
        <f t="shared" si="297"/>
        <v>97850</v>
      </c>
    </row>
    <row r="733" spans="1:14" x14ac:dyDescent="0.25">
      <c r="A733" s="365"/>
      <c r="B733" s="364"/>
      <c r="C733" s="4" t="s">
        <v>63</v>
      </c>
      <c r="D733" s="100">
        <v>859158</v>
      </c>
      <c r="E733" s="45">
        <v>859158</v>
      </c>
      <c r="F733" s="45"/>
      <c r="G733" s="45"/>
      <c r="H733" s="45"/>
      <c r="I733" s="45"/>
      <c r="J733" s="45"/>
      <c r="K733" s="45"/>
      <c r="L733" s="45">
        <f t="shared" si="298"/>
        <v>859158</v>
      </c>
      <c r="M733" s="95">
        <v>0</v>
      </c>
      <c r="N733" s="45">
        <f t="shared" si="297"/>
        <v>859158</v>
      </c>
    </row>
    <row r="734" spans="1:14" x14ac:dyDescent="0.25">
      <c r="A734" s="365"/>
      <c r="B734" s="364"/>
      <c r="C734" s="18" t="s">
        <v>49</v>
      </c>
      <c r="D734" s="108">
        <f>SUM(D722:D733)</f>
        <v>1445067</v>
      </c>
      <c r="E734" s="108">
        <v>1521584</v>
      </c>
      <c r="F734" s="51">
        <f t="shared" ref="F734:N734" si="299">SUM(F722:F733)</f>
        <v>0</v>
      </c>
      <c r="G734" s="51">
        <f t="shared" si="299"/>
        <v>326435</v>
      </c>
      <c r="H734" s="51">
        <f t="shared" si="299"/>
        <v>0</v>
      </c>
      <c r="I734" s="51">
        <f t="shared" si="299"/>
        <v>0</v>
      </c>
      <c r="J734" s="51">
        <f t="shared" si="299"/>
        <v>0</v>
      </c>
      <c r="K734" s="51">
        <f t="shared" si="299"/>
        <v>0</v>
      </c>
      <c r="L734" s="51">
        <f t="shared" si="299"/>
        <v>1848019</v>
      </c>
      <c r="M734" s="185">
        <f t="shared" si="299"/>
        <v>612779</v>
      </c>
      <c r="N734" s="83">
        <f t="shared" si="299"/>
        <v>1235240</v>
      </c>
    </row>
    <row r="735" spans="1:14" x14ac:dyDescent="0.25">
      <c r="A735" s="365"/>
      <c r="B735" s="364"/>
      <c r="C735" s="4" t="s">
        <v>143</v>
      </c>
      <c r="D735" s="100">
        <v>55118</v>
      </c>
      <c r="E735" s="45">
        <v>55118</v>
      </c>
      <c r="F735" s="45"/>
      <c r="G735" s="45"/>
      <c r="H735" s="45"/>
      <c r="I735" s="45"/>
      <c r="J735" s="45"/>
      <c r="K735" s="45"/>
      <c r="L735" s="45">
        <f t="shared" ref="L735:L736" si="300">E735+F735+G735+H735+I735+K735+J735</f>
        <v>55118</v>
      </c>
      <c r="M735" s="95">
        <v>55118</v>
      </c>
      <c r="N735" s="45">
        <f t="shared" ref="N735:N736" si="301">L735-M735</f>
        <v>0</v>
      </c>
    </row>
    <row r="736" spans="1:14" x14ac:dyDescent="0.25">
      <c r="A736" s="365"/>
      <c r="B736" s="364"/>
      <c r="C736" s="4" t="s">
        <v>144</v>
      </c>
      <c r="D736" s="100">
        <v>14882</v>
      </c>
      <c r="E736" s="45">
        <v>14882</v>
      </c>
      <c r="F736" s="45"/>
      <c r="G736" s="45"/>
      <c r="H736" s="45"/>
      <c r="I736" s="45"/>
      <c r="J736" s="45"/>
      <c r="K736" s="45"/>
      <c r="L736" s="45">
        <f t="shared" si="300"/>
        <v>14882</v>
      </c>
      <c r="M736" s="95">
        <v>14882</v>
      </c>
      <c r="N736" s="45">
        <f t="shared" si="301"/>
        <v>0</v>
      </c>
    </row>
    <row r="737" spans="1:14" x14ac:dyDescent="0.25">
      <c r="A737" s="365"/>
      <c r="B737" s="358"/>
      <c r="C737" s="18" t="s">
        <v>145</v>
      </c>
      <c r="D737" s="108">
        <f>SUM(D735:D736)</f>
        <v>70000</v>
      </c>
      <c r="E737" s="108">
        <v>70000</v>
      </c>
      <c r="F737" s="51">
        <f t="shared" ref="F737:N737" si="302">SUM(F735:F736)</f>
        <v>0</v>
      </c>
      <c r="G737" s="51">
        <f t="shared" si="302"/>
        <v>0</v>
      </c>
      <c r="H737" s="51">
        <f t="shared" si="302"/>
        <v>0</v>
      </c>
      <c r="I737" s="51">
        <f t="shared" si="302"/>
        <v>0</v>
      </c>
      <c r="J737" s="51">
        <f t="shared" si="302"/>
        <v>0</v>
      </c>
      <c r="K737" s="51">
        <f t="shared" si="302"/>
        <v>0</v>
      </c>
      <c r="L737" s="51">
        <f t="shared" si="302"/>
        <v>70000</v>
      </c>
      <c r="M737" s="185">
        <f t="shared" si="302"/>
        <v>70000</v>
      </c>
      <c r="N737" s="83">
        <f t="shared" si="302"/>
        <v>0</v>
      </c>
    </row>
    <row r="738" spans="1:14" x14ac:dyDescent="0.25">
      <c r="A738" s="365"/>
      <c r="B738" s="357" t="s">
        <v>24</v>
      </c>
      <c r="C738" s="4" t="s">
        <v>65</v>
      </c>
      <c r="D738" s="100">
        <v>72000</v>
      </c>
      <c r="E738" s="45">
        <v>72000</v>
      </c>
      <c r="F738" s="45"/>
      <c r="G738" s="45"/>
      <c r="H738" s="45"/>
      <c r="I738" s="45"/>
      <c r="J738" s="45"/>
      <c r="K738" s="45"/>
      <c r="L738" s="45">
        <f t="shared" ref="L738:L741" si="303">E738+F738+G738+H738+I738+K738+J738</f>
        <v>72000</v>
      </c>
      <c r="M738" s="95">
        <v>54000</v>
      </c>
      <c r="N738" s="45">
        <f t="shared" ref="N738:N741" si="304">L738-M738</f>
        <v>18000</v>
      </c>
    </row>
    <row r="739" spans="1:14" x14ac:dyDescent="0.25">
      <c r="A739" s="365"/>
      <c r="B739" s="364"/>
      <c r="C739" s="4" t="s">
        <v>60</v>
      </c>
      <c r="D739" s="100">
        <v>6000</v>
      </c>
      <c r="E739" s="45">
        <v>6000</v>
      </c>
      <c r="F739" s="45"/>
      <c r="G739" s="45"/>
      <c r="H739" s="45"/>
      <c r="I739" s="45"/>
      <c r="J739" s="45"/>
      <c r="K739" s="45"/>
      <c r="L739" s="45">
        <f t="shared" si="303"/>
        <v>6000</v>
      </c>
      <c r="M739" s="95">
        <v>0</v>
      </c>
      <c r="N739" s="45">
        <f t="shared" si="304"/>
        <v>6000</v>
      </c>
    </row>
    <row r="740" spans="1:14" x14ac:dyDescent="0.25">
      <c r="A740" s="365"/>
      <c r="B740" s="364"/>
      <c r="C740" s="4" t="s">
        <v>61</v>
      </c>
      <c r="D740" s="100">
        <v>0</v>
      </c>
      <c r="E740" s="45">
        <v>0</v>
      </c>
      <c r="F740" s="45"/>
      <c r="G740" s="45"/>
      <c r="H740" s="45"/>
      <c r="I740" s="45"/>
      <c r="J740" s="45"/>
      <c r="K740" s="45"/>
      <c r="L740" s="45">
        <f t="shared" si="303"/>
        <v>0</v>
      </c>
      <c r="M740" s="95">
        <v>0</v>
      </c>
      <c r="N740" s="45">
        <f t="shared" si="304"/>
        <v>0</v>
      </c>
    </row>
    <row r="741" spans="1:14" x14ac:dyDescent="0.25">
      <c r="A741" s="365"/>
      <c r="B741" s="364"/>
      <c r="C741" s="4" t="s">
        <v>48</v>
      </c>
      <c r="D741" s="100">
        <v>21060</v>
      </c>
      <c r="E741" s="45">
        <v>21060</v>
      </c>
      <c r="F741" s="45"/>
      <c r="G741" s="45"/>
      <c r="H741" s="45"/>
      <c r="I741" s="45"/>
      <c r="J741" s="45"/>
      <c r="K741" s="45"/>
      <c r="L741" s="45">
        <f t="shared" si="303"/>
        <v>21060</v>
      </c>
      <c r="M741" s="95">
        <v>14580</v>
      </c>
      <c r="N741" s="45">
        <f t="shared" si="304"/>
        <v>6480</v>
      </c>
    </row>
    <row r="742" spans="1:14" x14ac:dyDescent="0.25">
      <c r="A742" s="356"/>
      <c r="B742" s="358"/>
      <c r="C742" s="18" t="s">
        <v>49</v>
      </c>
      <c r="D742" s="108">
        <f>SUM(D738:D741)</f>
        <v>99060</v>
      </c>
      <c r="E742" s="108">
        <v>99060</v>
      </c>
      <c r="F742" s="51">
        <f t="shared" ref="F742:N742" si="305">SUM(F738:F741)</f>
        <v>0</v>
      </c>
      <c r="G742" s="51">
        <f t="shared" si="305"/>
        <v>0</v>
      </c>
      <c r="H742" s="51">
        <f t="shared" si="305"/>
        <v>0</v>
      </c>
      <c r="I742" s="51">
        <f t="shared" si="305"/>
        <v>0</v>
      </c>
      <c r="J742" s="51">
        <f t="shared" si="305"/>
        <v>0</v>
      </c>
      <c r="K742" s="51">
        <f t="shared" si="305"/>
        <v>0</v>
      </c>
      <c r="L742" s="51">
        <f t="shared" si="305"/>
        <v>99060</v>
      </c>
      <c r="M742" s="185">
        <f t="shared" si="305"/>
        <v>68580</v>
      </c>
      <c r="N742" s="83">
        <f t="shared" si="305"/>
        <v>30480</v>
      </c>
    </row>
    <row r="743" spans="1:14" x14ac:dyDescent="0.25">
      <c r="A743" s="363" t="s">
        <v>111</v>
      </c>
      <c r="B743" s="359" t="s">
        <v>21</v>
      </c>
      <c r="C743" s="4" t="s">
        <v>43</v>
      </c>
      <c r="D743" s="100">
        <v>270768</v>
      </c>
      <c r="E743" s="45">
        <v>270768</v>
      </c>
      <c r="F743" s="45"/>
      <c r="G743" s="45"/>
      <c r="H743" s="45"/>
      <c r="I743" s="45"/>
      <c r="J743" s="45"/>
      <c r="K743" s="45"/>
      <c r="L743" s="45">
        <f t="shared" ref="L743:L744" si="306">E743+F743+G743+H743+I743+K743+J743</f>
        <v>270768</v>
      </c>
      <c r="M743" s="95">
        <v>225639</v>
      </c>
      <c r="N743" s="45">
        <f t="shared" ref="N743:N744" si="307">L743-M743</f>
        <v>45129</v>
      </c>
    </row>
    <row r="744" spans="1:14" x14ac:dyDescent="0.25">
      <c r="A744" s="363"/>
      <c r="B744" s="359"/>
      <c r="C744" s="4" t="s">
        <v>45</v>
      </c>
      <c r="D744" s="100">
        <v>50543</v>
      </c>
      <c r="E744" s="45">
        <v>50543</v>
      </c>
      <c r="F744" s="45"/>
      <c r="G744" s="45"/>
      <c r="H744" s="45"/>
      <c r="I744" s="45"/>
      <c r="J744" s="45"/>
      <c r="K744" s="45"/>
      <c r="L744" s="45">
        <f t="shared" si="306"/>
        <v>50543</v>
      </c>
      <c r="M744" s="95">
        <v>42646</v>
      </c>
      <c r="N744" s="45">
        <f t="shared" si="307"/>
        <v>7897</v>
      </c>
    </row>
    <row r="745" spans="1:14" x14ac:dyDescent="0.25">
      <c r="A745" s="472" t="s">
        <v>164</v>
      </c>
      <c r="B745" s="473"/>
      <c r="C745" s="474"/>
      <c r="D745" s="224">
        <f>SUM(D705+D708+D709+D714+D720+D721+D734+D737+D742+D743+D744)</f>
        <v>9134827</v>
      </c>
      <c r="E745" s="224">
        <v>9751351</v>
      </c>
      <c r="F745" s="225">
        <f t="shared" ref="F745:N745" si="308">SUM(F705,F708,F709,F714,F720,F721,F734,F737,F742,F743,F744)</f>
        <v>0</v>
      </c>
      <c r="G745" s="225">
        <f t="shared" si="308"/>
        <v>326435</v>
      </c>
      <c r="H745" s="225">
        <f t="shared" si="308"/>
        <v>0</v>
      </c>
      <c r="I745" s="225">
        <f t="shared" si="308"/>
        <v>7609</v>
      </c>
      <c r="J745" s="225">
        <f t="shared" si="308"/>
        <v>0</v>
      </c>
      <c r="K745" s="225">
        <f t="shared" si="308"/>
        <v>0</v>
      </c>
      <c r="L745" s="225">
        <f t="shared" si="308"/>
        <v>10085395</v>
      </c>
      <c r="M745" s="226">
        <f>SUM(M705,M708,M709,M714,M720,M721,M734,M737,M742,M743,M744)</f>
        <v>7065038</v>
      </c>
      <c r="N745" s="227">
        <f t="shared" si="308"/>
        <v>3020357</v>
      </c>
    </row>
    <row r="746" spans="1:14" x14ac:dyDescent="0.25">
      <c r="A746" s="363" t="s">
        <v>112</v>
      </c>
      <c r="B746" s="359" t="s">
        <v>42</v>
      </c>
      <c r="C746" s="18" t="s">
        <v>43</v>
      </c>
      <c r="D746" s="108">
        <v>0</v>
      </c>
      <c r="E746" s="108">
        <v>0</v>
      </c>
      <c r="F746" s="51"/>
      <c r="G746" s="51"/>
      <c r="H746" s="51"/>
      <c r="I746" s="51"/>
      <c r="J746" s="51"/>
      <c r="K746" s="51"/>
      <c r="L746" s="62">
        <f>E746+F746+G746+H746+I746+K746</f>
        <v>0</v>
      </c>
      <c r="M746" s="185">
        <v>0</v>
      </c>
      <c r="N746" s="62">
        <f t="shared" ref="N746:N749" si="309">L746-M746</f>
        <v>0</v>
      </c>
    </row>
    <row r="747" spans="1:14" x14ac:dyDescent="0.25">
      <c r="A747" s="363"/>
      <c r="B747" s="359"/>
      <c r="C747" s="220" t="s">
        <v>45</v>
      </c>
      <c r="D747" s="219">
        <v>0</v>
      </c>
      <c r="E747" s="215">
        <v>0</v>
      </c>
      <c r="F747" s="215"/>
      <c r="G747" s="215"/>
      <c r="H747" s="215"/>
      <c r="I747" s="215"/>
      <c r="J747" s="215"/>
      <c r="K747" s="215"/>
      <c r="L747" s="216">
        <f>E747+F747+G747+H747+I747+K747</f>
        <v>0</v>
      </c>
      <c r="M747" s="217">
        <v>0</v>
      </c>
      <c r="N747" s="216">
        <f t="shared" si="309"/>
        <v>0</v>
      </c>
    </row>
    <row r="748" spans="1:14" x14ac:dyDescent="0.25">
      <c r="A748" s="363"/>
      <c r="B748" s="359"/>
      <c r="C748" s="4" t="s">
        <v>46</v>
      </c>
      <c r="D748" s="100">
        <v>0</v>
      </c>
      <c r="E748" s="45">
        <v>0</v>
      </c>
      <c r="F748" s="45"/>
      <c r="G748" s="45"/>
      <c r="H748" s="45"/>
      <c r="I748" s="45"/>
      <c r="J748" s="45"/>
      <c r="K748" s="45"/>
      <c r="L748" s="45">
        <f t="shared" ref="L748:L749" si="310">E748+F748+G748+H748+I748+K748+J748</f>
        <v>0</v>
      </c>
      <c r="M748" s="95">
        <v>0</v>
      </c>
      <c r="N748" s="45">
        <f t="shared" si="309"/>
        <v>0</v>
      </c>
    </row>
    <row r="749" spans="1:14" x14ac:dyDescent="0.25">
      <c r="A749" s="363"/>
      <c r="B749" s="359"/>
      <c r="C749" s="4" t="s">
        <v>48</v>
      </c>
      <c r="D749" s="100">
        <v>0</v>
      </c>
      <c r="E749" s="45">
        <v>0</v>
      </c>
      <c r="F749" s="45"/>
      <c r="G749" s="45"/>
      <c r="H749" s="45"/>
      <c r="I749" s="45"/>
      <c r="J749" s="45"/>
      <c r="K749" s="45"/>
      <c r="L749" s="45">
        <f t="shared" si="310"/>
        <v>0</v>
      </c>
      <c r="M749" s="95">
        <v>0</v>
      </c>
      <c r="N749" s="45">
        <f t="shared" si="309"/>
        <v>0</v>
      </c>
    </row>
    <row r="750" spans="1:14" x14ac:dyDescent="0.25">
      <c r="A750" s="363"/>
      <c r="B750" s="359"/>
      <c r="C750" s="18" t="s">
        <v>49</v>
      </c>
      <c r="D750" s="108">
        <f>SUM(D748:D749)</f>
        <v>0</v>
      </c>
      <c r="E750" s="108">
        <v>0</v>
      </c>
      <c r="F750" s="51">
        <f t="shared" ref="F750:N750" si="311">SUM(F748:F749)</f>
        <v>0</v>
      </c>
      <c r="G750" s="51">
        <f t="shared" si="311"/>
        <v>0</v>
      </c>
      <c r="H750" s="51">
        <f t="shared" si="311"/>
        <v>0</v>
      </c>
      <c r="I750" s="51">
        <f t="shared" si="311"/>
        <v>0</v>
      </c>
      <c r="J750" s="51">
        <f t="shared" si="311"/>
        <v>0</v>
      </c>
      <c r="K750" s="51">
        <f t="shared" si="311"/>
        <v>0</v>
      </c>
      <c r="L750" s="51">
        <f t="shared" si="311"/>
        <v>0</v>
      </c>
      <c r="M750" s="185">
        <f t="shared" si="311"/>
        <v>0</v>
      </c>
      <c r="N750" s="83">
        <f t="shared" si="311"/>
        <v>0</v>
      </c>
    </row>
    <row r="751" spans="1:14" x14ac:dyDescent="0.25">
      <c r="A751" s="363"/>
      <c r="B751" s="359" t="s">
        <v>21</v>
      </c>
      <c r="C751" s="4" t="s">
        <v>43</v>
      </c>
      <c r="D751" s="100">
        <v>8412365</v>
      </c>
      <c r="E751" s="45">
        <v>9124047</v>
      </c>
      <c r="F751" s="45">
        <f>-5000-50000</f>
        <v>-55000</v>
      </c>
      <c r="G751" s="45"/>
      <c r="H751" s="45"/>
      <c r="I751" s="45"/>
      <c r="J751" s="45"/>
      <c r="K751" s="45"/>
      <c r="L751" s="45">
        <f t="shared" ref="L751:L756" si="312">E751+F751+G751+H751+I751+K751+J751</f>
        <v>9069047</v>
      </c>
      <c r="M751" s="95">
        <v>6975976</v>
      </c>
      <c r="N751" s="45">
        <f t="shared" ref="N751:N756" si="313">L751-M751</f>
        <v>2093071</v>
      </c>
    </row>
    <row r="752" spans="1:14" x14ac:dyDescent="0.25">
      <c r="A752" s="363"/>
      <c r="B752" s="359"/>
      <c r="C752" s="4" t="s">
        <v>66</v>
      </c>
      <c r="D752" s="100">
        <v>390000</v>
      </c>
      <c r="E752" s="45">
        <v>390000</v>
      </c>
      <c r="F752" s="45"/>
      <c r="G752" s="45"/>
      <c r="H752" s="45"/>
      <c r="I752" s="45"/>
      <c r="J752" s="45"/>
      <c r="K752" s="45"/>
      <c r="L752" s="45">
        <f t="shared" si="312"/>
        <v>390000</v>
      </c>
      <c r="M752" s="95">
        <v>390000</v>
      </c>
      <c r="N752" s="45">
        <f t="shared" si="313"/>
        <v>0</v>
      </c>
    </row>
    <row r="753" spans="1:14" x14ac:dyDescent="0.25">
      <c r="A753" s="363"/>
      <c r="B753" s="359"/>
      <c r="C753" s="4" t="s">
        <v>50</v>
      </c>
      <c r="D753" s="100">
        <v>300000</v>
      </c>
      <c r="E753" s="45">
        <v>300000</v>
      </c>
      <c r="F753" s="45">
        <v>50000</v>
      </c>
      <c r="G753" s="45"/>
      <c r="H753" s="45"/>
      <c r="I753" s="45"/>
      <c r="J753" s="45"/>
      <c r="K753" s="45"/>
      <c r="L753" s="45">
        <f t="shared" si="312"/>
        <v>350000</v>
      </c>
      <c r="M753" s="95">
        <v>350000</v>
      </c>
      <c r="N753" s="45">
        <f t="shared" si="313"/>
        <v>0</v>
      </c>
    </row>
    <row r="754" spans="1:14" x14ac:dyDescent="0.25">
      <c r="A754" s="363"/>
      <c r="B754" s="359"/>
      <c r="C754" s="4" t="s">
        <v>51</v>
      </c>
      <c r="D754" s="100">
        <v>15000</v>
      </c>
      <c r="E754" s="45">
        <v>15000</v>
      </c>
      <c r="F754" s="45">
        <v>5000</v>
      </c>
      <c r="G754" s="45"/>
      <c r="H754" s="45"/>
      <c r="I754" s="45"/>
      <c r="J754" s="45"/>
      <c r="K754" s="45"/>
      <c r="L754" s="45">
        <f t="shared" si="312"/>
        <v>20000</v>
      </c>
      <c r="M754" s="95">
        <v>20000</v>
      </c>
      <c r="N754" s="45">
        <f t="shared" si="313"/>
        <v>0</v>
      </c>
    </row>
    <row r="755" spans="1:14" x14ac:dyDescent="0.25">
      <c r="A755" s="363"/>
      <c r="B755" s="359"/>
      <c r="C755" s="4" t="s">
        <v>53</v>
      </c>
      <c r="D755" s="100">
        <v>36000</v>
      </c>
      <c r="E755" s="45">
        <v>36000</v>
      </c>
      <c r="F755" s="45"/>
      <c r="G755" s="45"/>
      <c r="H755" s="45"/>
      <c r="I755" s="45"/>
      <c r="J755" s="45"/>
      <c r="K755" s="45"/>
      <c r="L755" s="45">
        <f t="shared" si="312"/>
        <v>36000</v>
      </c>
      <c r="M755" s="95">
        <v>18000</v>
      </c>
      <c r="N755" s="45">
        <f t="shared" si="313"/>
        <v>18000</v>
      </c>
    </row>
    <row r="756" spans="1:14" x14ac:dyDescent="0.25">
      <c r="A756" s="363"/>
      <c r="B756" s="359"/>
      <c r="C756" s="4" t="s">
        <v>54</v>
      </c>
      <c r="D756" s="100">
        <v>0</v>
      </c>
      <c r="E756" s="45">
        <v>188903</v>
      </c>
      <c r="F756" s="45"/>
      <c r="G756" s="64"/>
      <c r="H756" s="45"/>
      <c r="I756" s="45"/>
      <c r="J756" s="45"/>
      <c r="K756" s="45"/>
      <c r="L756" s="45">
        <f t="shared" si="312"/>
        <v>188903</v>
      </c>
      <c r="M756" s="95">
        <v>38903</v>
      </c>
      <c r="N756" s="45">
        <f t="shared" si="313"/>
        <v>150000</v>
      </c>
    </row>
    <row r="757" spans="1:14" x14ac:dyDescent="0.25">
      <c r="A757" s="363"/>
      <c r="B757" s="359"/>
      <c r="C757" s="18" t="s">
        <v>44</v>
      </c>
      <c r="D757" s="108">
        <f>SUM(D751:D756)</f>
        <v>9153365</v>
      </c>
      <c r="E757" s="108">
        <v>10053950</v>
      </c>
      <c r="F757" s="51">
        <f t="shared" ref="F757:N757" si="314">SUM(F751:F756)</f>
        <v>0</v>
      </c>
      <c r="G757" s="51">
        <f t="shared" si="314"/>
        <v>0</v>
      </c>
      <c r="H757" s="51">
        <f t="shared" si="314"/>
        <v>0</v>
      </c>
      <c r="I757" s="51">
        <f t="shared" si="314"/>
        <v>0</v>
      </c>
      <c r="J757" s="51">
        <f t="shared" si="314"/>
        <v>0</v>
      </c>
      <c r="K757" s="51">
        <f t="shared" si="314"/>
        <v>0</v>
      </c>
      <c r="L757" s="51">
        <f t="shared" si="314"/>
        <v>10053950</v>
      </c>
      <c r="M757" s="185">
        <f t="shared" si="314"/>
        <v>7792879</v>
      </c>
      <c r="N757" s="83">
        <f t="shared" si="314"/>
        <v>2261071</v>
      </c>
    </row>
    <row r="758" spans="1:14" x14ac:dyDescent="0.25">
      <c r="A758" s="363"/>
      <c r="B758" s="359"/>
      <c r="C758" s="220" t="s">
        <v>45</v>
      </c>
      <c r="D758" s="219">
        <v>1737612</v>
      </c>
      <c r="E758" s="215">
        <v>1913226</v>
      </c>
      <c r="F758" s="215"/>
      <c r="G758" s="215"/>
      <c r="H758" s="215"/>
      <c r="I758" s="215"/>
      <c r="J758" s="215"/>
      <c r="K758" s="215"/>
      <c r="L758" s="216">
        <f t="shared" ref="L758" si="315">E758+F758+G758+H758+I758+K758</f>
        <v>1913226</v>
      </c>
      <c r="M758" s="217">
        <v>1507914</v>
      </c>
      <c r="N758" s="216">
        <f t="shared" ref="N758:N769" si="316">L758-M758</f>
        <v>405312</v>
      </c>
    </row>
    <row r="759" spans="1:14" x14ac:dyDescent="0.25">
      <c r="A759" s="363"/>
      <c r="B759" s="359"/>
      <c r="C759" s="4" t="s">
        <v>46</v>
      </c>
      <c r="D759" s="100">
        <v>50000</v>
      </c>
      <c r="E759" s="45">
        <v>46142</v>
      </c>
      <c r="F759" s="45"/>
      <c r="G759" s="45"/>
      <c r="H759" s="45"/>
      <c r="I759" s="45"/>
      <c r="J759" s="45"/>
      <c r="K759" s="45"/>
      <c r="L759" s="45">
        <f t="shared" ref="L759:L769" si="317">E759+F759+G759+H759+I759+K759+J759</f>
        <v>46142</v>
      </c>
      <c r="M759" s="95">
        <v>0</v>
      </c>
      <c r="N759" s="45">
        <f t="shared" si="316"/>
        <v>46142</v>
      </c>
    </row>
    <row r="760" spans="1:14" x14ac:dyDescent="0.25">
      <c r="A760" s="363"/>
      <c r="B760" s="359"/>
      <c r="C760" s="4" t="s">
        <v>56</v>
      </c>
      <c r="D760" s="100">
        <v>115000</v>
      </c>
      <c r="E760" s="45">
        <v>113359</v>
      </c>
      <c r="F760" s="45"/>
      <c r="G760" s="45"/>
      <c r="H760" s="45"/>
      <c r="I760" s="45"/>
      <c r="J760" s="45"/>
      <c r="K760" s="45"/>
      <c r="L760" s="45">
        <f t="shared" si="317"/>
        <v>113359</v>
      </c>
      <c r="M760" s="95">
        <v>0</v>
      </c>
      <c r="N760" s="45">
        <f t="shared" si="316"/>
        <v>113359</v>
      </c>
    </row>
    <row r="761" spans="1:14" x14ac:dyDescent="0.25">
      <c r="A761" s="363"/>
      <c r="B761" s="359"/>
      <c r="C761" s="4" t="s">
        <v>57</v>
      </c>
      <c r="D761" s="100">
        <v>38688</v>
      </c>
      <c r="E761" s="45">
        <v>38688</v>
      </c>
      <c r="F761" s="45"/>
      <c r="G761" s="45"/>
      <c r="H761" s="45"/>
      <c r="I761" s="45"/>
      <c r="J761" s="45"/>
      <c r="K761" s="45"/>
      <c r="L761" s="45">
        <f t="shared" si="317"/>
        <v>38688</v>
      </c>
      <c r="M761" s="95">
        <v>32240</v>
      </c>
      <c r="N761" s="45">
        <f t="shared" si="316"/>
        <v>6448</v>
      </c>
    </row>
    <row r="762" spans="1:14" x14ac:dyDescent="0.25">
      <c r="A762" s="363"/>
      <c r="B762" s="359"/>
      <c r="C762" s="4" t="s">
        <v>58</v>
      </c>
      <c r="D762" s="100">
        <v>73356</v>
      </c>
      <c r="E762" s="45">
        <v>73356</v>
      </c>
      <c r="F762" s="45">
        <v>10000</v>
      </c>
      <c r="G762" s="45"/>
      <c r="H762" s="45"/>
      <c r="I762" s="45"/>
      <c r="J762" s="45"/>
      <c r="K762" s="45"/>
      <c r="L762" s="45">
        <f t="shared" si="317"/>
        <v>83356</v>
      </c>
      <c r="M762" s="95">
        <v>71314</v>
      </c>
      <c r="N762" s="45">
        <f t="shared" si="316"/>
        <v>12042</v>
      </c>
    </row>
    <row r="763" spans="1:14" x14ac:dyDescent="0.25">
      <c r="A763" s="363"/>
      <c r="B763" s="359"/>
      <c r="C763" s="4" t="s">
        <v>65</v>
      </c>
      <c r="D763" s="100">
        <v>0</v>
      </c>
      <c r="E763" s="45">
        <v>0</v>
      </c>
      <c r="F763" s="45"/>
      <c r="G763" s="45"/>
      <c r="H763" s="45"/>
      <c r="I763" s="45"/>
      <c r="J763" s="45"/>
      <c r="K763" s="45"/>
      <c r="L763" s="45">
        <f t="shared" si="317"/>
        <v>0</v>
      </c>
      <c r="M763" s="95">
        <v>0</v>
      </c>
      <c r="N763" s="45">
        <f t="shared" si="316"/>
        <v>0</v>
      </c>
    </row>
    <row r="764" spans="1:14" x14ac:dyDescent="0.25">
      <c r="A764" s="363"/>
      <c r="B764" s="359"/>
      <c r="C764" s="4" t="s">
        <v>60</v>
      </c>
      <c r="D764" s="100">
        <v>15000</v>
      </c>
      <c r="E764" s="45">
        <v>14962</v>
      </c>
      <c r="F764" s="64">
        <v>-25206</v>
      </c>
      <c r="G764" s="45">
        <v>74803</v>
      </c>
      <c r="H764" s="45"/>
      <c r="I764" s="45"/>
      <c r="J764" s="45"/>
      <c r="K764" s="45"/>
      <c r="L764" s="45">
        <f t="shared" si="317"/>
        <v>64559</v>
      </c>
      <c r="M764" s="95">
        <v>14000</v>
      </c>
      <c r="N764" s="45">
        <f t="shared" si="316"/>
        <v>50559</v>
      </c>
    </row>
    <row r="765" spans="1:14" x14ac:dyDescent="0.25">
      <c r="A765" s="363"/>
      <c r="B765" s="359"/>
      <c r="C765" s="4" t="s">
        <v>47</v>
      </c>
      <c r="D765" s="100">
        <v>25200</v>
      </c>
      <c r="E765" s="45">
        <v>25200</v>
      </c>
      <c r="F765" s="45"/>
      <c r="G765" s="45"/>
      <c r="H765" s="45"/>
      <c r="I765" s="45"/>
      <c r="J765" s="45"/>
      <c r="K765" s="45"/>
      <c r="L765" s="45">
        <f t="shared" si="317"/>
        <v>25200</v>
      </c>
      <c r="M765" s="95">
        <v>23100</v>
      </c>
      <c r="N765" s="45">
        <f t="shared" si="316"/>
        <v>2100</v>
      </c>
    </row>
    <row r="766" spans="1:14" x14ac:dyDescent="0.25">
      <c r="A766" s="363"/>
      <c r="B766" s="359"/>
      <c r="C766" s="4" t="s">
        <v>61</v>
      </c>
      <c r="D766" s="100">
        <v>0</v>
      </c>
      <c r="E766" s="45">
        <v>655</v>
      </c>
      <c r="F766" s="45">
        <v>-10000</v>
      </c>
      <c r="G766" s="64">
        <v>200000</v>
      </c>
      <c r="H766" s="45"/>
      <c r="I766" s="64"/>
      <c r="J766" s="64"/>
      <c r="K766" s="45"/>
      <c r="L766" s="45">
        <f t="shared" si="317"/>
        <v>190655</v>
      </c>
      <c r="M766" s="95">
        <v>206</v>
      </c>
      <c r="N766" s="45">
        <f t="shared" si="316"/>
        <v>190449</v>
      </c>
    </row>
    <row r="767" spans="1:14" x14ac:dyDescent="0.25">
      <c r="A767" s="363"/>
      <c r="B767" s="359"/>
      <c r="C767" s="4" t="s">
        <v>62</v>
      </c>
      <c r="D767" s="100">
        <v>8295</v>
      </c>
      <c r="E767" s="45">
        <v>8295</v>
      </c>
      <c r="F767" s="45"/>
      <c r="G767" s="64"/>
      <c r="H767" s="45"/>
      <c r="I767" s="45"/>
      <c r="J767" s="45"/>
      <c r="K767" s="45"/>
      <c r="L767" s="45">
        <f t="shared" si="317"/>
        <v>8295</v>
      </c>
      <c r="M767" s="95">
        <v>1975</v>
      </c>
      <c r="N767" s="45">
        <f t="shared" si="316"/>
        <v>6320</v>
      </c>
    </row>
    <row r="768" spans="1:14" x14ac:dyDescent="0.25">
      <c r="A768" s="363"/>
      <c r="B768" s="359"/>
      <c r="C768" s="4" t="s">
        <v>48</v>
      </c>
      <c r="D768" s="100">
        <v>65941</v>
      </c>
      <c r="E768" s="45">
        <v>66100</v>
      </c>
      <c r="F768" s="45"/>
      <c r="G768" s="64">
        <v>74197</v>
      </c>
      <c r="H768" s="45"/>
      <c r="I768" s="45"/>
      <c r="J768" s="45"/>
      <c r="K768" s="45"/>
      <c r="L768" s="45">
        <f t="shared" si="317"/>
        <v>140297</v>
      </c>
      <c r="M768" s="95">
        <v>16388</v>
      </c>
      <c r="N768" s="45">
        <f t="shared" si="316"/>
        <v>123909</v>
      </c>
    </row>
    <row r="769" spans="1:14" x14ac:dyDescent="0.25">
      <c r="A769" s="363"/>
      <c r="B769" s="359"/>
      <c r="C769" s="4" t="s">
        <v>63</v>
      </c>
      <c r="D769" s="100">
        <v>0</v>
      </c>
      <c r="E769" s="45">
        <v>38</v>
      </c>
      <c r="F769" s="64"/>
      <c r="G769" s="64"/>
      <c r="H769" s="45"/>
      <c r="I769" s="45"/>
      <c r="J769" s="45"/>
      <c r="K769" s="45"/>
      <c r="L769" s="45">
        <f t="shared" si="317"/>
        <v>38</v>
      </c>
      <c r="M769" s="95">
        <v>38</v>
      </c>
      <c r="N769" s="45">
        <f t="shared" si="316"/>
        <v>0</v>
      </c>
    </row>
    <row r="770" spans="1:14" x14ac:dyDescent="0.25">
      <c r="A770" s="363"/>
      <c r="B770" s="359"/>
      <c r="C770" s="18" t="s">
        <v>49</v>
      </c>
      <c r="D770" s="108">
        <f>SUM(D759:D769)</f>
        <v>391480</v>
      </c>
      <c r="E770" s="108">
        <v>386795</v>
      </c>
      <c r="F770" s="51">
        <f t="shared" ref="F770:N770" si="318">SUM(F759:F769)</f>
        <v>-25206</v>
      </c>
      <c r="G770" s="51">
        <f t="shared" si="318"/>
        <v>349000</v>
      </c>
      <c r="H770" s="51">
        <f t="shared" si="318"/>
        <v>0</v>
      </c>
      <c r="I770" s="51">
        <f t="shared" si="318"/>
        <v>0</v>
      </c>
      <c r="J770" s="51">
        <f t="shared" si="318"/>
        <v>0</v>
      </c>
      <c r="K770" s="51">
        <f t="shared" si="318"/>
        <v>0</v>
      </c>
      <c r="L770" s="51">
        <f t="shared" si="318"/>
        <v>710589</v>
      </c>
      <c r="M770" s="185">
        <f t="shared" si="318"/>
        <v>159261</v>
      </c>
      <c r="N770" s="83">
        <f t="shared" si="318"/>
        <v>551328</v>
      </c>
    </row>
    <row r="771" spans="1:14" x14ac:dyDescent="0.25">
      <c r="A771" s="363"/>
      <c r="B771" s="359" t="s">
        <v>24</v>
      </c>
      <c r="C771" s="29" t="s">
        <v>68</v>
      </c>
      <c r="D771" s="111">
        <v>1300000</v>
      </c>
      <c r="E771" s="56">
        <v>1300000</v>
      </c>
      <c r="F771" s="57"/>
      <c r="G771" s="57"/>
      <c r="H771" s="57"/>
      <c r="I771" s="57"/>
      <c r="J771" s="57"/>
      <c r="K771" s="57"/>
      <c r="L771" s="45">
        <f t="shared" ref="L771:L772" si="319">E771+F771+G771+H771+I771+K771+J771</f>
        <v>1300000</v>
      </c>
      <c r="M771" s="189">
        <v>1002344</v>
      </c>
      <c r="N771" s="45">
        <f t="shared" ref="N771:N772" si="320">L771-M771</f>
        <v>297656</v>
      </c>
    </row>
    <row r="772" spans="1:14" x14ac:dyDescent="0.25">
      <c r="A772" s="363"/>
      <c r="B772" s="359"/>
      <c r="C772" s="29" t="s">
        <v>55</v>
      </c>
      <c r="D772" s="111">
        <v>300000</v>
      </c>
      <c r="E772" s="56">
        <v>300000</v>
      </c>
      <c r="F772" s="57"/>
      <c r="G772" s="57"/>
      <c r="H772" s="57"/>
      <c r="I772" s="57"/>
      <c r="J772" s="57"/>
      <c r="K772" s="57"/>
      <c r="L772" s="45">
        <f t="shared" si="319"/>
        <v>300000</v>
      </c>
      <c r="M772" s="189">
        <v>250000</v>
      </c>
      <c r="N772" s="45">
        <f t="shared" si="320"/>
        <v>50000</v>
      </c>
    </row>
    <row r="773" spans="1:14" x14ac:dyDescent="0.25">
      <c r="A773" s="363"/>
      <c r="B773" s="359"/>
      <c r="C773" s="18" t="s">
        <v>44</v>
      </c>
      <c r="D773" s="108">
        <f>SUM(D771:D772)</f>
        <v>1600000</v>
      </c>
      <c r="E773" s="108">
        <v>1600000</v>
      </c>
      <c r="F773" s="51">
        <f t="shared" ref="F773:N773" si="321">SUM(F771:F772)</f>
        <v>0</v>
      </c>
      <c r="G773" s="51">
        <f t="shared" si="321"/>
        <v>0</v>
      </c>
      <c r="H773" s="51">
        <f t="shared" si="321"/>
        <v>0</v>
      </c>
      <c r="I773" s="51">
        <f t="shared" si="321"/>
        <v>0</v>
      </c>
      <c r="J773" s="51">
        <f t="shared" si="321"/>
        <v>0</v>
      </c>
      <c r="K773" s="51">
        <f t="shared" si="321"/>
        <v>0</v>
      </c>
      <c r="L773" s="51">
        <f t="shared" si="321"/>
        <v>1600000</v>
      </c>
      <c r="M773" s="185">
        <f t="shared" si="321"/>
        <v>1252344</v>
      </c>
      <c r="N773" s="83">
        <f t="shared" si="321"/>
        <v>347656</v>
      </c>
    </row>
    <row r="774" spans="1:14" x14ac:dyDescent="0.25">
      <c r="A774" s="363"/>
      <c r="B774" s="359"/>
      <c r="C774" s="220" t="s">
        <v>45</v>
      </c>
      <c r="D774" s="219">
        <v>300821</v>
      </c>
      <c r="E774" s="215">
        <v>300821</v>
      </c>
      <c r="F774" s="215"/>
      <c r="G774" s="215"/>
      <c r="H774" s="215"/>
      <c r="I774" s="215"/>
      <c r="J774" s="215"/>
      <c r="K774" s="215"/>
      <c r="L774" s="216">
        <f t="shared" ref="L774" si="322">E774+F774+G774+H774+I774+K774</f>
        <v>300821</v>
      </c>
      <c r="M774" s="217">
        <v>195265</v>
      </c>
      <c r="N774" s="216">
        <f t="shared" ref="N774:N782" si="323">L774-M774</f>
        <v>105556</v>
      </c>
    </row>
    <row r="775" spans="1:14" x14ac:dyDescent="0.25">
      <c r="A775" s="363"/>
      <c r="B775" s="359"/>
      <c r="C775" s="4" t="s">
        <v>46</v>
      </c>
      <c r="D775" s="100">
        <v>50000</v>
      </c>
      <c r="E775" s="45">
        <v>50000</v>
      </c>
      <c r="F775" s="45"/>
      <c r="G775" s="45"/>
      <c r="H775" s="45"/>
      <c r="I775" s="45"/>
      <c r="J775" s="45"/>
      <c r="K775" s="45"/>
      <c r="L775" s="45">
        <f t="shared" ref="L775:L782" si="324">E775+F775+G775+H775+I775+K775+J775</f>
        <v>50000</v>
      </c>
      <c r="M775" s="95">
        <v>8668</v>
      </c>
      <c r="N775" s="45">
        <f t="shared" si="323"/>
        <v>41332</v>
      </c>
    </row>
    <row r="776" spans="1:14" x14ac:dyDescent="0.25">
      <c r="A776" s="363"/>
      <c r="B776" s="359"/>
      <c r="C776" s="4" t="s">
        <v>56</v>
      </c>
      <c r="D776" s="100">
        <v>25000</v>
      </c>
      <c r="E776" s="45">
        <v>21000</v>
      </c>
      <c r="F776" s="45"/>
      <c r="G776" s="45"/>
      <c r="H776" s="45"/>
      <c r="I776" s="45"/>
      <c r="J776" s="45"/>
      <c r="K776" s="45"/>
      <c r="L776" s="45">
        <f t="shared" si="324"/>
        <v>21000</v>
      </c>
      <c r="M776" s="95">
        <v>0</v>
      </c>
      <c r="N776" s="45">
        <f t="shared" si="323"/>
        <v>21000</v>
      </c>
    </row>
    <row r="777" spans="1:14" x14ac:dyDescent="0.25">
      <c r="A777" s="363"/>
      <c r="B777" s="359"/>
      <c r="C777" s="4" t="s">
        <v>58</v>
      </c>
      <c r="D777" s="100">
        <v>29292</v>
      </c>
      <c r="E777" s="45">
        <v>30933</v>
      </c>
      <c r="F777" s="45"/>
      <c r="G777" s="45"/>
      <c r="H777" s="45"/>
      <c r="I777" s="45"/>
      <c r="J777" s="45"/>
      <c r="K777" s="45"/>
      <c r="L777" s="45">
        <f t="shared" si="324"/>
        <v>30933</v>
      </c>
      <c r="M777" s="95">
        <v>15296</v>
      </c>
      <c r="N777" s="45">
        <f t="shared" si="323"/>
        <v>15637</v>
      </c>
    </row>
    <row r="778" spans="1:14" x14ac:dyDescent="0.25">
      <c r="A778" s="363"/>
      <c r="B778" s="359"/>
      <c r="C778" s="4" t="s">
        <v>65</v>
      </c>
      <c r="D778" s="100">
        <v>720000</v>
      </c>
      <c r="E778" s="45">
        <v>720000</v>
      </c>
      <c r="F778" s="45"/>
      <c r="G778" s="45"/>
      <c r="H778" s="45"/>
      <c r="I778" s="45"/>
      <c r="J778" s="45"/>
      <c r="K778" s="45"/>
      <c r="L778" s="45">
        <f t="shared" si="324"/>
        <v>720000</v>
      </c>
      <c r="M778" s="95">
        <v>540000</v>
      </c>
      <c r="N778" s="45">
        <f t="shared" si="323"/>
        <v>180000</v>
      </c>
    </row>
    <row r="779" spans="1:14" x14ac:dyDescent="0.25">
      <c r="A779" s="363"/>
      <c r="B779" s="359"/>
      <c r="C779" s="4" t="s">
        <v>60</v>
      </c>
      <c r="D779" s="100">
        <v>100000</v>
      </c>
      <c r="E779" s="45">
        <v>63794</v>
      </c>
      <c r="F779" s="45">
        <v>25206</v>
      </c>
      <c r="G779" s="45"/>
      <c r="H779" s="45"/>
      <c r="I779" s="45"/>
      <c r="J779" s="45"/>
      <c r="K779" s="45"/>
      <c r="L779" s="45">
        <f t="shared" si="324"/>
        <v>89000</v>
      </c>
      <c r="M779" s="95">
        <v>89000</v>
      </c>
      <c r="N779" s="64">
        <f t="shared" si="323"/>
        <v>0</v>
      </c>
    </row>
    <row r="780" spans="1:14" x14ac:dyDescent="0.25">
      <c r="A780" s="363"/>
      <c r="B780" s="359"/>
      <c r="C780" s="4" t="s">
        <v>67</v>
      </c>
      <c r="D780" s="100">
        <v>0</v>
      </c>
      <c r="E780" s="45">
        <v>12000</v>
      </c>
      <c r="F780" s="45"/>
      <c r="G780" s="45"/>
      <c r="H780" s="45"/>
      <c r="I780" s="45"/>
      <c r="J780" s="45"/>
      <c r="K780" s="45"/>
      <c r="L780" s="45">
        <f t="shared" si="324"/>
        <v>12000</v>
      </c>
      <c r="M780" s="95">
        <v>12000</v>
      </c>
      <c r="N780" s="45">
        <f t="shared" si="323"/>
        <v>0</v>
      </c>
    </row>
    <row r="781" spans="1:14" x14ac:dyDescent="0.25">
      <c r="A781" s="363"/>
      <c r="B781" s="359"/>
      <c r="C781" s="4" t="s">
        <v>61</v>
      </c>
      <c r="D781" s="100">
        <v>0</v>
      </c>
      <c r="E781" s="45">
        <v>32000</v>
      </c>
      <c r="F781" s="45"/>
      <c r="G781" s="45"/>
      <c r="H781" s="45"/>
      <c r="I781" s="45"/>
      <c r="J781" s="45"/>
      <c r="K781" s="45"/>
      <c r="L781" s="45">
        <f t="shared" si="324"/>
        <v>32000</v>
      </c>
      <c r="M781" s="95">
        <v>12000</v>
      </c>
      <c r="N781" s="64">
        <f t="shared" si="323"/>
        <v>20000</v>
      </c>
    </row>
    <row r="782" spans="1:14" x14ac:dyDescent="0.25">
      <c r="A782" s="363"/>
      <c r="B782" s="359"/>
      <c r="C782" s="4" t="s">
        <v>48</v>
      </c>
      <c r="D782" s="100">
        <v>242630</v>
      </c>
      <c r="E782" s="45">
        <v>242630</v>
      </c>
      <c r="F782" s="45"/>
      <c r="G782" s="45"/>
      <c r="H782" s="45"/>
      <c r="I782" s="45"/>
      <c r="J782" s="45"/>
      <c r="K782" s="45"/>
      <c r="L782" s="45">
        <f t="shared" si="324"/>
        <v>242630</v>
      </c>
      <c r="M782" s="95">
        <v>180099</v>
      </c>
      <c r="N782" s="45">
        <f t="shared" si="323"/>
        <v>62531</v>
      </c>
    </row>
    <row r="783" spans="1:14" x14ac:dyDescent="0.25">
      <c r="A783" s="363"/>
      <c r="B783" s="359"/>
      <c r="C783" s="18" t="s">
        <v>49</v>
      </c>
      <c r="D783" s="108">
        <f>SUM(D775:D782)</f>
        <v>1166922</v>
      </c>
      <c r="E783" s="108">
        <v>1172357</v>
      </c>
      <c r="F783" s="51">
        <f t="shared" ref="F783:N783" si="325">SUM(F775:F782)</f>
        <v>25206</v>
      </c>
      <c r="G783" s="51">
        <f t="shared" si="325"/>
        <v>0</v>
      </c>
      <c r="H783" s="51">
        <f t="shared" si="325"/>
        <v>0</v>
      </c>
      <c r="I783" s="51">
        <f t="shared" si="325"/>
        <v>0</v>
      </c>
      <c r="J783" s="51">
        <f t="shared" si="325"/>
        <v>0</v>
      </c>
      <c r="K783" s="51">
        <f t="shared" si="325"/>
        <v>0</v>
      </c>
      <c r="L783" s="51">
        <f t="shared" si="325"/>
        <v>1197563</v>
      </c>
      <c r="M783" s="185">
        <f t="shared" si="325"/>
        <v>857063</v>
      </c>
      <c r="N783" s="83">
        <f t="shared" si="325"/>
        <v>340500</v>
      </c>
    </row>
    <row r="784" spans="1:14" x14ac:dyDescent="0.25">
      <c r="A784" s="363" t="s">
        <v>113</v>
      </c>
      <c r="B784" s="359" t="s">
        <v>21</v>
      </c>
      <c r="C784" s="4" t="s">
        <v>43</v>
      </c>
      <c r="D784" s="100">
        <v>716046</v>
      </c>
      <c r="E784" s="45">
        <v>716046</v>
      </c>
      <c r="F784" s="45"/>
      <c r="G784" s="45"/>
      <c r="H784" s="45"/>
      <c r="I784" s="45"/>
      <c r="J784" s="45"/>
      <c r="K784" s="45"/>
      <c r="L784" s="45">
        <f t="shared" ref="L784:L785" si="326">E784+F784+G784+H784+I784+K784+J784</f>
        <v>716046</v>
      </c>
      <c r="M784" s="95">
        <v>556981</v>
      </c>
      <c r="N784" s="45">
        <f t="shared" ref="N784:N785" si="327">L784-M784</f>
        <v>159065</v>
      </c>
    </row>
    <row r="785" spans="1:14" x14ac:dyDescent="0.25">
      <c r="A785" s="363"/>
      <c r="B785" s="359"/>
      <c r="C785" s="4" t="s">
        <v>45</v>
      </c>
      <c r="D785" s="100">
        <v>132641</v>
      </c>
      <c r="E785" s="45">
        <v>132641</v>
      </c>
      <c r="F785" s="45"/>
      <c r="G785" s="45"/>
      <c r="H785" s="45"/>
      <c r="I785" s="45"/>
      <c r="J785" s="45"/>
      <c r="K785" s="45"/>
      <c r="L785" s="45">
        <f t="shared" si="326"/>
        <v>132641</v>
      </c>
      <c r="M785" s="95">
        <v>104973</v>
      </c>
      <c r="N785" s="45">
        <f t="shared" si="327"/>
        <v>27668</v>
      </c>
    </row>
    <row r="786" spans="1:14" x14ac:dyDescent="0.25">
      <c r="A786" s="472" t="s">
        <v>165</v>
      </c>
      <c r="B786" s="473"/>
      <c r="C786" s="474"/>
      <c r="D786" s="224">
        <f>SUM(D746+D747+D750+D757+D758+D770+D773+D774+D783+D784+D785)</f>
        <v>15198887</v>
      </c>
      <c r="E786" s="224">
        <v>16275836</v>
      </c>
      <c r="F786" s="225">
        <f t="shared" ref="F786:N786" si="328">SUM(F746,F747,F750,F757,F758,F770,F773,F774,F784,F783,F785)</f>
        <v>0</v>
      </c>
      <c r="G786" s="225">
        <f t="shared" si="328"/>
        <v>349000</v>
      </c>
      <c r="H786" s="225">
        <f t="shared" si="328"/>
        <v>0</v>
      </c>
      <c r="I786" s="225">
        <f t="shared" si="328"/>
        <v>0</v>
      </c>
      <c r="J786" s="225">
        <f t="shared" si="328"/>
        <v>0</v>
      </c>
      <c r="K786" s="225">
        <f t="shared" si="328"/>
        <v>0</v>
      </c>
      <c r="L786" s="225">
        <f t="shared" si="328"/>
        <v>16624836</v>
      </c>
      <c r="M786" s="226">
        <f>SUM(M746,M747,M750,M757,M758,M770,M773,M774,M784,M783,M785)</f>
        <v>12426680</v>
      </c>
      <c r="N786" s="227">
        <f t="shared" si="328"/>
        <v>4198156</v>
      </c>
    </row>
    <row r="787" spans="1:14" x14ac:dyDescent="0.25">
      <c r="A787" s="355" t="s">
        <v>114</v>
      </c>
      <c r="B787" s="5" t="s">
        <v>9</v>
      </c>
      <c r="C787" s="4" t="s">
        <v>70</v>
      </c>
      <c r="D787" s="100">
        <v>0</v>
      </c>
      <c r="E787" s="45">
        <v>0</v>
      </c>
      <c r="F787" s="45"/>
      <c r="G787" s="45"/>
      <c r="H787" s="45"/>
      <c r="I787" s="45"/>
      <c r="J787" s="45"/>
      <c r="K787" s="45"/>
      <c r="L787" s="45">
        <f t="shared" ref="L787:L792" si="329">E787+F787+G787+H787+I787+K787+J787</f>
        <v>0</v>
      </c>
      <c r="M787" s="95">
        <v>0</v>
      </c>
      <c r="N787" s="45">
        <f t="shared" ref="N787:N792" si="330">L787-M787</f>
        <v>0</v>
      </c>
    </row>
    <row r="788" spans="1:14" x14ac:dyDescent="0.25">
      <c r="A788" s="365"/>
      <c r="B788" s="359" t="s">
        <v>21</v>
      </c>
      <c r="C788" s="4" t="s">
        <v>43</v>
      </c>
      <c r="D788" s="100">
        <v>2466622</v>
      </c>
      <c r="E788" s="45">
        <v>2809430</v>
      </c>
      <c r="F788" s="45"/>
      <c r="G788" s="64"/>
      <c r="H788" s="45"/>
      <c r="I788" s="45"/>
      <c r="J788" s="45"/>
      <c r="K788" s="45"/>
      <c r="L788" s="45">
        <f t="shared" si="329"/>
        <v>2809430</v>
      </c>
      <c r="M788" s="95">
        <v>2028907</v>
      </c>
      <c r="N788" s="45">
        <f t="shared" si="330"/>
        <v>780523</v>
      </c>
    </row>
    <row r="789" spans="1:14" x14ac:dyDescent="0.25">
      <c r="A789" s="365"/>
      <c r="B789" s="359"/>
      <c r="C789" s="4" t="s">
        <v>50</v>
      </c>
      <c r="D789" s="100">
        <v>100000</v>
      </c>
      <c r="E789" s="45">
        <v>100000</v>
      </c>
      <c r="F789" s="45"/>
      <c r="G789" s="64"/>
      <c r="H789" s="45"/>
      <c r="I789" s="45"/>
      <c r="J789" s="45"/>
      <c r="K789" s="45"/>
      <c r="L789" s="45">
        <f t="shared" si="329"/>
        <v>100000</v>
      </c>
      <c r="M789" s="95">
        <v>100000</v>
      </c>
      <c r="N789" s="45">
        <f t="shared" si="330"/>
        <v>0</v>
      </c>
    </row>
    <row r="790" spans="1:14" x14ac:dyDescent="0.25">
      <c r="A790" s="365"/>
      <c r="B790" s="359"/>
      <c r="C790" s="4" t="s">
        <v>51</v>
      </c>
      <c r="D790" s="100">
        <v>5000</v>
      </c>
      <c r="E790" s="45">
        <v>5000</v>
      </c>
      <c r="F790" s="45"/>
      <c r="G790" s="64"/>
      <c r="H790" s="45"/>
      <c r="I790" s="45"/>
      <c r="J790" s="45"/>
      <c r="K790" s="45"/>
      <c r="L790" s="45">
        <f t="shared" si="329"/>
        <v>5000</v>
      </c>
      <c r="M790" s="95">
        <v>5000</v>
      </c>
      <c r="N790" s="45">
        <f t="shared" si="330"/>
        <v>0</v>
      </c>
    </row>
    <row r="791" spans="1:14" x14ac:dyDescent="0.25">
      <c r="A791" s="365"/>
      <c r="B791" s="359"/>
      <c r="C791" s="4" t="s">
        <v>53</v>
      </c>
      <c r="D791" s="100">
        <v>12000</v>
      </c>
      <c r="E791" s="45">
        <v>12000</v>
      </c>
      <c r="F791" s="45"/>
      <c r="G791" s="64"/>
      <c r="H791" s="45"/>
      <c r="I791" s="45"/>
      <c r="J791" s="45"/>
      <c r="K791" s="45"/>
      <c r="L791" s="45">
        <f t="shared" si="329"/>
        <v>12000</v>
      </c>
      <c r="M791" s="95">
        <v>6000</v>
      </c>
      <c r="N791" s="45">
        <f t="shared" si="330"/>
        <v>6000</v>
      </c>
    </row>
    <row r="792" spans="1:14" x14ac:dyDescent="0.25">
      <c r="A792" s="365"/>
      <c r="B792" s="359"/>
      <c r="C792" s="4" t="s">
        <v>54</v>
      </c>
      <c r="D792" s="100">
        <v>0</v>
      </c>
      <c r="E792" s="45">
        <v>21875</v>
      </c>
      <c r="F792" s="45"/>
      <c r="G792" s="64"/>
      <c r="H792" s="45"/>
      <c r="I792" s="45"/>
      <c r="J792" s="45"/>
      <c r="K792" s="45"/>
      <c r="L792" s="45">
        <f t="shared" si="329"/>
        <v>21875</v>
      </c>
      <c r="M792" s="95">
        <v>1875</v>
      </c>
      <c r="N792" s="45">
        <f t="shared" si="330"/>
        <v>20000</v>
      </c>
    </row>
    <row r="793" spans="1:14" x14ac:dyDescent="0.25">
      <c r="A793" s="365"/>
      <c r="B793" s="359"/>
      <c r="C793" s="18" t="s">
        <v>44</v>
      </c>
      <c r="D793" s="108">
        <f>SUM(D788:D792)</f>
        <v>2583622</v>
      </c>
      <c r="E793" s="108">
        <v>2948305</v>
      </c>
      <c r="F793" s="51">
        <f t="shared" ref="F793:N793" si="331">SUM(F788:F792)</f>
        <v>0</v>
      </c>
      <c r="G793" s="51">
        <f t="shared" si="331"/>
        <v>0</v>
      </c>
      <c r="H793" s="51">
        <f t="shared" si="331"/>
        <v>0</v>
      </c>
      <c r="I793" s="51">
        <f t="shared" si="331"/>
        <v>0</v>
      </c>
      <c r="J793" s="51">
        <f t="shared" si="331"/>
        <v>0</v>
      </c>
      <c r="K793" s="51">
        <f t="shared" si="331"/>
        <v>0</v>
      </c>
      <c r="L793" s="51">
        <f t="shared" si="331"/>
        <v>2948305</v>
      </c>
      <c r="M793" s="185">
        <f t="shared" si="331"/>
        <v>2141782</v>
      </c>
      <c r="N793" s="83">
        <f t="shared" si="331"/>
        <v>806523</v>
      </c>
    </row>
    <row r="794" spans="1:14" x14ac:dyDescent="0.25">
      <c r="A794" s="365"/>
      <c r="B794" s="359"/>
      <c r="C794" s="220" t="s">
        <v>45</v>
      </c>
      <c r="D794" s="219">
        <v>497392</v>
      </c>
      <c r="E794" s="215">
        <v>568505</v>
      </c>
      <c r="F794" s="215"/>
      <c r="G794" s="215"/>
      <c r="H794" s="215"/>
      <c r="I794" s="215"/>
      <c r="J794" s="215"/>
      <c r="K794" s="215"/>
      <c r="L794" s="216">
        <f t="shared" ref="L794" si="332">E794+F794+G794+H794+I794+K794</f>
        <v>568505</v>
      </c>
      <c r="M794" s="217">
        <v>417029</v>
      </c>
      <c r="N794" s="216">
        <f t="shared" ref="N794:N802" si="333">L794-M794</f>
        <v>151476</v>
      </c>
    </row>
    <row r="795" spans="1:14" x14ac:dyDescent="0.25">
      <c r="A795" s="365"/>
      <c r="B795" s="359"/>
      <c r="C795" s="4" t="s">
        <v>46</v>
      </c>
      <c r="D795" s="100">
        <v>40000</v>
      </c>
      <c r="E795" s="45">
        <v>40000</v>
      </c>
      <c r="F795" s="45">
        <v>-30000</v>
      </c>
      <c r="G795" s="45"/>
      <c r="H795" s="45"/>
      <c r="I795" s="45"/>
      <c r="J795" s="45"/>
      <c r="K795" s="45"/>
      <c r="L795" s="45">
        <f t="shared" ref="L795:L802" si="334">E795+F795+G795+H795+I795+K795+J795</f>
        <v>10000</v>
      </c>
      <c r="M795" s="95">
        <v>0</v>
      </c>
      <c r="N795" s="45">
        <f t="shared" si="333"/>
        <v>10000</v>
      </c>
    </row>
    <row r="796" spans="1:14" x14ac:dyDescent="0.25">
      <c r="A796" s="365"/>
      <c r="B796" s="359"/>
      <c r="C796" s="4" t="s">
        <v>56</v>
      </c>
      <c r="D796" s="100">
        <v>35000</v>
      </c>
      <c r="E796" s="45">
        <v>33153</v>
      </c>
      <c r="F796" s="45"/>
      <c r="G796" s="45"/>
      <c r="H796" s="45"/>
      <c r="I796" s="45"/>
      <c r="J796" s="45"/>
      <c r="K796" s="45"/>
      <c r="L796" s="45">
        <f t="shared" si="334"/>
        <v>33153</v>
      </c>
      <c r="M796" s="95">
        <v>0</v>
      </c>
      <c r="N796" s="45">
        <f t="shared" si="333"/>
        <v>33153</v>
      </c>
    </row>
    <row r="797" spans="1:14" x14ac:dyDescent="0.25">
      <c r="A797" s="365"/>
      <c r="B797" s="359"/>
      <c r="C797" s="92" t="s">
        <v>58</v>
      </c>
      <c r="D797" s="106">
        <v>0</v>
      </c>
      <c r="E797" s="45">
        <v>1641</v>
      </c>
      <c r="F797" s="45"/>
      <c r="G797" s="45"/>
      <c r="H797" s="45"/>
      <c r="I797" s="45"/>
      <c r="J797" s="45"/>
      <c r="K797" s="45"/>
      <c r="L797" s="45">
        <f t="shared" si="334"/>
        <v>1641</v>
      </c>
      <c r="M797" s="95">
        <v>1641</v>
      </c>
      <c r="N797" s="95">
        <f t="shared" si="333"/>
        <v>0</v>
      </c>
    </row>
    <row r="798" spans="1:14" x14ac:dyDescent="0.25">
      <c r="A798" s="365"/>
      <c r="B798" s="359"/>
      <c r="C798" s="4" t="s">
        <v>47</v>
      </c>
      <c r="D798" s="100">
        <v>8400</v>
      </c>
      <c r="E798" s="45">
        <v>8400</v>
      </c>
      <c r="F798" s="45"/>
      <c r="G798" s="45"/>
      <c r="H798" s="45"/>
      <c r="I798" s="45"/>
      <c r="J798" s="45"/>
      <c r="K798" s="45"/>
      <c r="L798" s="45">
        <f t="shared" si="334"/>
        <v>8400</v>
      </c>
      <c r="M798" s="95">
        <v>6300</v>
      </c>
      <c r="N798" s="45">
        <f t="shared" si="333"/>
        <v>2100</v>
      </c>
    </row>
    <row r="799" spans="1:14" x14ac:dyDescent="0.25">
      <c r="A799" s="365"/>
      <c r="B799" s="359"/>
      <c r="C799" s="4" t="s">
        <v>61</v>
      </c>
      <c r="D799" s="100">
        <v>0</v>
      </c>
      <c r="E799" s="45">
        <v>5206</v>
      </c>
      <c r="F799" s="45"/>
      <c r="G799" s="45"/>
      <c r="H799" s="45"/>
      <c r="I799" s="45"/>
      <c r="J799" s="45"/>
      <c r="K799" s="45"/>
      <c r="L799" s="45">
        <f t="shared" si="334"/>
        <v>5206</v>
      </c>
      <c r="M799" s="95">
        <v>206</v>
      </c>
      <c r="N799" s="45">
        <f t="shared" si="333"/>
        <v>5000</v>
      </c>
    </row>
    <row r="800" spans="1:14" x14ac:dyDescent="0.25">
      <c r="A800" s="365"/>
      <c r="B800" s="359"/>
      <c r="C800" s="4" t="s">
        <v>62</v>
      </c>
      <c r="D800" s="100">
        <v>14905</v>
      </c>
      <c r="E800" s="45">
        <v>101005</v>
      </c>
      <c r="F800" s="45"/>
      <c r="G800" s="64"/>
      <c r="H800" s="64"/>
      <c r="I800" s="45"/>
      <c r="J800" s="45"/>
      <c r="K800" s="45"/>
      <c r="L800" s="45">
        <f t="shared" si="334"/>
        <v>101005</v>
      </c>
      <c r="M800" s="95">
        <v>14845</v>
      </c>
      <c r="N800" s="45">
        <f t="shared" si="333"/>
        <v>86160</v>
      </c>
    </row>
    <row r="801" spans="1:15" x14ac:dyDescent="0.25">
      <c r="A801" s="365"/>
      <c r="B801" s="359"/>
      <c r="C801" s="4" t="s">
        <v>48</v>
      </c>
      <c r="D801" s="100">
        <v>15850</v>
      </c>
      <c r="E801" s="45">
        <v>19398</v>
      </c>
      <c r="F801" s="45">
        <v>-5670</v>
      </c>
      <c r="G801" s="64"/>
      <c r="H801" s="64"/>
      <c r="I801" s="45"/>
      <c r="J801" s="45"/>
      <c r="K801" s="45"/>
      <c r="L801" s="45">
        <f t="shared" si="334"/>
        <v>13728</v>
      </c>
      <c r="M801" s="95">
        <v>498</v>
      </c>
      <c r="N801" s="45">
        <f t="shared" si="333"/>
        <v>13230</v>
      </c>
    </row>
    <row r="802" spans="1:15" x14ac:dyDescent="0.25">
      <c r="A802" s="365"/>
      <c r="B802" s="359"/>
      <c r="C802" s="4" t="s">
        <v>63</v>
      </c>
      <c r="D802" s="100">
        <v>0</v>
      </c>
      <c r="E802" s="45">
        <v>13141</v>
      </c>
      <c r="F802" s="45"/>
      <c r="G802" s="64"/>
      <c r="H802" s="64"/>
      <c r="I802" s="45"/>
      <c r="J802" s="45"/>
      <c r="K802" s="45"/>
      <c r="L802" s="45">
        <f t="shared" si="334"/>
        <v>13141</v>
      </c>
      <c r="M802" s="95">
        <v>0</v>
      </c>
      <c r="N802" s="45">
        <f t="shared" si="333"/>
        <v>13141</v>
      </c>
    </row>
    <row r="803" spans="1:15" x14ac:dyDescent="0.25">
      <c r="A803" s="365"/>
      <c r="B803" s="359"/>
      <c r="C803" s="18" t="s">
        <v>49</v>
      </c>
      <c r="D803" s="108">
        <f>SUM(D795:D802)</f>
        <v>114155</v>
      </c>
      <c r="E803" s="108">
        <v>221944</v>
      </c>
      <c r="F803" s="51">
        <f t="shared" ref="F803:N803" si="335">SUM(F795:F802)</f>
        <v>-35670</v>
      </c>
      <c r="G803" s="51">
        <f t="shared" si="335"/>
        <v>0</v>
      </c>
      <c r="H803" s="51">
        <f t="shared" si="335"/>
        <v>0</v>
      </c>
      <c r="I803" s="51">
        <f t="shared" si="335"/>
        <v>0</v>
      </c>
      <c r="J803" s="51">
        <f t="shared" si="335"/>
        <v>0</v>
      </c>
      <c r="K803" s="51">
        <f t="shared" si="335"/>
        <v>0</v>
      </c>
      <c r="L803" s="51">
        <f t="shared" si="335"/>
        <v>186274</v>
      </c>
      <c r="M803" s="185">
        <f t="shared" si="335"/>
        <v>23490</v>
      </c>
      <c r="N803" s="83">
        <f t="shared" si="335"/>
        <v>162784</v>
      </c>
    </row>
    <row r="804" spans="1:15" x14ac:dyDescent="0.25">
      <c r="A804" s="365"/>
      <c r="B804" s="357" t="s">
        <v>24</v>
      </c>
      <c r="C804" s="289" t="s">
        <v>65</v>
      </c>
      <c r="D804" s="290">
        <v>0</v>
      </c>
      <c r="E804" s="290">
        <v>0</v>
      </c>
      <c r="F804" s="291">
        <v>30000</v>
      </c>
      <c r="G804" s="291"/>
      <c r="H804" s="291"/>
      <c r="I804" s="291"/>
      <c r="J804" s="291"/>
      <c r="K804" s="291"/>
      <c r="L804" s="45">
        <f t="shared" ref="L804:L807" si="336">E804+F804+G804+H804+I804+K804+J804</f>
        <v>30000</v>
      </c>
      <c r="M804" s="187">
        <v>21000</v>
      </c>
      <c r="N804" s="64">
        <f t="shared" ref="N804:N807" si="337">L804-M804</f>
        <v>9000</v>
      </c>
    </row>
    <row r="805" spans="1:15" x14ac:dyDescent="0.25">
      <c r="A805" s="356"/>
      <c r="B805" s="358"/>
      <c r="C805" s="289" t="s">
        <v>48</v>
      </c>
      <c r="D805" s="290">
        <v>0</v>
      </c>
      <c r="E805" s="290">
        <v>0</v>
      </c>
      <c r="F805" s="291">
        <v>5670</v>
      </c>
      <c r="G805" s="291"/>
      <c r="H805" s="291"/>
      <c r="I805" s="291"/>
      <c r="J805" s="291"/>
      <c r="K805" s="291"/>
      <c r="L805" s="45">
        <f t="shared" si="336"/>
        <v>5670</v>
      </c>
      <c r="M805" s="187">
        <v>5670</v>
      </c>
      <c r="N805" s="64">
        <f t="shared" si="337"/>
        <v>0</v>
      </c>
    </row>
    <row r="806" spans="1:15" x14ac:dyDescent="0.25">
      <c r="A806" s="363" t="s">
        <v>115</v>
      </c>
      <c r="B806" s="359" t="s">
        <v>21</v>
      </c>
      <c r="C806" s="4" t="s">
        <v>43</v>
      </c>
      <c r="D806" s="100">
        <v>92000</v>
      </c>
      <c r="E806" s="45">
        <v>92000</v>
      </c>
      <c r="F806" s="45"/>
      <c r="G806" s="45"/>
      <c r="H806" s="45"/>
      <c r="I806" s="45"/>
      <c r="J806" s="45"/>
      <c r="K806" s="45"/>
      <c r="L806" s="45">
        <f t="shared" si="336"/>
        <v>92000</v>
      </c>
      <c r="M806" s="95">
        <v>76601</v>
      </c>
      <c r="N806" s="45">
        <f t="shared" si="337"/>
        <v>15399</v>
      </c>
    </row>
    <row r="807" spans="1:15" x14ac:dyDescent="0.25">
      <c r="A807" s="355"/>
      <c r="B807" s="357"/>
      <c r="C807" s="13" t="s">
        <v>45</v>
      </c>
      <c r="D807" s="104">
        <v>17170</v>
      </c>
      <c r="E807" s="49">
        <v>17170</v>
      </c>
      <c r="F807" s="49"/>
      <c r="G807" s="49"/>
      <c r="H807" s="49"/>
      <c r="I807" s="49"/>
      <c r="J807" s="49"/>
      <c r="K807" s="49"/>
      <c r="L807" s="45">
        <f t="shared" si="336"/>
        <v>17170</v>
      </c>
      <c r="M807" s="90">
        <v>14479</v>
      </c>
      <c r="N807" s="45">
        <f t="shared" si="337"/>
        <v>2691</v>
      </c>
    </row>
    <row r="808" spans="1:15" x14ac:dyDescent="0.25">
      <c r="A808" s="472" t="s">
        <v>166</v>
      </c>
      <c r="B808" s="473"/>
      <c r="C808" s="474"/>
      <c r="D808" s="233">
        <f t="shared" ref="D808:L808" si="338">SUM(D787,D793,D794,D803,D806,D807,D804,D805)</f>
        <v>3304339</v>
      </c>
      <c r="E808" s="233">
        <f t="shared" si="338"/>
        <v>3847924</v>
      </c>
      <c r="F808" s="233">
        <f t="shared" si="338"/>
        <v>0</v>
      </c>
      <c r="G808" s="233">
        <f t="shared" si="338"/>
        <v>0</v>
      </c>
      <c r="H808" s="233">
        <f t="shared" si="338"/>
        <v>0</v>
      </c>
      <c r="I808" s="233">
        <f t="shared" si="338"/>
        <v>0</v>
      </c>
      <c r="J808" s="233">
        <f t="shared" si="338"/>
        <v>0</v>
      </c>
      <c r="K808" s="233">
        <f t="shared" si="338"/>
        <v>0</v>
      </c>
      <c r="L808" s="233">
        <f t="shared" si="338"/>
        <v>3847924</v>
      </c>
      <c r="M808" s="233">
        <f>SUM(M787,M793,M794,M803,M806,M807,M804,M805)</f>
        <v>2700051</v>
      </c>
      <c r="N808" s="233">
        <f>SUM(N787,N793,N794,N803,N806,N807,N804,N805)</f>
        <v>1147873</v>
      </c>
    </row>
    <row r="809" spans="1:15" ht="43.5" customHeight="1" x14ac:dyDescent="0.25">
      <c r="A809" s="486" t="s">
        <v>153</v>
      </c>
      <c r="B809" s="487"/>
      <c r="C809" s="488"/>
      <c r="D809" s="288">
        <f t="shared" ref="D809:M809" si="339">D808+D786+D745+D704+D677+D640+D606+D572+D536+D503+D481+D450+D417+D382+D320+D285+D253</f>
        <v>271483850</v>
      </c>
      <c r="E809" s="288">
        <f t="shared" si="339"/>
        <v>280908703</v>
      </c>
      <c r="F809" s="288">
        <f t="shared" si="339"/>
        <v>0</v>
      </c>
      <c r="G809" s="288">
        <f t="shared" si="339"/>
        <v>2034224</v>
      </c>
      <c r="H809" s="288">
        <f t="shared" si="339"/>
        <v>10778</v>
      </c>
      <c r="I809" s="288">
        <f t="shared" si="339"/>
        <v>-124484</v>
      </c>
      <c r="J809" s="288">
        <f t="shared" si="339"/>
        <v>0</v>
      </c>
      <c r="K809" s="288">
        <f t="shared" si="339"/>
        <v>0</v>
      </c>
      <c r="L809" s="288">
        <f t="shared" si="339"/>
        <v>282829221</v>
      </c>
      <c r="M809" s="288">
        <f t="shared" si="339"/>
        <v>201527677</v>
      </c>
      <c r="N809" s="288">
        <f>N808+N786+N745+N704+N677+N640+N606+N572+N536+N503+N481+N450+N417+N382+N320+N285+N253</f>
        <v>81301544</v>
      </c>
    </row>
    <row r="810" spans="1:15" x14ac:dyDescent="0.25">
      <c r="B810" s="2"/>
      <c r="E810" s="31"/>
      <c r="F810" s="31"/>
      <c r="G810" s="31"/>
      <c r="H810" s="31"/>
      <c r="I810" s="31"/>
      <c r="J810" s="31"/>
      <c r="K810" s="31"/>
      <c r="L810" s="31"/>
      <c r="M810" s="179"/>
      <c r="N810" s="45">
        <f>G810+H810+I810+K810+L810+M810</f>
        <v>0</v>
      </c>
    </row>
    <row r="811" spans="1:15" x14ac:dyDescent="0.25">
      <c r="B811" s="2"/>
      <c r="E811" s="31"/>
      <c r="F811" s="31"/>
      <c r="G811" s="31"/>
      <c r="H811" s="31"/>
      <c r="I811" s="31"/>
      <c r="J811" s="31"/>
      <c r="K811" s="31"/>
      <c r="L811" s="31"/>
      <c r="M811" s="179"/>
      <c r="N811" s="31"/>
    </row>
    <row r="812" spans="1:15" x14ac:dyDescent="0.25">
      <c r="B812" s="2"/>
      <c r="E812" s="31"/>
      <c r="F812" s="31"/>
      <c r="G812" s="31"/>
      <c r="H812" s="31"/>
      <c r="I812" s="31"/>
      <c r="J812" s="31"/>
      <c r="K812" s="31"/>
      <c r="L812" s="31"/>
      <c r="M812" s="179"/>
      <c r="N812" s="31"/>
    </row>
    <row r="813" spans="1:15" ht="15.75" x14ac:dyDescent="0.25">
      <c r="A813" s="72" t="s">
        <v>170</v>
      </c>
      <c r="B813" s="2"/>
      <c r="E813" s="31"/>
      <c r="F813" s="31"/>
      <c r="G813" s="31"/>
      <c r="H813" s="31"/>
      <c r="I813" s="31"/>
      <c r="J813" s="31"/>
      <c r="K813" s="31"/>
      <c r="L813" s="31"/>
      <c r="M813" s="179"/>
      <c r="N813" s="31"/>
    </row>
    <row r="814" spans="1:15" x14ac:dyDescent="0.25">
      <c r="B814" s="2"/>
      <c r="C814" s="293"/>
      <c r="D814" s="294"/>
      <c r="E814" s="295"/>
      <c r="F814" s="295"/>
      <c r="G814" s="296">
        <v>43769</v>
      </c>
      <c r="H814" s="295"/>
      <c r="I814" s="295"/>
      <c r="J814" s="295"/>
      <c r="K814" s="295"/>
      <c r="L814" s="295"/>
      <c r="M814" s="297"/>
      <c r="N814" s="31"/>
    </row>
    <row r="815" spans="1:15" s="163" customFormat="1" ht="33.75" customHeight="1" x14ac:dyDescent="0.25">
      <c r="A815" s="366" t="s">
        <v>175</v>
      </c>
      <c r="B815" s="367"/>
      <c r="C815" s="160" t="s">
        <v>3</v>
      </c>
      <c r="D815" s="159" t="s">
        <v>4</v>
      </c>
      <c r="E815" s="160" t="s">
        <v>212</v>
      </c>
      <c r="F815" s="159" t="s">
        <v>6</v>
      </c>
      <c r="G815" s="160" t="s">
        <v>227</v>
      </c>
      <c r="H815" s="160" t="s">
        <v>228</v>
      </c>
      <c r="I815" s="160" t="s">
        <v>147</v>
      </c>
      <c r="J815" s="160" t="s">
        <v>147</v>
      </c>
      <c r="K815" s="160" t="s">
        <v>147</v>
      </c>
      <c r="L815" s="160" t="s">
        <v>224</v>
      </c>
      <c r="M815" s="194" t="s">
        <v>225</v>
      </c>
      <c r="N815" s="162"/>
      <c r="O815" s="175"/>
    </row>
    <row r="816" spans="1:15" ht="15" customHeight="1" x14ac:dyDescent="0.25">
      <c r="A816" s="366"/>
      <c r="B816" s="367"/>
      <c r="C816" s="298" t="s">
        <v>10</v>
      </c>
      <c r="D816" s="298">
        <f t="shared" ref="D816:M816" si="340">D100+D92+D85+D82+D76+D72+D69+D64+D57+D54+D51+D48+D41+D34+D29+D26+D5</f>
        <v>60971547</v>
      </c>
      <c r="E816" s="298">
        <f t="shared" si="340"/>
        <v>55531920</v>
      </c>
      <c r="F816" s="299">
        <f t="shared" si="340"/>
        <v>0</v>
      </c>
      <c r="G816" s="299">
        <f t="shared" si="340"/>
        <v>0</v>
      </c>
      <c r="H816" s="299">
        <f t="shared" si="340"/>
        <v>10778</v>
      </c>
      <c r="I816" s="299">
        <f t="shared" si="340"/>
        <v>-124484</v>
      </c>
      <c r="J816" s="299">
        <f t="shared" si="340"/>
        <v>0</v>
      </c>
      <c r="K816" s="299">
        <f t="shared" si="340"/>
        <v>0</v>
      </c>
      <c r="L816" s="300">
        <f>E816+F816+G816+H816+I816+K816+J816</f>
        <v>55418214</v>
      </c>
      <c r="M816" s="301">
        <f t="shared" si="340"/>
        <v>42043459</v>
      </c>
      <c r="N816" s="31"/>
    </row>
    <row r="817" spans="1:14" ht="15" customHeight="1" x14ac:dyDescent="0.25">
      <c r="A817" s="366"/>
      <c r="B817" s="367"/>
      <c r="C817" s="298" t="s">
        <v>167</v>
      </c>
      <c r="D817" s="298">
        <f t="shared" ref="D817:M817" si="341">D86+D65+D58+D42+D35+D30+D6</f>
        <v>750000</v>
      </c>
      <c r="E817" s="298">
        <f t="shared" si="341"/>
        <v>750000</v>
      </c>
      <c r="F817" s="299">
        <f t="shared" si="341"/>
        <v>0</v>
      </c>
      <c r="G817" s="299">
        <f t="shared" si="341"/>
        <v>0</v>
      </c>
      <c r="H817" s="299">
        <f t="shared" si="341"/>
        <v>0</v>
      </c>
      <c r="I817" s="299">
        <f t="shared" si="341"/>
        <v>0</v>
      </c>
      <c r="J817" s="299">
        <f t="shared" si="341"/>
        <v>0</v>
      </c>
      <c r="K817" s="299">
        <f t="shared" si="341"/>
        <v>0</v>
      </c>
      <c r="L817" s="300">
        <f t="shared" ref="L817:L829" si="342">E817+F817+G817+H817+I817+K817+J817</f>
        <v>750000</v>
      </c>
      <c r="M817" s="301">
        <f t="shared" si="341"/>
        <v>472500</v>
      </c>
      <c r="N817" s="31"/>
    </row>
    <row r="818" spans="1:14" ht="15" customHeight="1" x14ac:dyDescent="0.25">
      <c r="A818" s="366"/>
      <c r="B818" s="367"/>
      <c r="C818" s="298" t="s">
        <v>168</v>
      </c>
      <c r="D818" s="298">
        <f t="shared" ref="D818:M818" si="343">D10</f>
        <v>0</v>
      </c>
      <c r="E818" s="298">
        <f t="shared" si="343"/>
        <v>55500</v>
      </c>
      <c r="F818" s="298">
        <f t="shared" si="343"/>
        <v>0</v>
      </c>
      <c r="G818" s="298">
        <f t="shared" si="343"/>
        <v>0</v>
      </c>
      <c r="H818" s="298">
        <f t="shared" si="343"/>
        <v>0</v>
      </c>
      <c r="I818" s="298">
        <f t="shared" si="343"/>
        <v>0</v>
      </c>
      <c r="J818" s="298">
        <f t="shared" si="343"/>
        <v>0</v>
      </c>
      <c r="K818" s="298">
        <f t="shared" si="343"/>
        <v>0</v>
      </c>
      <c r="L818" s="300">
        <f t="shared" si="342"/>
        <v>55500</v>
      </c>
      <c r="M818" s="301">
        <f t="shared" si="343"/>
        <v>55500</v>
      </c>
      <c r="N818" s="31"/>
    </row>
    <row r="819" spans="1:14" ht="15" customHeight="1" x14ac:dyDescent="0.25">
      <c r="A819" s="366"/>
      <c r="B819" s="367"/>
      <c r="C819" s="298" t="s">
        <v>22</v>
      </c>
      <c r="D819" s="298">
        <f t="shared" ref="D819:M819" si="344">D89+D79+D45+D23+D18+D61+D94+D97</f>
        <v>82000</v>
      </c>
      <c r="E819" s="298">
        <f t="shared" si="344"/>
        <v>81623</v>
      </c>
      <c r="F819" s="298">
        <f t="shared" si="344"/>
        <v>0</v>
      </c>
      <c r="G819" s="298">
        <f t="shared" si="344"/>
        <v>0</v>
      </c>
      <c r="H819" s="298">
        <f t="shared" si="344"/>
        <v>0</v>
      </c>
      <c r="I819" s="298">
        <f t="shared" si="344"/>
        <v>0</v>
      </c>
      <c r="J819" s="298">
        <f t="shared" si="344"/>
        <v>0</v>
      </c>
      <c r="K819" s="298">
        <f t="shared" si="344"/>
        <v>0</v>
      </c>
      <c r="L819" s="300">
        <f t="shared" si="342"/>
        <v>81623</v>
      </c>
      <c r="M819" s="298">
        <f t="shared" si="344"/>
        <v>78263</v>
      </c>
      <c r="N819" s="31"/>
    </row>
    <row r="820" spans="1:14" ht="15" customHeight="1" x14ac:dyDescent="0.25">
      <c r="A820" s="366"/>
      <c r="B820" s="367"/>
      <c r="C820" s="298" t="s">
        <v>14</v>
      </c>
      <c r="D820" s="298">
        <f>D103+D99+D95+D90+D88+D84+D80+D78+D75+D74+D71+D68+D67+D63+D60+D56+D53+D50+D46+D44+D39+D38+D37+D33+D32+D28+D24+D19+D15+D12+D11+D9+D102</f>
        <v>24254040</v>
      </c>
      <c r="E820" s="298">
        <f>E103+E99+E95+E90+E88+E84+E80+E78+E75+E74+E71+E68+E67+E63+E60+E56+E53+E50+E46+E44+E39+E38+E37+E33+E32+E28+E24+E19+E15+E12+E11+E9+E102</f>
        <v>24865707</v>
      </c>
      <c r="F820" s="298">
        <f t="shared" ref="F820:M820" si="345">F103+F99+F95+F90+F88+F84+F80+F78+F75+F74+F71+F68+F67+F63+F60+F56+F53+F50+F46+F44+F39+F38+F37+F33+F32+F28+F24+F19+F15+F12+F11+F9+F102</f>
        <v>0</v>
      </c>
      <c r="G820" s="298">
        <f t="shared" si="345"/>
        <v>2034224</v>
      </c>
      <c r="H820" s="298">
        <f t="shared" si="345"/>
        <v>0</v>
      </c>
      <c r="I820" s="298">
        <f t="shared" si="345"/>
        <v>0</v>
      </c>
      <c r="J820" s="298">
        <f t="shared" si="345"/>
        <v>0</v>
      </c>
      <c r="K820" s="298">
        <f t="shared" si="345"/>
        <v>0</v>
      </c>
      <c r="L820" s="300">
        <f t="shared" si="342"/>
        <v>26899931</v>
      </c>
      <c r="M820" s="301">
        <f t="shared" si="345"/>
        <v>24014843</v>
      </c>
      <c r="N820" s="31"/>
    </row>
    <row r="821" spans="1:14" ht="15" customHeight="1" x14ac:dyDescent="0.25">
      <c r="A821" s="366"/>
      <c r="B821" s="367"/>
      <c r="C821" s="298" t="s">
        <v>17</v>
      </c>
      <c r="D821" s="298">
        <f>D91+D81+D47+D40+D25+D20+D13+D16+D62+D96+D98</f>
        <v>1391644</v>
      </c>
      <c r="E821" s="298">
        <f t="shared" ref="E821:M821" si="346">E91+E81+E47+E40+E25+E20+E13+E16+E62+E96+E98</f>
        <v>1448534</v>
      </c>
      <c r="F821" s="298">
        <f t="shared" si="346"/>
        <v>0</v>
      </c>
      <c r="G821" s="298">
        <f t="shared" si="346"/>
        <v>0</v>
      </c>
      <c r="H821" s="298">
        <f t="shared" si="346"/>
        <v>0</v>
      </c>
      <c r="I821" s="298">
        <f t="shared" si="346"/>
        <v>0</v>
      </c>
      <c r="J821" s="298">
        <f t="shared" si="346"/>
        <v>0</v>
      </c>
      <c r="K821" s="298">
        <f t="shared" si="346"/>
        <v>0</v>
      </c>
      <c r="L821" s="300">
        <f t="shared" si="342"/>
        <v>1448534</v>
      </c>
      <c r="M821" s="301">
        <f t="shared" si="346"/>
        <v>1367041</v>
      </c>
      <c r="N821" s="31"/>
    </row>
    <row r="822" spans="1:14" ht="15" customHeight="1" x14ac:dyDescent="0.25">
      <c r="A822" s="366"/>
      <c r="B822" s="367"/>
      <c r="C822" s="298" t="s">
        <v>20</v>
      </c>
      <c r="D822" s="298">
        <f t="shared" ref="D822:M822" si="347">D17</f>
        <v>800000</v>
      </c>
      <c r="E822" s="298">
        <f t="shared" si="347"/>
        <v>800000</v>
      </c>
      <c r="F822" s="299">
        <f t="shared" si="347"/>
        <v>0</v>
      </c>
      <c r="G822" s="299">
        <f t="shared" si="347"/>
        <v>0</v>
      </c>
      <c r="H822" s="299">
        <f t="shared" si="347"/>
        <v>0</v>
      </c>
      <c r="I822" s="299">
        <f t="shared" si="347"/>
        <v>0</v>
      </c>
      <c r="J822" s="299">
        <f t="shared" si="347"/>
        <v>0</v>
      </c>
      <c r="K822" s="299">
        <f t="shared" si="347"/>
        <v>0</v>
      </c>
      <c r="L822" s="300">
        <f t="shared" si="342"/>
        <v>800000</v>
      </c>
      <c r="M822" s="302">
        <f t="shared" si="347"/>
        <v>0</v>
      </c>
      <c r="N822" s="31"/>
    </row>
    <row r="823" spans="1:14" ht="15" customHeight="1" x14ac:dyDescent="0.25">
      <c r="A823" s="366"/>
      <c r="B823" s="367"/>
      <c r="C823" s="298" t="s">
        <v>23</v>
      </c>
      <c r="D823" s="298">
        <f t="shared" ref="D823:M823" si="348">D21</f>
        <v>2432</v>
      </c>
      <c r="E823" s="298">
        <f t="shared" si="348"/>
        <v>1474</v>
      </c>
      <c r="F823" s="298">
        <f t="shared" si="348"/>
        <v>208</v>
      </c>
      <c r="G823" s="299">
        <f t="shared" si="348"/>
        <v>0</v>
      </c>
      <c r="H823" s="299">
        <f t="shared" si="348"/>
        <v>0</v>
      </c>
      <c r="I823" s="299">
        <f t="shared" si="348"/>
        <v>0</v>
      </c>
      <c r="J823" s="299">
        <f t="shared" si="348"/>
        <v>0</v>
      </c>
      <c r="K823" s="299">
        <f t="shared" si="348"/>
        <v>0</v>
      </c>
      <c r="L823" s="300">
        <f t="shared" si="342"/>
        <v>1682</v>
      </c>
      <c r="M823" s="301">
        <f t="shared" si="348"/>
        <v>1682</v>
      </c>
      <c r="N823" s="31"/>
    </row>
    <row r="824" spans="1:14" ht="15" customHeight="1" x14ac:dyDescent="0.25">
      <c r="A824" s="366"/>
      <c r="B824" s="367"/>
      <c r="C824" s="298" t="s">
        <v>18</v>
      </c>
      <c r="D824" s="298">
        <f>D22+D14</f>
        <v>0</v>
      </c>
      <c r="E824" s="298">
        <f>E22+E14</f>
        <v>5278</v>
      </c>
      <c r="F824" s="298">
        <f t="shared" ref="F824:M824" si="349">F22+F14</f>
        <v>-208</v>
      </c>
      <c r="G824" s="299">
        <f t="shared" si="349"/>
        <v>0</v>
      </c>
      <c r="H824" s="299">
        <f t="shared" si="349"/>
        <v>0</v>
      </c>
      <c r="I824" s="299">
        <f t="shared" si="349"/>
        <v>0</v>
      </c>
      <c r="J824" s="299">
        <f t="shared" si="349"/>
        <v>0</v>
      </c>
      <c r="K824" s="299">
        <f t="shared" si="349"/>
        <v>0</v>
      </c>
      <c r="L824" s="300">
        <f t="shared" si="342"/>
        <v>5070</v>
      </c>
      <c r="M824" s="301">
        <f t="shared" si="349"/>
        <v>3738</v>
      </c>
      <c r="N824" s="31"/>
    </row>
    <row r="825" spans="1:14" ht="15" customHeight="1" x14ac:dyDescent="0.25">
      <c r="A825" s="366"/>
      <c r="B825" s="367"/>
      <c r="C825" s="303" t="s">
        <v>171</v>
      </c>
      <c r="D825" s="303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25" s="303">
        <f t="shared" ref="E825:K825" si="350">E97+E98+E102+E96+E94+E62+E61+E33+E103+E99+E95+E91+E90+E89+E88+E84+E81+E80+E79+E78+E75+E74+E71+E68+E67+E63+E60+E56+E53+E50+E47+E46+E45+E44+E40+E39+E38+E37+E32+E28+E25+E24+E23+E22+E21+E20+E19+E18+E17+E16+E15+E14+E13+E12+E11+E10+E9</f>
        <v>27258116</v>
      </c>
      <c r="F825" s="303">
        <f t="shared" si="350"/>
        <v>0</v>
      </c>
      <c r="G825" s="303">
        <f t="shared" si="350"/>
        <v>2034224</v>
      </c>
      <c r="H825" s="303">
        <f t="shared" si="350"/>
        <v>0</v>
      </c>
      <c r="I825" s="303">
        <f t="shared" si="350"/>
        <v>0</v>
      </c>
      <c r="J825" s="303">
        <f t="shared" si="350"/>
        <v>0</v>
      </c>
      <c r="K825" s="303">
        <f t="shared" si="350"/>
        <v>0</v>
      </c>
      <c r="L825" s="304">
        <f t="shared" si="342"/>
        <v>29292340</v>
      </c>
      <c r="M825" s="303">
        <f>M97+M98+M102+M96+M94+M62+M61+M33+M103+M99+M95+M91+M90+M89+M88+M84+M81+M80+M79+M78+M75+M74+M71+M68+M67+M63+M60+M56+M53+M50+M47+M46+M45+M44+M40+M39+M38+M37+M32+M28+M25+M24+M23+M22+M21+M20+M19+M18+M17+M16+M15+M14+M13+M12+M11+M10+M9</f>
        <v>25521067</v>
      </c>
      <c r="N825" s="31"/>
    </row>
    <row r="826" spans="1:14" ht="15" customHeight="1" x14ac:dyDescent="0.25">
      <c r="A826" s="366"/>
      <c r="B826" s="367"/>
      <c r="C826" s="298" t="s">
        <v>11</v>
      </c>
      <c r="D826" s="298">
        <f t="shared" ref="D826:M826" si="351">D101+D93+D87+D83+D77+D73+D70+D66+D59+D55+D52+D49+D43+D36+D31+D27+D7</f>
        <v>29279618</v>
      </c>
      <c r="E826" s="298">
        <f t="shared" si="351"/>
        <v>29279618</v>
      </c>
      <c r="F826" s="299">
        <f t="shared" si="351"/>
        <v>0</v>
      </c>
      <c r="G826" s="299">
        <f t="shared" si="351"/>
        <v>0</v>
      </c>
      <c r="H826" s="299">
        <f t="shared" si="351"/>
        <v>0</v>
      </c>
      <c r="I826" s="299">
        <f t="shared" si="351"/>
        <v>0</v>
      </c>
      <c r="J826" s="299">
        <f t="shared" si="351"/>
        <v>0</v>
      </c>
      <c r="K826" s="299">
        <f t="shared" si="351"/>
        <v>0</v>
      </c>
      <c r="L826" s="300">
        <f t="shared" si="342"/>
        <v>29279618</v>
      </c>
      <c r="M826" s="301">
        <f t="shared" si="351"/>
        <v>29279618</v>
      </c>
      <c r="N826" s="31"/>
    </row>
    <row r="827" spans="1:14" ht="15" customHeight="1" x14ac:dyDescent="0.25">
      <c r="A827" s="366"/>
      <c r="B827" s="367"/>
      <c r="C827" s="298" t="s">
        <v>12</v>
      </c>
      <c r="D827" s="298">
        <f t="shared" ref="D827:M827" si="352">D8</f>
        <v>153952569</v>
      </c>
      <c r="E827" s="298">
        <f t="shared" si="352"/>
        <v>168089049</v>
      </c>
      <c r="F827" s="299">
        <f t="shared" si="352"/>
        <v>0</v>
      </c>
      <c r="G827" s="299">
        <f t="shared" si="352"/>
        <v>0</v>
      </c>
      <c r="H827" s="299">
        <f t="shared" si="352"/>
        <v>0</v>
      </c>
      <c r="I827" s="299">
        <f t="shared" si="352"/>
        <v>0</v>
      </c>
      <c r="J827" s="299">
        <f t="shared" si="352"/>
        <v>0</v>
      </c>
      <c r="K827" s="299">
        <f t="shared" si="352"/>
        <v>0</v>
      </c>
      <c r="L827" s="300">
        <f t="shared" si="342"/>
        <v>168089049</v>
      </c>
      <c r="M827" s="301">
        <f t="shared" si="352"/>
        <v>131488257</v>
      </c>
      <c r="N827" s="31"/>
    </row>
    <row r="828" spans="1:14" ht="15" customHeight="1" x14ac:dyDescent="0.25">
      <c r="A828" s="366"/>
      <c r="B828" s="367"/>
      <c r="C828" s="303" t="s">
        <v>172</v>
      </c>
      <c r="D828" s="303">
        <f t="shared" ref="D828:M828" si="353">D101+D93+D87+D83+D77+D73+D70+D66+D59+D55+D52+D43+D49+D36+D31+D27+D8+D7</f>
        <v>183232187</v>
      </c>
      <c r="E828" s="303">
        <f t="shared" si="353"/>
        <v>197368667</v>
      </c>
      <c r="F828" s="305">
        <f t="shared" si="353"/>
        <v>0</v>
      </c>
      <c r="G828" s="305">
        <f t="shared" si="353"/>
        <v>0</v>
      </c>
      <c r="H828" s="305">
        <f t="shared" si="353"/>
        <v>0</v>
      </c>
      <c r="I828" s="305">
        <f t="shared" si="353"/>
        <v>0</v>
      </c>
      <c r="J828" s="305">
        <f t="shared" si="353"/>
        <v>0</v>
      </c>
      <c r="K828" s="305">
        <f t="shared" si="353"/>
        <v>0</v>
      </c>
      <c r="L828" s="304">
        <f t="shared" si="342"/>
        <v>197368667</v>
      </c>
      <c r="M828" s="306">
        <f t="shared" si="353"/>
        <v>160767875</v>
      </c>
      <c r="N828" s="31"/>
    </row>
    <row r="829" spans="1:14" ht="15" customHeight="1" x14ac:dyDescent="0.25">
      <c r="A829" s="366"/>
      <c r="B829" s="367"/>
      <c r="C829" s="303" t="s">
        <v>173</v>
      </c>
      <c r="D829" s="303">
        <f t="shared" ref="D829" si="354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29" s="303">
        <f t="shared" ref="E829:K829" si="355">E97+E98+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280908703</v>
      </c>
      <c r="F829" s="303">
        <f t="shared" si="355"/>
        <v>0</v>
      </c>
      <c r="G829" s="303">
        <f t="shared" si="355"/>
        <v>2034224</v>
      </c>
      <c r="H829" s="303">
        <f t="shared" si="355"/>
        <v>10778</v>
      </c>
      <c r="I829" s="303">
        <f t="shared" si="355"/>
        <v>-124484</v>
      </c>
      <c r="J829" s="303">
        <f t="shared" si="355"/>
        <v>0</v>
      </c>
      <c r="K829" s="303">
        <f t="shared" si="355"/>
        <v>0</v>
      </c>
      <c r="L829" s="304">
        <f t="shared" si="342"/>
        <v>282829221</v>
      </c>
      <c r="M829" s="303">
        <f>M97+M98+M96+M102+M94+M62+M61+M103+M101+M100+M99+M95+M93+M92+M91+M90+M89+M88+M87+M86+M84+M85+M83+M82+M81+M80+M79+M78+M77+M76+M75+M74+M73+M72+M71+M70+M69+M68+M67+M66+M65+M64+M63+M60+M59+M58+M57+M56+M55+M54+M53+M52+M51+M50+M49+M48+M47+M46+M45+M44+M43+M42+M41+M40+M39+M38+M37+M36+M35+M34+M33+M32+M31+M30+M29+M28+M27+M26+M25+M24+M23+M22+M21+M20+M19+M18+M17+M16+M15+M14+M13+M12+M11+M10+M8+M9+M7+M6+M5</f>
        <v>228804901</v>
      </c>
      <c r="N829" s="31"/>
    </row>
    <row r="830" spans="1:14" ht="15" customHeight="1" x14ac:dyDescent="0.25">
      <c r="A830" s="366"/>
      <c r="B830" s="367"/>
      <c r="C830" s="298" t="s">
        <v>43</v>
      </c>
      <c r="D830" s="298">
        <f>D806+D788+D784+D751+D746+D743+D715+D706+D702+D678+D675+D651+D642+D638+D613+D608+D604+D583+D574+D568+D542+D538+D532+D505+D501+D483+D477+D460+D452+D448+D428+D419+D415+D393+D378+D384+D376+D351+D329+D321+D318+D294+D287+D283+D264+D255+D241+D239+D235+D237+D233+D192+D178+D135+D157+D114+D105</f>
        <v>173372139</v>
      </c>
      <c r="E830" s="298">
        <f t="shared" ref="E830:L830" si="356">E689+E806+E788+E784+E751+E746+E743+E715+E706+E702+E678+E675+E651+E642+E638+E613+E608+E604+E583+E574+E568+E542+E538+E532+E505+E501+E483+E477+E460+E452+E448+E428+E419+E415+E393+E378+E384+E376+E351+E329+E321+E318+E294+E287+E283+E264+E255+E241+E239+E235+E237+E233+E192+E178+E135+E157+E114+E105</f>
        <v>177253719</v>
      </c>
      <c r="F830" s="301">
        <f t="shared" si="356"/>
        <v>339558</v>
      </c>
      <c r="G830" s="301">
        <f t="shared" si="356"/>
        <v>0</v>
      </c>
      <c r="H830" s="301">
        <f t="shared" si="356"/>
        <v>9173</v>
      </c>
      <c r="I830" s="301">
        <f t="shared" si="356"/>
        <v>-161992</v>
      </c>
      <c r="J830" s="301">
        <f t="shared" si="356"/>
        <v>0</v>
      </c>
      <c r="K830" s="301">
        <f t="shared" si="356"/>
        <v>0</v>
      </c>
      <c r="L830" s="307">
        <f t="shared" si="356"/>
        <v>177440458</v>
      </c>
      <c r="M830" s="301">
        <f>M689+M806+M788+M784+M751+M746+M743+M715+M706+M702+M678+M675+M651+M642+M638+M613+M608+M604+M583+M574+M568+M542+M538+M532+M505+M501+M483+M477+M460+M452+M448+M428+M419+M415+M393+M378+M384+M376+M351+M329+M321+M318+M294+M287+M283+M264+M255+M241+M239+M235+M237+M233+M192+M178+M135+M157+M114+M105</f>
        <v>130794902</v>
      </c>
      <c r="N830" s="31"/>
    </row>
    <row r="831" spans="1:14" ht="15" customHeight="1" x14ac:dyDescent="0.25">
      <c r="A831" s="366"/>
      <c r="B831" s="367"/>
      <c r="C831" s="298" t="s">
        <v>68</v>
      </c>
      <c r="D831" s="298">
        <f>D771+D220</f>
        <v>2800000</v>
      </c>
      <c r="E831" s="298">
        <f>E771+E220</f>
        <v>2800000</v>
      </c>
      <c r="F831" s="299">
        <f t="shared" ref="F831:M831" si="357">F771+F220</f>
        <v>0</v>
      </c>
      <c r="G831" s="299">
        <f t="shared" si="357"/>
        <v>0</v>
      </c>
      <c r="H831" s="299">
        <f t="shared" si="357"/>
        <v>0</v>
      </c>
      <c r="I831" s="299">
        <f t="shared" si="357"/>
        <v>0</v>
      </c>
      <c r="J831" s="299">
        <f t="shared" si="357"/>
        <v>0</v>
      </c>
      <c r="K831" s="299">
        <f t="shared" si="357"/>
        <v>0</v>
      </c>
      <c r="L831" s="298">
        <f t="shared" ref="L831:L838" si="358">E831+F831+G831+H831+I831+K831</f>
        <v>2800000</v>
      </c>
      <c r="M831" s="301">
        <f t="shared" si="357"/>
        <v>2277282</v>
      </c>
      <c r="N831" s="31"/>
    </row>
    <row r="832" spans="1:14" ht="15" customHeight="1" x14ac:dyDescent="0.25">
      <c r="A832" s="366"/>
      <c r="B832" s="367"/>
      <c r="C832" s="298" t="s">
        <v>66</v>
      </c>
      <c r="D832" s="298">
        <f>D752+D584+D330+D193</f>
        <v>975000</v>
      </c>
      <c r="E832" s="298">
        <f>E752+E584+E330+E193</f>
        <v>975000</v>
      </c>
      <c r="F832" s="299">
        <f t="shared" ref="F832:M832" si="359">F752+F584+F330+F193</f>
        <v>0</v>
      </c>
      <c r="G832" s="299">
        <f t="shared" si="359"/>
        <v>0</v>
      </c>
      <c r="H832" s="299">
        <f t="shared" si="359"/>
        <v>0</v>
      </c>
      <c r="I832" s="299">
        <f t="shared" si="359"/>
        <v>0</v>
      </c>
      <c r="J832" s="299">
        <f t="shared" si="359"/>
        <v>0</v>
      </c>
      <c r="K832" s="299">
        <f t="shared" si="359"/>
        <v>0</v>
      </c>
      <c r="L832" s="298">
        <f t="shared" si="358"/>
        <v>975000</v>
      </c>
      <c r="M832" s="301">
        <f t="shared" si="359"/>
        <v>975000</v>
      </c>
      <c r="N832" s="31"/>
    </row>
    <row r="833" spans="1:14" ht="15" customHeight="1" x14ac:dyDescent="0.25">
      <c r="A833" s="366"/>
      <c r="B833" s="367"/>
      <c r="C833" s="298" t="s">
        <v>50</v>
      </c>
      <c r="D833" s="298">
        <f t="shared" ref="D833:K834" si="360">D789+D753+D716+D679+D652+D614+D585+D543+D506+D484+D461+D429+D394+D352+D331+D295+D265+D194+D179+D158+D136+D115</f>
        <v>6173900</v>
      </c>
      <c r="E833" s="298">
        <f t="shared" si="360"/>
        <v>6173900</v>
      </c>
      <c r="F833" s="299">
        <f t="shared" si="360"/>
        <v>100000</v>
      </c>
      <c r="G833" s="299">
        <f t="shared" si="360"/>
        <v>0</v>
      </c>
      <c r="H833" s="299">
        <f t="shared" si="360"/>
        <v>0</v>
      </c>
      <c r="I833" s="299">
        <f t="shared" si="360"/>
        <v>0</v>
      </c>
      <c r="J833" s="299">
        <f t="shared" si="360"/>
        <v>0</v>
      </c>
      <c r="K833" s="299">
        <f t="shared" si="360"/>
        <v>0</v>
      </c>
      <c r="L833" s="298">
        <f t="shared" si="358"/>
        <v>6273900</v>
      </c>
      <c r="M833" s="301">
        <f>M789+M753+M716+M679+M652+M614+M585+M543+M506+M484+M461+M429+M394+M352+M331+M295+M265+M194+M179+M158+M136+M115</f>
        <v>5796833</v>
      </c>
      <c r="N833" s="31"/>
    </row>
    <row r="834" spans="1:14" ht="15" customHeight="1" x14ac:dyDescent="0.25">
      <c r="A834" s="366"/>
      <c r="B834" s="367"/>
      <c r="C834" s="298" t="s">
        <v>51</v>
      </c>
      <c r="D834" s="298">
        <f t="shared" si="360"/>
        <v>310000</v>
      </c>
      <c r="E834" s="298">
        <f t="shared" si="360"/>
        <v>310000</v>
      </c>
      <c r="F834" s="299">
        <f t="shared" si="360"/>
        <v>5000</v>
      </c>
      <c r="G834" s="299">
        <f t="shared" si="360"/>
        <v>0</v>
      </c>
      <c r="H834" s="299">
        <f t="shared" si="360"/>
        <v>0</v>
      </c>
      <c r="I834" s="299">
        <f t="shared" si="360"/>
        <v>0</v>
      </c>
      <c r="J834" s="299">
        <f t="shared" si="360"/>
        <v>0</v>
      </c>
      <c r="K834" s="299">
        <f t="shared" si="360"/>
        <v>0</v>
      </c>
      <c r="L834" s="298">
        <f t="shared" si="358"/>
        <v>315000</v>
      </c>
      <c r="M834" s="301">
        <f>M790+M754+M717+M680+M653+M615+M586+M544+M507+M485+M462+M430+M395+M353+M332+M296+M266+M195+M180+M159+M137+M116</f>
        <v>295000</v>
      </c>
      <c r="N834" s="31"/>
    </row>
    <row r="835" spans="1:14" ht="15" customHeight="1" x14ac:dyDescent="0.25">
      <c r="A835" s="366"/>
      <c r="B835" s="367"/>
      <c r="C835" s="298" t="s">
        <v>52</v>
      </c>
      <c r="D835" s="298">
        <f>D616+D587+D431+D196+D160+D138+D117+D418+D573+D641+D654</f>
        <v>640000</v>
      </c>
      <c r="E835" s="298">
        <f t="shared" ref="E835:M835" si="361">E616+E587+E431+E196+E160+E138+E117+E418+E573+E641+E654</f>
        <v>864083</v>
      </c>
      <c r="F835" s="298">
        <f t="shared" si="361"/>
        <v>18804</v>
      </c>
      <c r="G835" s="298">
        <f t="shared" si="361"/>
        <v>0</v>
      </c>
      <c r="H835" s="298">
        <f t="shared" si="361"/>
        <v>0</v>
      </c>
      <c r="I835" s="298">
        <f t="shared" si="361"/>
        <v>51683</v>
      </c>
      <c r="J835" s="298">
        <f t="shared" si="361"/>
        <v>0</v>
      </c>
      <c r="K835" s="298">
        <f t="shared" si="361"/>
        <v>0</v>
      </c>
      <c r="L835" s="298">
        <f t="shared" si="361"/>
        <v>934570</v>
      </c>
      <c r="M835" s="307">
        <f t="shared" si="361"/>
        <v>425724</v>
      </c>
      <c r="N835" s="31"/>
    </row>
    <row r="836" spans="1:14" ht="15" customHeight="1" x14ac:dyDescent="0.25">
      <c r="A836" s="366"/>
      <c r="B836" s="367"/>
      <c r="C836" s="298" t="s">
        <v>53</v>
      </c>
      <c r="D836" s="298">
        <f>D791+D755+D718+D681+D655+D617+D545+D588+D508+D486+D463+D432+D396+D354+D333+D297+D267+D197+D181+D161+D139+D118</f>
        <v>744000</v>
      </c>
      <c r="E836" s="298">
        <f>E791+E755+E718+E681+E655+E617+E545+E588+E508+E486+E463+E432+E396+E354+E333+E297+E267+E197+E181+E161+E139+E118</f>
        <v>744000</v>
      </c>
      <c r="F836" s="299">
        <f t="shared" ref="F836:M836" si="362">F791+F755+F718+F681+F655+F617+F545+F588+F508+F486+F463+F432+F396+F354+F333+F297+F267+F197+F181+F161+F139+F118</f>
        <v>0</v>
      </c>
      <c r="G836" s="299">
        <f t="shared" si="362"/>
        <v>0</v>
      </c>
      <c r="H836" s="299">
        <f t="shared" si="362"/>
        <v>0</v>
      </c>
      <c r="I836" s="299">
        <f t="shared" si="362"/>
        <v>0</v>
      </c>
      <c r="J836" s="299">
        <f t="shared" si="362"/>
        <v>0</v>
      </c>
      <c r="K836" s="299">
        <f t="shared" si="362"/>
        <v>0</v>
      </c>
      <c r="L836" s="298">
        <f t="shared" si="358"/>
        <v>744000</v>
      </c>
      <c r="M836" s="301">
        <f t="shared" si="362"/>
        <v>360500</v>
      </c>
      <c r="N836" s="31"/>
    </row>
    <row r="837" spans="1:14" ht="15" customHeight="1" x14ac:dyDescent="0.25">
      <c r="A837" s="366"/>
      <c r="B837" s="367"/>
      <c r="C837" s="298" t="s">
        <v>54</v>
      </c>
      <c r="D837" s="298">
        <f>D140+D792+D756+D719+D707+D682+D656+D643+D618+D589+D575+D570+D546+D539+D534+D509+D487+D479+D464+D453+D433+D420+D397+D385+D380+D355+D334+D322+D298+D288+D268+D256+D251+D249+D247+D245+D243+D198+D182+D162+D119+D106</f>
        <v>2763160</v>
      </c>
      <c r="E837" s="298">
        <f t="shared" ref="E837:M837" si="363">E140+E792+E756+E719+E707+E682+E656+E643+E618+E589+E575+E570+E546+E539+E534+E509+E487+E479+E464+E453+E433+E420+E397+E385+E380+E355+E334+E322+E298+E288+E268+E256+E251+E249+E247+E245+E243+E198+E182+E162+E119+E106</f>
        <v>4934348</v>
      </c>
      <c r="F837" s="298">
        <f t="shared" si="363"/>
        <v>0</v>
      </c>
      <c r="G837" s="298">
        <f t="shared" si="363"/>
        <v>0</v>
      </c>
      <c r="H837" s="298">
        <f t="shared" si="363"/>
        <v>0</v>
      </c>
      <c r="I837" s="298">
        <f t="shared" si="363"/>
        <v>0</v>
      </c>
      <c r="J837" s="298">
        <f t="shared" si="363"/>
        <v>0</v>
      </c>
      <c r="K837" s="298">
        <f t="shared" si="363"/>
        <v>0</v>
      </c>
      <c r="L837" s="308">
        <f>E837+F837+G837+H837+I837+K837</f>
        <v>4934348</v>
      </c>
      <c r="M837" s="301">
        <f t="shared" si="363"/>
        <v>3087342</v>
      </c>
      <c r="N837" s="31"/>
    </row>
    <row r="838" spans="1:14" ht="15" customHeight="1" x14ac:dyDescent="0.25">
      <c r="A838" s="366"/>
      <c r="B838" s="367"/>
      <c r="C838" s="298" t="s">
        <v>55</v>
      </c>
      <c r="D838" s="298">
        <f>D772+D619+D335+D269+D221+D199+D120</f>
        <v>1080000</v>
      </c>
      <c r="E838" s="298">
        <f>E772+E619+E335+E269+E221+E199+E120</f>
        <v>1080000</v>
      </c>
      <c r="F838" s="299">
        <f t="shared" ref="F838:M838" si="364">F772+F619+F335+F269+F221+F199+F120</f>
        <v>0</v>
      </c>
      <c r="G838" s="299">
        <f t="shared" si="364"/>
        <v>0</v>
      </c>
      <c r="H838" s="299">
        <f t="shared" si="364"/>
        <v>0</v>
      </c>
      <c r="I838" s="299">
        <f t="shared" si="364"/>
        <v>0</v>
      </c>
      <c r="J838" s="299">
        <f t="shared" si="364"/>
        <v>0</v>
      </c>
      <c r="K838" s="299">
        <f t="shared" si="364"/>
        <v>0</v>
      </c>
      <c r="L838" s="298">
        <f t="shared" si="358"/>
        <v>1080000</v>
      </c>
      <c r="M838" s="301">
        <f t="shared" si="364"/>
        <v>850000</v>
      </c>
      <c r="N838" s="31"/>
    </row>
    <row r="839" spans="1:14" ht="15" customHeight="1" x14ac:dyDescent="0.25">
      <c r="A839" s="366"/>
      <c r="B839" s="367"/>
      <c r="C839" s="303" t="s">
        <v>44</v>
      </c>
      <c r="D839" s="306">
        <f>D251+D249+D247+D245+D243+D380+D479+D534+D570+D806+D793+D784+D773+D757+D746+D743+D720+D708+D702+D690+D683+D675+D657+D644+D638+D620+D608+D604+D590+D576+D568+D547+D540+D532+D510+D501+D488+D477+D465+D454+D448+D434+D421+D415+D398+D386+D378+D376+D356+D336+D323+D318+D299+D289+D283+D270+D257+D241+D239+D237+D235+D233+D222+D200+D183+D163+D141+D121+D107</f>
        <v>188858199</v>
      </c>
      <c r="E839" s="306">
        <f t="shared" ref="E839:M839" si="365">E251+E249+E247+E245+E243+E380+E479+E534+E570+E806+E793+E784+E773+E757+E746+E743+E720+E708+E702+E690+E683+E675+E657+E644+E638+E620+E608+E604+E590+E576+E568+E547+E540+E532+E510+E501+E488+E477+E465+E454+E448+E434+E421+E415+E398+E386+E378+E376+E356+E336+E323+E318+E299+E289+E283+E270+E257+E241+E239+E237+E235+E233+E222+E200+E183+E163+E141+E121+E107</f>
        <v>195135050</v>
      </c>
      <c r="F839" s="306">
        <f t="shared" si="365"/>
        <v>463362</v>
      </c>
      <c r="G839" s="306">
        <f t="shared" si="365"/>
        <v>0</v>
      </c>
      <c r="H839" s="306">
        <f t="shared" si="365"/>
        <v>9173</v>
      </c>
      <c r="I839" s="306">
        <f t="shared" si="365"/>
        <v>-110309</v>
      </c>
      <c r="J839" s="306">
        <f t="shared" si="365"/>
        <v>0</v>
      </c>
      <c r="K839" s="306">
        <f t="shared" si="365"/>
        <v>0</v>
      </c>
      <c r="L839" s="306">
        <f t="shared" si="365"/>
        <v>195497276</v>
      </c>
      <c r="M839" s="306">
        <f t="shared" si="365"/>
        <v>144862583</v>
      </c>
      <c r="N839" s="31"/>
    </row>
    <row r="840" spans="1:14" ht="15" customHeight="1" x14ac:dyDescent="0.25">
      <c r="A840" s="366"/>
      <c r="B840" s="367"/>
      <c r="C840" s="303" t="s">
        <v>45</v>
      </c>
      <c r="D840" s="303">
        <f t="shared" ref="D840:M840" si="366">D691+D807+D794+D785+D774+D758+D747+D744+D721+D709+D703+D684+D676+D658+D645+D639+D621+D609+D605+D591+D577+D571+D569+D548+D541+D535+D533+D511+D502+D489+D480+D478+D466+D455+D449+D435+D422+D416+D399+D387+D381+D379+D377+D357+D337+D324+D319+D300+D290+D284+D271+D258+D252+D250+D248+D246+D244+D242+D240+D238+D236+D234+D223+D201+D184+D164+D142+D122+D108</f>
        <v>34707249</v>
      </c>
      <c r="E840" s="303">
        <f t="shared" si="366"/>
        <v>35852354</v>
      </c>
      <c r="F840" s="303">
        <f t="shared" si="366"/>
        <v>143388</v>
      </c>
      <c r="G840" s="303">
        <f t="shared" si="366"/>
        <v>0</v>
      </c>
      <c r="H840" s="303">
        <f t="shared" si="366"/>
        <v>1605</v>
      </c>
      <c r="I840" s="303">
        <f t="shared" si="366"/>
        <v>-14175</v>
      </c>
      <c r="J840" s="303">
        <f t="shared" si="366"/>
        <v>0</v>
      </c>
      <c r="K840" s="303">
        <f t="shared" si="366"/>
        <v>0</v>
      </c>
      <c r="L840" s="303">
        <f t="shared" si="366"/>
        <v>35983172</v>
      </c>
      <c r="M840" s="303">
        <f t="shared" si="366"/>
        <v>27121647</v>
      </c>
      <c r="N840" s="31"/>
    </row>
    <row r="841" spans="1:14" ht="15" customHeight="1" x14ac:dyDescent="0.25">
      <c r="A841" s="366"/>
      <c r="B841" s="367"/>
      <c r="C841" s="298" t="s">
        <v>46</v>
      </c>
      <c r="D841" s="298">
        <f>D685+D795+D775+D759+D748+D722+D710+D692+D659+D646+D622+D610+D592+D578+D549+D512+D490+D467+D456+D436+D423+D400+D388+D358+D338+D325+D301+D272+D291+D259+D224+D202+D165+D143+D123+D109</f>
        <v>1090000</v>
      </c>
      <c r="E841" s="298">
        <f>E685+E795+E775+E759+E748+E722+E710+E692+E659+E646+E622+E610+E592+E578+E549+E512+E490+E467+E456+E436+E423+E400+E388+E358+E338+E325+E301+E272+E291+E259+E224+E202+E165+E143+E123+E109</f>
        <v>1065802</v>
      </c>
      <c r="F841" s="298">
        <f t="shared" ref="F841:M841" si="367">F685+F795+F775+F759+F748+F722+F710+F692+F659+F646+F622+F610+F592+F578+F549+F512+F490+F467+F456+F436+F423+F400+F388+F358+F338+F325+F301+F272+F291+F259+F224+F202+F165+F143+F123+F109</f>
        <v>-30000</v>
      </c>
      <c r="G841" s="298">
        <f t="shared" si="367"/>
        <v>0</v>
      </c>
      <c r="H841" s="298">
        <f t="shared" si="367"/>
        <v>0</v>
      </c>
      <c r="I841" s="298">
        <f t="shared" si="367"/>
        <v>0</v>
      </c>
      <c r="J841" s="298">
        <f t="shared" si="367"/>
        <v>0</v>
      </c>
      <c r="K841" s="298">
        <f t="shared" si="367"/>
        <v>0</v>
      </c>
      <c r="L841" s="298">
        <f>L685+L795+L775+L759+L748+L722+L710+L692+L659+L646+L622+L610+L592+L578+L549+L512+L490+L467+L456+L436+L423+L400+L388+L358+L338+L325+L301+L272+L291+L259+L224+L202+L165+L143+L123+L109</f>
        <v>1035802</v>
      </c>
      <c r="M841" s="301">
        <f t="shared" si="367"/>
        <v>236899</v>
      </c>
      <c r="N841" s="31"/>
    </row>
    <row r="842" spans="1:14" ht="15" customHeight="1" x14ac:dyDescent="0.25">
      <c r="A842" s="366"/>
      <c r="B842" s="367"/>
      <c r="C842" s="298" t="s">
        <v>56</v>
      </c>
      <c r="D842" s="298">
        <f>D711+D686+D647+D579+D424+D389+D260+D110+D796+D776+D760+D723+D693+D660+D623+D593+D550+D513+D491+D468+D437+D401+D359+D339+D302+D273+D203+D185+D166+D144+D124</f>
        <v>2020000</v>
      </c>
      <c r="E842" s="298">
        <f t="shared" ref="E842:L842" si="368">E711+E686+E647+E579+E424+E389+E260+E110+E796+E776+E760+E723+E693+E660+E623+E593+E550+E513+E491+E468+E437+E401+E359+E339+E302+E273+E203+E185+E166+E144+E124</f>
        <v>1856097</v>
      </c>
      <c r="F842" s="298">
        <f t="shared" si="368"/>
        <v>-150000</v>
      </c>
      <c r="G842" s="298">
        <f t="shared" si="368"/>
        <v>0</v>
      </c>
      <c r="H842" s="298">
        <f t="shared" si="368"/>
        <v>0</v>
      </c>
      <c r="I842" s="298">
        <f t="shared" si="368"/>
        <v>0</v>
      </c>
      <c r="J842" s="298">
        <f t="shared" si="368"/>
        <v>0</v>
      </c>
      <c r="K842" s="298">
        <f t="shared" si="368"/>
        <v>0</v>
      </c>
      <c r="L842" s="308">
        <f t="shared" si="368"/>
        <v>1706097</v>
      </c>
      <c r="M842" s="308">
        <f>M711+M686+M647+M579+M424+M389+M260+M110+M796+M776+M760+M723+M693+M660+M623+M593+M550+M513+M491+M468+M437+M401+M359+M339+M302+M273+M203+M185+M166+M144+M124</f>
        <v>856131</v>
      </c>
      <c r="N842" s="31"/>
    </row>
    <row r="843" spans="1:14" ht="15" customHeight="1" x14ac:dyDescent="0.25">
      <c r="A843" s="366"/>
      <c r="B843" s="367"/>
      <c r="C843" s="298" t="s">
        <v>57</v>
      </c>
      <c r="D843" s="298">
        <f t="shared" ref="D843:L843" si="369">D761+D724+D340+D204+D167+D145+D125</f>
        <v>474072</v>
      </c>
      <c r="E843" s="298">
        <f t="shared" si="369"/>
        <v>474072</v>
      </c>
      <c r="F843" s="298">
        <f t="shared" si="369"/>
        <v>0</v>
      </c>
      <c r="G843" s="298">
        <f t="shared" si="369"/>
        <v>0</v>
      </c>
      <c r="H843" s="298">
        <f t="shared" si="369"/>
        <v>0</v>
      </c>
      <c r="I843" s="298">
        <f t="shared" si="369"/>
        <v>0</v>
      </c>
      <c r="J843" s="298">
        <f t="shared" si="369"/>
        <v>0</v>
      </c>
      <c r="K843" s="298">
        <f t="shared" si="369"/>
        <v>0</v>
      </c>
      <c r="L843" s="298">
        <f t="shared" si="369"/>
        <v>474072</v>
      </c>
      <c r="M843" s="301">
        <f>M761+M724+M340+M204+M167+M145+M125</f>
        <v>392274</v>
      </c>
      <c r="N843" s="31"/>
    </row>
    <row r="844" spans="1:14" ht="15" customHeight="1" x14ac:dyDescent="0.25">
      <c r="A844" s="366"/>
      <c r="B844" s="367"/>
      <c r="C844" s="298" t="s">
        <v>58</v>
      </c>
      <c r="D844" s="298">
        <f>D777+D762+D341+D225+D205+D168+D146+D126+D797+D725+D694+D661+D624+D594+D551+D514+D492+D469+D438+D402+D360+D303+D274</f>
        <v>752956</v>
      </c>
      <c r="E844" s="298">
        <f>E777+E762+E341+E225+E205+E168+E146+E126+E797+E725+E694+E661+E624+E594+E551+E514+E492+E469+E438+E402+E360+E303+E274</f>
        <v>786262</v>
      </c>
      <c r="F844" s="298">
        <f t="shared" ref="F844:M844" si="370">F777+F762+F341+F225+F205+F168+F146+F126+F797+F725+F694+F661+F624+F594+F551+F514+F492+F469+F438+F402+F360+F303+F274</f>
        <v>10000</v>
      </c>
      <c r="G844" s="298">
        <f t="shared" si="370"/>
        <v>0</v>
      </c>
      <c r="H844" s="298">
        <f t="shared" si="370"/>
        <v>0</v>
      </c>
      <c r="I844" s="298">
        <f t="shared" si="370"/>
        <v>0</v>
      </c>
      <c r="J844" s="298">
        <f t="shared" si="370"/>
        <v>0</v>
      </c>
      <c r="K844" s="298">
        <f t="shared" si="370"/>
        <v>0</v>
      </c>
      <c r="L844" s="308">
        <f>L777+L762+L341+L225+L205+L168+L146+L126+L797+L725+L694+L661+L624+L594+L551+L514+L492+L469+L438+L402+L360+L303+L274</f>
        <v>796262</v>
      </c>
      <c r="M844" s="301">
        <f t="shared" si="370"/>
        <v>528040</v>
      </c>
      <c r="N844" s="31"/>
    </row>
    <row r="845" spans="1:14" ht="15" customHeight="1" x14ac:dyDescent="0.25">
      <c r="A845" s="366"/>
      <c r="B845" s="367"/>
      <c r="C845" s="298" t="s">
        <v>59</v>
      </c>
      <c r="D845" s="298">
        <f>D726+D662+D595+D552+D515+D493+D439+D342+D275+D206+D169+D147+D127+D403</f>
        <v>5445031</v>
      </c>
      <c r="E845" s="298">
        <f t="shared" ref="E845:M845" si="371">E726+E662+E595+E552+E515+E493+E439+E342+E275+E206+E169+E147+E127+E403</f>
        <v>5535031</v>
      </c>
      <c r="F845" s="298">
        <f t="shared" si="371"/>
        <v>750000</v>
      </c>
      <c r="G845" s="298">
        <f t="shared" si="371"/>
        <v>506202</v>
      </c>
      <c r="H845" s="298">
        <f t="shared" si="371"/>
        <v>0</v>
      </c>
      <c r="I845" s="298">
        <f t="shared" si="371"/>
        <v>0</v>
      </c>
      <c r="J845" s="298">
        <f t="shared" si="371"/>
        <v>0</v>
      </c>
      <c r="K845" s="298">
        <f t="shared" si="371"/>
        <v>0</v>
      </c>
      <c r="L845" s="298">
        <f t="shared" si="371"/>
        <v>6791233</v>
      </c>
      <c r="M845" s="298">
        <f t="shared" si="371"/>
        <v>4284132</v>
      </c>
      <c r="N845" s="31"/>
    </row>
    <row r="846" spans="1:14" ht="15" customHeight="1" x14ac:dyDescent="0.25">
      <c r="A846" s="366"/>
      <c r="B846" s="367"/>
      <c r="C846" s="298" t="s">
        <v>64</v>
      </c>
      <c r="D846" s="298">
        <f>D207+D186+D148</f>
        <v>11480700</v>
      </c>
      <c r="E846" s="298">
        <f>E207+E186+E148</f>
        <v>11214936</v>
      </c>
      <c r="F846" s="299">
        <f t="shared" ref="F846:M846" si="372">F207+F186+F148</f>
        <v>0</v>
      </c>
      <c r="G846" s="299">
        <f t="shared" si="372"/>
        <v>0</v>
      </c>
      <c r="H846" s="299">
        <f t="shared" si="372"/>
        <v>0</v>
      </c>
      <c r="I846" s="299">
        <f t="shared" si="372"/>
        <v>0</v>
      </c>
      <c r="J846" s="299">
        <f t="shared" si="372"/>
        <v>0</v>
      </c>
      <c r="K846" s="299">
        <f t="shared" si="372"/>
        <v>0</v>
      </c>
      <c r="L846" s="298">
        <f t="shared" si="372"/>
        <v>11214936</v>
      </c>
      <c r="M846" s="301">
        <f t="shared" si="372"/>
        <v>7714160</v>
      </c>
      <c r="N846" s="31"/>
    </row>
    <row r="847" spans="1:14" ht="15" customHeight="1" x14ac:dyDescent="0.25">
      <c r="A847" s="366"/>
      <c r="B847" s="367"/>
      <c r="C847" s="298" t="s">
        <v>65</v>
      </c>
      <c r="D847" s="301">
        <f t="shared" ref="D847:L847" si="373">D778+D763+D738+D727+D669+D633+D625+D596+D563+D553+D526+D516+D440+D404+D370+D343+D313+D226+D170+D149+D804</f>
        <v>4177560</v>
      </c>
      <c r="E847" s="301">
        <f t="shared" si="373"/>
        <v>4057660</v>
      </c>
      <c r="F847" s="301">
        <f t="shared" si="373"/>
        <v>48000</v>
      </c>
      <c r="G847" s="301">
        <f t="shared" si="373"/>
        <v>0</v>
      </c>
      <c r="H847" s="301">
        <f t="shared" si="373"/>
        <v>0</v>
      </c>
      <c r="I847" s="301">
        <f t="shared" si="373"/>
        <v>0</v>
      </c>
      <c r="J847" s="301">
        <f t="shared" si="373"/>
        <v>0</v>
      </c>
      <c r="K847" s="301">
        <f t="shared" si="373"/>
        <v>0</v>
      </c>
      <c r="L847" s="301">
        <f t="shared" si="373"/>
        <v>4105660</v>
      </c>
      <c r="M847" s="307">
        <f>M778+M763+M738+M727+M669+M633+M625+M596+M563+M553+M526+M516+M440+M404+M370+M343+M313+M226+M170+M149+M804</f>
        <v>3120100</v>
      </c>
      <c r="N847" s="31"/>
    </row>
    <row r="848" spans="1:14" ht="15" customHeight="1" x14ac:dyDescent="0.25">
      <c r="A848" s="366"/>
      <c r="B848" s="367"/>
      <c r="C848" s="298" t="s">
        <v>60</v>
      </c>
      <c r="D848" s="298">
        <f>D779+D764+D739+D728+D695+D670+D663+D634+D626+D597+D564+D527+D494+D470+D441+D405+D371+D361+D344+D314+D304+D276+D227+D208+D171+D150+D128</f>
        <v>951000</v>
      </c>
      <c r="E848" s="298">
        <f>E779+E764+E739+E728+E695+E670+E663+E634+E626+E597+E564+E527+E494+E470+E441+E405+E371+E361+E344+E314+E304+E276+E227+E208+E171+E150+E128</f>
        <v>1585924</v>
      </c>
      <c r="F848" s="299">
        <f>F779+F764+F739+F728+F695+F670+F663+F634+F626+F597+F564+F527+F494+F470+F441+F405+F371+F361+F344+F314+F304+F276+F227+F208+F171+F150+F128</f>
        <v>-48463</v>
      </c>
      <c r="G848" s="299">
        <f t="shared" ref="G848:M848" si="374">G779+G764+G739+G728+G695+G670+G663+G634+G626+G597+G564+G527+G494+G470+G441+G405+G371+G361+G344+G314+G304+G276+G227+G208+G171+G150+G128</f>
        <v>162431</v>
      </c>
      <c r="H848" s="299">
        <f t="shared" si="374"/>
        <v>0</v>
      </c>
      <c r="I848" s="299">
        <f t="shared" si="374"/>
        <v>0</v>
      </c>
      <c r="J848" s="299">
        <f t="shared" si="374"/>
        <v>0</v>
      </c>
      <c r="K848" s="299">
        <f t="shared" si="374"/>
        <v>0</v>
      </c>
      <c r="L848" s="308">
        <f t="shared" si="374"/>
        <v>1699892</v>
      </c>
      <c r="M848" s="301">
        <f t="shared" si="374"/>
        <v>1012270</v>
      </c>
      <c r="N848" s="31"/>
    </row>
    <row r="849" spans="1:14" ht="15" customHeight="1" x14ac:dyDescent="0.25">
      <c r="A849" s="366"/>
      <c r="B849" s="367"/>
      <c r="C849" s="298" t="s">
        <v>67</v>
      </c>
      <c r="D849" s="298">
        <f>D780+D671+D372+D228+D209+D528</f>
        <v>82000</v>
      </c>
      <c r="E849" s="298">
        <f>E780+E671+E372+E228+E209+E528</f>
        <v>81623</v>
      </c>
      <c r="F849" s="298">
        <f t="shared" ref="F849:M849" si="375">F780+F671+F372+F228+F209+F528</f>
        <v>0</v>
      </c>
      <c r="G849" s="298">
        <f t="shared" si="375"/>
        <v>0</v>
      </c>
      <c r="H849" s="298">
        <f t="shared" si="375"/>
        <v>0</v>
      </c>
      <c r="I849" s="298">
        <f t="shared" si="375"/>
        <v>0</v>
      </c>
      <c r="J849" s="298">
        <f t="shared" si="375"/>
        <v>0</v>
      </c>
      <c r="K849" s="298">
        <f t="shared" si="375"/>
        <v>0</v>
      </c>
      <c r="L849" s="298">
        <f t="shared" si="375"/>
        <v>81623</v>
      </c>
      <c r="M849" s="301">
        <f t="shared" si="375"/>
        <v>66660</v>
      </c>
      <c r="N849" s="31"/>
    </row>
    <row r="850" spans="1:14" ht="15" customHeight="1" x14ac:dyDescent="0.25">
      <c r="A850" s="366"/>
      <c r="B850" s="367"/>
      <c r="C850" s="298" t="s">
        <v>47</v>
      </c>
      <c r="D850" s="298">
        <f>D712+D798+D765+D729+D696+D664+D648+D627+D598+D554+D517+D495+D471+D442+D425+D406+D362+D345+D305+D277+D261+D210+D187+D172+D151+D129+D111+D580+D457+D390+D326</f>
        <v>1446880</v>
      </c>
      <c r="E850" s="298">
        <f t="shared" ref="E850:L850" si="376">E712+E798+E765+E729+E696+E664+E648+E627+E598+E554+E517+E495+E471+E442+E425+E406+E362+E345+E305+E277+E261+E210+E187+E172+E151+E129+E111+E580+E457+E390+E326</f>
        <v>1491265</v>
      </c>
      <c r="F850" s="298">
        <f t="shared" si="376"/>
        <v>1900</v>
      </c>
      <c r="G850" s="298">
        <f t="shared" si="376"/>
        <v>0</v>
      </c>
      <c r="H850" s="298">
        <f t="shared" si="376"/>
        <v>0</v>
      </c>
      <c r="I850" s="298">
        <f t="shared" si="376"/>
        <v>0</v>
      </c>
      <c r="J850" s="298">
        <f t="shared" si="376"/>
        <v>0</v>
      </c>
      <c r="K850" s="298">
        <f t="shared" si="376"/>
        <v>0</v>
      </c>
      <c r="L850" s="308">
        <f t="shared" si="376"/>
        <v>1493165</v>
      </c>
      <c r="M850" s="298">
        <f>M712+M798+M765+M729+M696+M664+M648+M627+M598+M554+M517+M495+M471+M442+M425+M406+M362+M345+M305+M277+M261+M210+M187+M172+M151+M129+M111+M580+M457+M390+M326</f>
        <v>1107150</v>
      </c>
      <c r="N850" s="31"/>
    </row>
    <row r="851" spans="1:14" ht="15" customHeight="1" x14ac:dyDescent="0.25">
      <c r="A851" s="366"/>
      <c r="B851" s="367"/>
      <c r="C851" s="298" t="s">
        <v>61</v>
      </c>
      <c r="D851" s="298">
        <f>D799+D781+D766+D740+D730+D697+D672+D665+D635+D628+D599+D555+D529+D518+D496+D472+D443+D407+D373+D363+D346+D315+D306+D278+D229+D211+D188+D173+D152+D130+D565</f>
        <v>4912805</v>
      </c>
      <c r="E851" s="298">
        <f t="shared" ref="E851:M851" si="377">E799+E781+E766+E740+E730+E697+E672+E665+E635+E628+E599+E555+E529+E518+E496+E472+E443+E407+E373+E363+E346+E315+E306+E278+E229+E211+E188+E173+E152+E130+E565</f>
        <v>6372718</v>
      </c>
      <c r="F851" s="298">
        <f t="shared" si="377"/>
        <v>-67545</v>
      </c>
      <c r="G851" s="298">
        <f t="shared" si="377"/>
        <v>1071653</v>
      </c>
      <c r="H851" s="298">
        <f t="shared" si="377"/>
        <v>0</v>
      </c>
      <c r="I851" s="298">
        <f t="shared" si="377"/>
        <v>0</v>
      </c>
      <c r="J851" s="298">
        <f t="shared" si="377"/>
        <v>0</v>
      </c>
      <c r="K851" s="298">
        <f t="shared" si="377"/>
        <v>0</v>
      </c>
      <c r="L851" s="308">
        <f>L799+L781+L766+L740+L730+L697+L672+L665+L635+L628+L599+L555+L529+L518+L496+L472+L443+L407+L373+L363+L346+L315+L306+L278+L229+L211+L188+L173+L152+L130+L565</f>
        <v>7376826</v>
      </c>
      <c r="M851" s="298">
        <f t="shared" si="377"/>
        <v>4609263</v>
      </c>
      <c r="N851" s="31"/>
    </row>
    <row r="852" spans="1:14" ht="15" customHeight="1" x14ac:dyDescent="0.25">
      <c r="A852" s="366"/>
      <c r="B852" s="367"/>
      <c r="C852" s="298" t="s">
        <v>62</v>
      </c>
      <c r="D852" s="298">
        <f>D800+D767+D731+D698+D629+D600+D556+D519+D497+D473+D444+D408+D364+D347+D279+D212+D174+D153+D131</f>
        <v>580650</v>
      </c>
      <c r="E852" s="298">
        <f>E800+E767+E731+E698+E629+E600+E556+E519+E497+E473+E444+E408+E364+E347+E279+E212+E174+E153+E131</f>
        <v>695757</v>
      </c>
      <c r="F852" s="299">
        <f t="shared" ref="F852:M852" si="378">F800+F767+F731+F698+F629+F600+F556+F519+F497+F473+F444+F408+F364+F347+F279+F212+F174+F153+F131</f>
        <v>0</v>
      </c>
      <c r="G852" s="299">
        <f t="shared" si="378"/>
        <v>0</v>
      </c>
      <c r="H852" s="299">
        <f t="shared" si="378"/>
        <v>0</v>
      </c>
      <c r="I852" s="299">
        <f t="shared" si="378"/>
        <v>0</v>
      </c>
      <c r="J852" s="299">
        <f t="shared" si="378"/>
        <v>0</v>
      </c>
      <c r="K852" s="299">
        <f t="shared" si="378"/>
        <v>0</v>
      </c>
      <c r="L852" s="308">
        <f t="shared" si="378"/>
        <v>695757</v>
      </c>
      <c r="M852" s="301">
        <f t="shared" si="378"/>
        <v>223935</v>
      </c>
      <c r="N852" s="31"/>
    </row>
    <row r="853" spans="1:14" ht="15" customHeight="1" x14ac:dyDescent="0.25">
      <c r="A853" s="366"/>
      <c r="B853" s="367"/>
      <c r="C853" s="298" t="s">
        <v>48</v>
      </c>
      <c r="D853" s="307">
        <f t="shared" ref="D853:L853" si="379">D805+D687+D649+D801+D782+D768+D749+D741+D732+D713+D699+D673+D666+D636+D630+D611+D601+D581+D566+D557+D530+D520+D498+D474+D458+D445+D426+D409+D391+D374+D365+D348+D327+D316+D307+D292+D280+D262+D230+D213+D189+D175+D154+D132+D112</f>
        <v>7355187</v>
      </c>
      <c r="E853" s="307">
        <f t="shared" si="379"/>
        <v>7700165</v>
      </c>
      <c r="F853" s="307">
        <f t="shared" si="379"/>
        <v>31086</v>
      </c>
      <c r="G853" s="307">
        <f t="shared" si="379"/>
        <v>293938</v>
      </c>
      <c r="H853" s="307">
        <f t="shared" si="379"/>
        <v>0</v>
      </c>
      <c r="I853" s="307">
        <f t="shared" si="379"/>
        <v>0</v>
      </c>
      <c r="J853" s="307">
        <f t="shared" si="379"/>
        <v>0</v>
      </c>
      <c r="K853" s="307">
        <f t="shared" si="379"/>
        <v>0</v>
      </c>
      <c r="L853" s="307">
        <f t="shared" si="379"/>
        <v>8025189</v>
      </c>
      <c r="M853" s="307">
        <f>M805+M687+M649+M801+M782+M768+M749+M741+M732+M713+M699+M673+M666+M636+M630+M611+M601+M581+M566+M557+M530+M520+M498+M474+M458+M445+M426+M409+M391+M374+M365+M348+M327+M316+M307+M292+M280+M262+M230+M213+M189+M175+M154+M132+M112</f>
        <v>4492310</v>
      </c>
      <c r="N853" s="31"/>
    </row>
    <row r="854" spans="1:14" ht="15" customHeight="1" x14ac:dyDescent="0.25">
      <c r="A854" s="366"/>
      <c r="B854" s="367"/>
      <c r="C854" s="298" t="s">
        <v>205</v>
      </c>
      <c r="D854" s="298">
        <f>D190</f>
        <v>0</v>
      </c>
      <c r="E854" s="298">
        <f t="shared" ref="E854:M854" si="380">E190</f>
        <v>85000</v>
      </c>
      <c r="F854" s="298">
        <f t="shared" si="380"/>
        <v>12000</v>
      </c>
      <c r="G854" s="298">
        <f t="shared" si="380"/>
        <v>0</v>
      </c>
      <c r="H854" s="298">
        <f t="shared" si="380"/>
        <v>0</v>
      </c>
      <c r="I854" s="298">
        <f t="shared" si="380"/>
        <v>0</v>
      </c>
      <c r="J854" s="298">
        <f t="shared" si="380"/>
        <v>0</v>
      </c>
      <c r="K854" s="298">
        <f t="shared" si="380"/>
        <v>0</v>
      </c>
      <c r="L854" s="298">
        <f t="shared" si="380"/>
        <v>97000</v>
      </c>
      <c r="M854" s="298">
        <f t="shared" si="380"/>
        <v>97000</v>
      </c>
      <c r="N854" s="31"/>
    </row>
    <row r="855" spans="1:14" ht="15" customHeight="1" x14ac:dyDescent="0.25">
      <c r="A855" s="366"/>
      <c r="B855" s="367"/>
      <c r="C855" s="298" t="s">
        <v>63</v>
      </c>
      <c r="D855" s="298">
        <f>D802+D769+D733+D700+D667+D631+D602+D558+D521+D499+D475+D446+D410+D349+D308+D281+D231+D214+D176+D155+D133</f>
        <v>6399561</v>
      </c>
      <c r="E855" s="298">
        <f>E802+E769+E733+E700+E667+E631+E602+E558+E521+E499+E475+E446+E410+E349+E308+E281+E231+E214+E176+E155+E133</f>
        <v>6168987</v>
      </c>
      <c r="F855" s="298">
        <f t="shared" ref="F855:M855" si="381">F802+F769+F733+F700+F667+F631+F602+F558+F521+F499+F475+F446+F410+F349+F308+F281+F231+F214+F176+F155+F133</f>
        <v>-1163728</v>
      </c>
      <c r="G855" s="299">
        <f t="shared" si="381"/>
        <v>0</v>
      </c>
      <c r="H855" s="299">
        <f t="shared" si="381"/>
        <v>0</v>
      </c>
      <c r="I855" s="299">
        <f t="shared" si="381"/>
        <v>0</v>
      </c>
      <c r="J855" s="299">
        <f t="shared" si="381"/>
        <v>0</v>
      </c>
      <c r="K855" s="299">
        <f t="shared" si="381"/>
        <v>0</v>
      </c>
      <c r="L855" s="308">
        <f t="shared" si="381"/>
        <v>5005259</v>
      </c>
      <c r="M855" s="301">
        <f t="shared" si="381"/>
        <v>58108</v>
      </c>
      <c r="N855" s="31"/>
    </row>
    <row r="856" spans="1:14" ht="15" customHeight="1" x14ac:dyDescent="0.25">
      <c r="A856" s="366"/>
      <c r="B856" s="367"/>
      <c r="C856" s="303" t="s">
        <v>49</v>
      </c>
      <c r="D856" s="303">
        <f t="shared" ref="D856:L856" si="382">D804+D805+D688+D803+D783+D770+D750+D742+D734+D714+D701+D674+D668+D650+D637+D632+D612+D603+D582+D559+D531+D522+D567+D500+D476+D459+D447+D427+D411+D392+D375+D366+D350+D328+D317+D309+D293+D282+D263+D232+D215+D191+D177+D156+D134+D113</f>
        <v>47168402</v>
      </c>
      <c r="E856" s="303">
        <f t="shared" si="382"/>
        <v>49171299</v>
      </c>
      <c r="F856" s="303">
        <f t="shared" si="382"/>
        <v>-606750</v>
      </c>
      <c r="G856" s="303">
        <f t="shared" si="382"/>
        <v>2034224</v>
      </c>
      <c r="H856" s="303">
        <f t="shared" si="382"/>
        <v>0</v>
      </c>
      <c r="I856" s="303">
        <f t="shared" si="382"/>
        <v>0</v>
      </c>
      <c r="J856" s="303">
        <f t="shared" si="382"/>
        <v>0</v>
      </c>
      <c r="K856" s="303">
        <f t="shared" si="382"/>
        <v>0</v>
      </c>
      <c r="L856" s="303">
        <f t="shared" si="382"/>
        <v>50598773</v>
      </c>
      <c r="M856" s="303">
        <f>M804+M805+M688+M803+M783+M770+M750+M742+M734+M714+M701+M674+M668+M650+M637+M632+M612+M603+M582+M559+M531+M522+M567+M500+M476+M459+M447+M427+M411+M392+M375+M366+M350+M328+M317+M309+M293+M282+M263+M232+M215+M191+M177+M156+M134+M113</f>
        <v>28798432</v>
      </c>
      <c r="N856" s="31"/>
    </row>
    <row r="857" spans="1:14" ht="15" customHeight="1" x14ac:dyDescent="0.25">
      <c r="A857" s="366"/>
      <c r="B857" s="367"/>
      <c r="C857" s="298" t="s">
        <v>70</v>
      </c>
      <c r="D857" s="299">
        <f>D787+D705+D607+D537+D504+D482+D451+D383+D286+D254</f>
        <v>0</v>
      </c>
      <c r="E857" s="299">
        <f>E787+E705+E607+E537+E504+E482+E451+E383+E286+E254</f>
        <v>0</v>
      </c>
      <c r="F857" s="299">
        <f>F787+F705+F607+F537+F504+F482+F451+F383+F286+F254</f>
        <v>0</v>
      </c>
      <c r="G857" s="299">
        <f t="shared" ref="G857:M857" si="383">G787+G705+G607+G537+G504+G482+G451+G383+G286+G254</f>
        <v>0</v>
      </c>
      <c r="H857" s="299">
        <f t="shared" si="383"/>
        <v>0</v>
      </c>
      <c r="I857" s="299">
        <f t="shared" si="383"/>
        <v>0</v>
      </c>
      <c r="J857" s="299">
        <f t="shared" si="383"/>
        <v>0</v>
      </c>
      <c r="K857" s="299">
        <f t="shared" si="383"/>
        <v>0</v>
      </c>
      <c r="L857" s="299">
        <f t="shared" si="383"/>
        <v>0</v>
      </c>
      <c r="M857" s="302">
        <f t="shared" si="383"/>
        <v>0</v>
      </c>
      <c r="N857" s="31"/>
    </row>
    <row r="858" spans="1:14" ht="15" customHeight="1" x14ac:dyDescent="0.25">
      <c r="A858" s="366"/>
      <c r="B858" s="367"/>
      <c r="C858" s="298" t="s">
        <v>194</v>
      </c>
      <c r="D858" s="298">
        <f t="shared" ref="D858:M858" si="384">SUM(D216)</f>
        <v>0</v>
      </c>
      <c r="E858" s="298">
        <f t="shared" si="384"/>
        <v>76400</v>
      </c>
      <c r="F858" s="298">
        <f t="shared" si="384"/>
        <v>0</v>
      </c>
      <c r="G858" s="298">
        <f t="shared" si="384"/>
        <v>0</v>
      </c>
      <c r="H858" s="298">
        <f t="shared" si="384"/>
        <v>0</v>
      </c>
      <c r="I858" s="298">
        <f t="shared" si="384"/>
        <v>0</v>
      </c>
      <c r="J858" s="298">
        <f t="shared" ref="J858" si="385">SUM(J216)</f>
        <v>0</v>
      </c>
      <c r="K858" s="298">
        <f t="shared" si="384"/>
        <v>0</v>
      </c>
      <c r="L858" s="298">
        <f t="shared" si="384"/>
        <v>76400</v>
      </c>
      <c r="M858" s="298">
        <f t="shared" si="384"/>
        <v>76400</v>
      </c>
      <c r="N858" s="31"/>
    </row>
    <row r="859" spans="1:14" ht="15" customHeight="1" x14ac:dyDescent="0.25">
      <c r="A859" s="366"/>
      <c r="B859" s="367"/>
      <c r="C859" s="298" t="s">
        <v>143</v>
      </c>
      <c r="D859" s="298">
        <f t="shared" ref="D859:M859" si="386">D735+D560+D523+D412+D367+D310+D217</f>
        <v>590550</v>
      </c>
      <c r="E859" s="298">
        <f t="shared" si="386"/>
        <v>514150</v>
      </c>
      <c r="F859" s="299">
        <f t="shared" si="386"/>
        <v>0</v>
      </c>
      <c r="G859" s="299">
        <f t="shared" si="386"/>
        <v>0</v>
      </c>
      <c r="H859" s="299">
        <f t="shared" si="386"/>
        <v>0</v>
      </c>
      <c r="I859" s="299">
        <f t="shared" si="386"/>
        <v>0</v>
      </c>
      <c r="J859" s="299">
        <f t="shared" si="386"/>
        <v>0</v>
      </c>
      <c r="K859" s="299">
        <f t="shared" si="386"/>
        <v>0</v>
      </c>
      <c r="L859" s="298">
        <f t="shared" si="386"/>
        <v>514150</v>
      </c>
      <c r="M859" s="298">
        <f t="shared" si="386"/>
        <v>510225</v>
      </c>
      <c r="N859" s="31"/>
    </row>
    <row r="860" spans="1:14" ht="15" customHeight="1" x14ac:dyDescent="0.25">
      <c r="A860" s="366"/>
      <c r="B860" s="367"/>
      <c r="C860" s="298" t="s">
        <v>144</v>
      </c>
      <c r="D860" s="298">
        <f t="shared" ref="D860:M860" si="387">D736+D561+D524+D413+D368+D311+D218</f>
        <v>159450</v>
      </c>
      <c r="E860" s="298">
        <f t="shared" si="387"/>
        <v>159450</v>
      </c>
      <c r="F860" s="299">
        <f t="shared" si="387"/>
        <v>0</v>
      </c>
      <c r="G860" s="299">
        <f t="shared" si="387"/>
        <v>0</v>
      </c>
      <c r="H860" s="299">
        <f t="shared" si="387"/>
        <v>0</v>
      </c>
      <c r="I860" s="299">
        <f t="shared" si="387"/>
        <v>0</v>
      </c>
      <c r="J860" s="299">
        <f t="shared" si="387"/>
        <v>0</v>
      </c>
      <c r="K860" s="299">
        <f t="shared" si="387"/>
        <v>0</v>
      </c>
      <c r="L860" s="298">
        <f t="shared" si="387"/>
        <v>159450</v>
      </c>
      <c r="M860" s="298">
        <f t="shared" si="387"/>
        <v>158390</v>
      </c>
      <c r="N860" s="31"/>
    </row>
    <row r="861" spans="1:14" ht="15" customHeight="1" x14ac:dyDescent="0.25">
      <c r="A861" s="366"/>
      <c r="B861" s="367"/>
      <c r="C861" s="303" t="s">
        <v>145</v>
      </c>
      <c r="D861" s="303">
        <f t="shared" ref="D861:E861" si="388">D736+D735+D561+D560+D524+D523+D413+D412+D368+D367+D311+D310+D218+D217+D216</f>
        <v>750000</v>
      </c>
      <c r="E861" s="303">
        <f t="shared" si="388"/>
        <v>750000</v>
      </c>
      <c r="F861" s="303">
        <f>F736+F735+F561+F560+F524+F523+F413+F412+F368+F367+F311+F310+F218+F217+F216</f>
        <v>0</v>
      </c>
      <c r="G861" s="303">
        <f t="shared" ref="G861:M861" si="389">G736+G735+G561+G560+G524+G523+G413+G412+G368+G367+G311+G310+G218+G217+G216</f>
        <v>0</v>
      </c>
      <c r="H861" s="303">
        <f t="shared" si="389"/>
        <v>0</v>
      </c>
      <c r="I861" s="303">
        <f t="shared" si="389"/>
        <v>0</v>
      </c>
      <c r="J861" s="303">
        <f t="shared" si="389"/>
        <v>0</v>
      </c>
      <c r="K861" s="303">
        <f t="shared" si="389"/>
        <v>0</v>
      </c>
      <c r="L861" s="303">
        <f t="shared" si="389"/>
        <v>750000</v>
      </c>
      <c r="M861" s="306">
        <f t="shared" si="389"/>
        <v>745015</v>
      </c>
      <c r="N861" s="31"/>
    </row>
    <row r="862" spans="1:14" ht="15" customHeight="1" x14ac:dyDescent="0.25">
      <c r="A862" s="366"/>
      <c r="B862" s="367"/>
      <c r="C862" s="309" t="s">
        <v>174</v>
      </c>
      <c r="D862" s="309">
        <f>D808+D786+D745+D704+D677+D640+D606+D572+D536+D503+D481+D450+D417+D382+D320+D285+D253</f>
        <v>271483850</v>
      </c>
      <c r="E862" s="309">
        <f t="shared" ref="E862:K862" si="390">E808+E786+E745+E704+E677+E640+E606+E572+E536+E503+E481+E450+E417+E382+E320+E285+E253</f>
        <v>280908703</v>
      </c>
      <c r="F862" s="309">
        <f t="shared" si="390"/>
        <v>0</v>
      </c>
      <c r="G862" s="309">
        <f t="shared" si="390"/>
        <v>2034224</v>
      </c>
      <c r="H862" s="309">
        <f t="shared" si="390"/>
        <v>10778</v>
      </c>
      <c r="I862" s="309">
        <f t="shared" si="390"/>
        <v>-124484</v>
      </c>
      <c r="J862" s="309">
        <f t="shared" si="390"/>
        <v>0</v>
      </c>
      <c r="K862" s="309">
        <f t="shared" si="390"/>
        <v>0</v>
      </c>
      <c r="L862" s="309">
        <f>L808+L786+L745+L704+L677+L640+L606+L572+L536+L503+L481+L450+L417+L382+L320+L285+L253</f>
        <v>282829221</v>
      </c>
      <c r="M862" s="310">
        <f>M808+M786+M745+M704+M677+M640+M606+M572+M536+M503+M481+M450+M417+M382+M320+M285+M253</f>
        <v>201527677</v>
      </c>
      <c r="N862" s="31"/>
    </row>
    <row r="863" spans="1:14" x14ac:dyDescent="0.25">
      <c r="B863" s="2"/>
      <c r="C863" s="31"/>
      <c r="D863" s="114"/>
      <c r="E863" s="31"/>
      <c r="F863" s="31"/>
      <c r="G863" s="31"/>
      <c r="H863" s="31"/>
      <c r="I863" s="31"/>
      <c r="J863" s="31"/>
      <c r="K863" s="31"/>
      <c r="L863" s="31"/>
      <c r="M863" s="179"/>
      <c r="N863" s="31"/>
    </row>
    <row r="864" spans="1:14" x14ac:dyDescent="0.25">
      <c r="B864" s="2"/>
      <c r="E864" s="31"/>
      <c r="F864" s="31"/>
      <c r="G864" s="31"/>
      <c r="H864" s="31"/>
      <c r="I864" s="31"/>
      <c r="J864" s="31"/>
      <c r="K864" s="31"/>
      <c r="L864" s="31"/>
      <c r="M864" s="179"/>
      <c r="N864" s="31"/>
    </row>
  </sheetData>
  <autoFilter ref="A4:O810" xr:uid="{AA517094-7879-4445-B037-EEDACC86B75B}"/>
  <mergeCells count="201">
    <mergeCell ref="A808:C808"/>
    <mergeCell ref="A809:C809"/>
    <mergeCell ref="A815:B862"/>
    <mergeCell ref="A784:A785"/>
    <mergeCell ref="B784:B785"/>
    <mergeCell ref="A786:C786"/>
    <mergeCell ref="B788:B803"/>
    <mergeCell ref="A806:A807"/>
    <mergeCell ref="B806:B807"/>
    <mergeCell ref="A787:A805"/>
    <mergeCell ref="B804:B805"/>
    <mergeCell ref="A743:A744"/>
    <mergeCell ref="B743:B744"/>
    <mergeCell ref="A745:C745"/>
    <mergeCell ref="A746:A783"/>
    <mergeCell ref="B746:B750"/>
    <mergeCell ref="B751:B770"/>
    <mergeCell ref="B771:B783"/>
    <mergeCell ref="A702:A703"/>
    <mergeCell ref="B702:B703"/>
    <mergeCell ref="A704:C704"/>
    <mergeCell ref="A705:A742"/>
    <mergeCell ref="B706:B714"/>
    <mergeCell ref="B715:B737"/>
    <mergeCell ref="B738:B742"/>
    <mergeCell ref="A675:A676"/>
    <mergeCell ref="B675:B676"/>
    <mergeCell ref="A677:C677"/>
    <mergeCell ref="A678:A701"/>
    <mergeCell ref="B678:B688"/>
    <mergeCell ref="B689:B701"/>
    <mergeCell ref="A638:A639"/>
    <mergeCell ref="B638:B639"/>
    <mergeCell ref="A640:C640"/>
    <mergeCell ref="A641:A674"/>
    <mergeCell ref="B641:B650"/>
    <mergeCell ref="B651:B668"/>
    <mergeCell ref="B669:B674"/>
    <mergeCell ref="A604:A605"/>
    <mergeCell ref="B604:B605"/>
    <mergeCell ref="A606:C606"/>
    <mergeCell ref="A607:A637"/>
    <mergeCell ref="B608:B612"/>
    <mergeCell ref="B613:B632"/>
    <mergeCell ref="B633:B637"/>
    <mergeCell ref="A568:A569"/>
    <mergeCell ref="B568:B569"/>
    <mergeCell ref="A570:A571"/>
    <mergeCell ref="B570:B571"/>
    <mergeCell ref="A572:C572"/>
    <mergeCell ref="A573:A603"/>
    <mergeCell ref="B573:B582"/>
    <mergeCell ref="B583:B603"/>
    <mergeCell ref="A534:A535"/>
    <mergeCell ref="B534:B535"/>
    <mergeCell ref="A536:C536"/>
    <mergeCell ref="A537:A567"/>
    <mergeCell ref="B538:B541"/>
    <mergeCell ref="B542:B562"/>
    <mergeCell ref="B563:B567"/>
    <mergeCell ref="A503:C503"/>
    <mergeCell ref="A504:A531"/>
    <mergeCell ref="B505:B525"/>
    <mergeCell ref="B526:B531"/>
    <mergeCell ref="A532:A533"/>
    <mergeCell ref="B532:B533"/>
    <mergeCell ref="A479:A480"/>
    <mergeCell ref="B479:B480"/>
    <mergeCell ref="A481:C481"/>
    <mergeCell ref="A482:A500"/>
    <mergeCell ref="B483:B500"/>
    <mergeCell ref="A501:A502"/>
    <mergeCell ref="B501:B502"/>
    <mergeCell ref="A450:C450"/>
    <mergeCell ref="A451:A476"/>
    <mergeCell ref="B452:B459"/>
    <mergeCell ref="B460:B476"/>
    <mergeCell ref="A477:A478"/>
    <mergeCell ref="B477:B478"/>
    <mergeCell ref="A417:C417"/>
    <mergeCell ref="A418:A447"/>
    <mergeCell ref="B418:B427"/>
    <mergeCell ref="B428:B447"/>
    <mergeCell ref="A448:A449"/>
    <mergeCell ref="B448:B449"/>
    <mergeCell ref="A382:C382"/>
    <mergeCell ref="A383:A414"/>
    <mergeCell ref="B384:B392"/>
    <mergeCell ref="B393:B414"/>
    <mergeCell ref="A415:A416"/>
    <mergeCell ref="B415:B416"/>
    <mergeCell ref="A376:A377"/>
    <mergeCell ref="B376:B377"/>
    <mergeCell ref="A378:A379"/>
    <mergeCell ref="B378:B379"/>
    <mergeCell ref="A380:A381"/>
    <mergeCell ref="B380:B381"/>
    <mergeCell ref="A318:A319"/>
    <mergeCell ref="B318:B319"/>
    <mergeCell ref="A320:C320"/>
    <mergeCell ref="A321:A375"/>
    <mergeCell ref="B321:B328"/>
    <mergeCell ref="B329:B350"/>
    <mergeCell ref="B351:B369"/>
    <mergeCell ref="B370:B375"/>
    <mergeCell ref="A283:A284"/>
    <mergeCell ref="B283:B284"/>
    <mergeCell ref="A285:C285"/>
    <mergeCell ref="A286:A317"/>
    <mergeCell ref="B287:B293"/>
    <mergeCell ref="B294:B312"/>
    <mergeCell ref="B313:B317"/>
    <mergeCell ref="A251:A252"/>
    <mergeCell ref="B251:B252"/>
    <mergeCell ref="A253:C253"/>
    <mergeCell ref="A254:A282"/>
    <mergeCell ref="B255:B263"/>
    <mergeCell ref="B264:B282"/>
    <mergeCell ref="A245:A246"/>
    <mergeCell ref="B245:B246"/>
    <mergeCell ref="A247:A248"/>
    <mergeCell ref="B247:B248"/>
    <mergeCell ref="A249:A250"/>
    <mergeCell ref="B249:B250"/>
    <mergeCell ref="A239:A240"/>
    <mergeCell ref="B239:B240"/>
    <mergeCell ref="A241:A242"/>
    <mergeCell ref="B241:B242"/>
    <mergeCell ref="A243:A244"/>
    <mergeCell ref="B243:B244"/>
    <mergeCell ref="B220:B232"/>
    <mergeCell ref="A233:A234"/>
    <mergeCell ref="B233:B234"/>
    <mergeCell ref="A235:A236"/>
    <mergeCell ref="B235:B236"/>
    <mergeCell ref="A237:A238"/>
    <mergeCell ref="B237:B238"/>
    <mergeCell ref="A100:A103"/>
    <mergeCell ref="B100:B101"/>
    <mergeCell ref="A104:C104"/>
    <mergeCell ref="A105:A232"/>
    <mergeCell ref="B105:B113"/>
    <mergeCell ref="B114:B134"/>
    <mergeCell ref="B135:B156"/>
    <mergeCell ref="B157:B177"/>
    <mergeCell ref="B178:B191"/>
    <mergeCell ref="B192:B219"/>
    <mergeCell ref="A82:A84"/>
    <mergeCell ref="B82:B83"/>
    <mergeCell ref="A85:A91"/>
    <mergeCell ref="B85:B87"/>
    <mergeCell ref="B89:B91"/>
    <mergeCell ref="A92:A99"/>
    <mergeCell ref="B92:B93"/>
    <mergeCell ref="B94:B96"/>
    <mergeCell ref="B97:B99"/>
    <mergeCell ref="A69:A71"/>
    <mergeCell ref="B69:B70"/>
    <mergeCell ref="A72:A75"/>
    <mergeCell ref="B72:B73"/>
    <mergeCell ref="A76:A81"/>
    <mergeCell ref="B76:B77"/>
    <mergeCell ref="B79:B81"/>
    <mergeCell ref="A54:A56"/>
    <mergeCell ref="B54:B55"/>
    <mergeCell ref="A57:A63"/>
    <mergeCell ref="B57:B59"/>
    <mergeCell ref="B61:B63"/>
    <mergeCell ref="A64:A68"/>
    <mergeCell ref="B64:B66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29:A33"/>
    <mergeCell ref="B29:B31"/>
    <mergeCell ref="A34:A40"/>
    <mergeCell ref="B34:B36"/>
    <mergeCell ref="B39:B40"/>
    <mergeCell ref="A5:A25"/>
    <mergeCell ref="B5:B8"/>
    <mergeCell ref="B10:B11"/>
    <mergeCell ref="B12:B14"/>
    <mergeCell ref="B15:B17"/>
    <mergeCell ref="B18:B22"/>
    <mergeCell ref="B23:B25"/>
    <mergeCell ref="A1:N1"/>
    <mergeCell ref="A3:A4"/>
    <mergeCell ref="B3:B4"/>
    <mergeCell ref="C3:C4"/>
    <mergeCell ref="D3:D4"/>
    <mergeCell ref="E3:E4"/>
    <mergeCell ref="F3:K3"/>
    <mergeCell ref="L3:L4"/>
    <mergeCell ref="M3:M4"/>
    <mergeCell ref="N3:N4"/>
  </mergeCells>
  <pageMargins left="0.70866141732283472" right="0.70866141732283472" top="0.74803149606299213" bottom="0.74803149606299213" header="0.31496062992125984" footer="0.31496062992125984"/>
  <pageSetup paperSize="9" scale="40" orientation="portrait" r:id="rId1"/>
  <rowBreaks count="7" manualBreakCount="7">
    <brk id="104" max="16383" man="1"/>
    <brk id="219" max="16383" man="1"/>
    <brk id="320" max="16383" man="1"/>
    <brk id="417" max="16383" man="1"/>
    <brk id="536" max="16383" man="1"/>
    <brk id="640" max="16383" man="1"/>
    <brk id="74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160C3-863A-4BAF-AA6E-D4984E511B22}">
  <dimension ref="A1:W954"/>
  <sheetViews>
    <sheetView tabSelected="1" zoomScale="95" zoomScaleNormal="95" zoomScaleSheetLayoutView="73"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D5" sqref="D5"/>
    </sheetView>
  </sheetViews>
  <sheetFormatPr defaultRowHeight="15" x14ac:dyDescent="0.25"/>
  <cols>
    <col min="1" max="1" width="37.42578125" customWidth="1"/>
    <col min="2" max="2" width="8.42578125" customWidth="1"/>
    <col min="3" max="3" width="6" customWidth="1"/>
    <col min="4" max="4" width="13.28515625" style="99" customWidth="1"/>
    <col min="5" max="6" width="13.28515625" customWidth="1"/>
    <col min="7" max="9" width="11.140625" customWidth="1"/>
    <col min="10" max="11" width="12.140625" customWidth="1"/>
    <col min="12" max="12" width="12.28515625" customWidth="1"/>
    <col min="13" max="13" width="14.140625" customWidth="1"/>
    <col min="14" max="14" width="14.140625" style="200" customWidth="1"/>
    <col min="15" max="15" width="14.140625" style="88" customWidth="1"/>
    <col min="16" max="16" width="10.140625" style="99" bestFit="1" customWidth="1"/>
    <col min="17" max="17" width="14" style="31" bestFit="1" customWidth="1"/>
  </cols>
  <sheetData>
    <row r="1" spans="1:17" ht="15.75" customHeight="1" x14ac:dyDescent="0.25">
      <c r="A1" s="492" t="s">
        <v>0</v>
      </c>
      <c r="B1" s="492"/>
      <c r="C1" s="492"/>
      <c r="D1" s="492"/>
      <c r="E1" s="492"/>
      <c r="F1" s="492"/>
      <c r="G1" s="492"/>
      <c r="H1" s="492"/>
      <c r="I1" s="492"/>
      <c r="J1" s="492"/>
      <c r="K1" s="492"/>
      <c r="L1" s="492"/>
      <c r="M1" s="492"/>
      <c r="N1" s="492"/>
      <c r="O1" s="492"/>
    </row>
    <row r="2" spans="1:17" ht="10.5" customHeight="1" x14ac:dyDescent="0.25">
      <c r="B2" s="2"/>
      <c r="E2" s="31"/>
      <c r="F2" s="31"/>
      <c r="G2" s="31"/>
      <c r="H2" s="31"/>
      <c r="I2" s="31"/>
      <c r="J2" s="31"/>
      <c r="K2" s="31"/>
      <c r="L2" s="31"/>
      <c r="M2" s="31"/>
      <c r="N2" s="179"/>
      <c r="O2" s="31"/>
    </row>
    <row r="3" spans="1:17" s="21" customFormat="1" ht="15" customHeight="1" x14ac:dyDescent="0.25">
      <c r="A3" s="493" t="s">
        <v>1</v>
      </c>
      <c r="B3" s="495" t="s">
        <v>2</v>
      </c>
      <c r="C3" s="493" t="s">
        <v>3</v>
      </c>
      <c r="D3" s="497" t="s">
        <v>4</v>
      </c>
      <c r="E3" s="499" t="s">
        <v>212</v>
      </c>
      <c r="F3" s="501" t="s">
        <v>213</v>
      </c>
      <c r="G3" s="502"/>
      <c r="H3" s="502"/>
      <c r="I3" s="502"/>
      <c r="J3" s="502"/>
      <c r="K3" s="502"/>
      <c r="L3" s="503"/>
      <c r="M3" s="499" t="s">
        <v>230</v>
      </c>
      <c r="N3" s="504" t="s">
        <v>225</v>
      </c>
      <c r="O3" s="505" t="s">
        <v>231</v>
      </c>
      <c r="P3" s="330"/>
      <c r="Q3" s="164"/>
    </row>
    <row r="4" spans="1:17" s="335" customFormat="1" ht="51" customHeight="1" x14ac:dyDescent="0.25">
      <c r="A4" s="494"/>
      <c r="B4" s="496"/>
      <c r="C4" s="494"/>
      <c r="D4" s="498"/>
      <c r="E4" s="500"/>
      <c r="F4" s="331" t="s">
        <v>6</v>
      </c>
      <c r="G4" s="332" t="s">
        <v>227</v>
      </c>
      <c r="H4" s="333" t="s">
        <v>228</v>
      </c>
      <c r="I4" s="333" t="s">
        <v>229</v>
      </c>
      <c r="J4" s="333" t="s">
        <v>232</v>
      </c>
      <c r="K4" s="333" t="s">
        <v>235</v>
      </c>
      <c r="L4" s="333" t="s">
        <v>234</v>
      </c>
      <c r="M4" s="500"/>
      <c r="N4" s="504"/>
      <c r="O4" s="505"/>
      <c r="P4" s="334"/>
      <c r="Q4" s="353"/>
    </row>
    <row r="5" spans="1:17" x14ac:dyDescent="0.25">
      <c r="A5" s="363" t="s">
        <v>8</v>
      </c>
      <c r="B5" s="359" t="s">
        <v>9</v>
      </c>
      <c r="C5" s="4" t="s">
        <v>10</v>
      </c>
      <c r="D5" s="100">
        <v>41460242</v>
      </c>
      <c r="E5" s="45">
        <v>37751770</v>
      </c>
      <c r="F5" s="45">
        <f>'2019.10.31.'!F5</f>
        <v>0</v>
      </c>
      <c r="G5" s="45">
        <f>'2019.10.31.'!G5</f>
        <v>0</v>
      </c>
      <c r="H5" s="45">
        <f>'2019.10.31.'!H5</f>
        <v>0</v>
      </c>
      <c r="I5" s="45">
        <f>'2019.10.31.'!I5</f>
        <v>0</v>
      </c>
      <c r="J5" s="45"/>
      <c r="K5" s="45"/>
      <c r="L5" s="64"/>
      <c r="M5" s="45">
        <f>E5+F5+G5+H5+I5+L5+J5</f>
        <v>37751770</v>
      </c>
      <c r="N5" s="95">
        <v>27863386</v>
      </c>
      <c r="O5" s="78">
        <f>M5-N5</f>
        <v>9888384</v>
      </c>
    </row>
    <row r="6" spans="1:17" x14ac:dyDescent="0.25">
      <c r="A6" s="363"/>
      <c r="B6" s="359"/>
      <c r="C6" s="4" t="s">
        <v>167</v>
      </c>
      <c r="D6" s="100">
        <v>120000</v>
      </c>
      <c r="E6" s="45">
        <v>120000</v>
      </c>
      <c r="F6" s="45">
        <f>'2019.10.31.'!F6</f>
        <v>0</v>
      </c>
      <c r="G6" s="45">
        <f>'2019.10.31.'!G6</f>
        <v>0</v>
      </c>
      <c r="H6" s="45">
        <f>'2019.10.31.'!H6</f>
        <v>0</v>
      </c>
      <c r="I6" s="45">
        <f>'2019.10.31.'!I6</f>
        <v>0</v>
      </c>
      <c r="J6" s="45"/>
      <c r="K6" s="45"/>
      <c r="L6" s="45"/>
      <c r="M6" s="45">
        <f t="shared" ref="M6:M69" si="0">E6+F6+G6+H6+I6+L6+J6</f>
        <v>120000</v>
      </c>
      <c r="N6" s="95">
        <v>0</v>
      </c>
      <c r="O6" s="45">
        <f t="shared" ref="O6:O71" si="1">M6-N6</f>
        <v>120000</v>
      </c>
    </row>
    <row r="7" spans="1:17" x14ac:dyDescent="0.25">
      <c r="A7" s="363"/>
      <c r="B7" s="359"/>
      <c r="C7" s="4" t="s">
        <v>11</v>
      </c>
      <c r="D7" s="100">
        <v>19046295</v>
      </c>
      <c r="E7" s="45">
        <v>19046295</v>
      </c>
      <c r="F7" s="45">
        <f>'2019.10.31.'!F7</f>
        <v>0</v>
      </c>
      <c r="G7" s="45">
        <f>'2019.10.31.'!G7</f>
        <v>0</v>
      </c>
      <c r="H7" s="45">
        <f>'2019.10.31.'!H7</f>
        <v>0</v>
      </c>
      <c r="I7" s="45">
        <f>'2019.10.31.'!I7</f>
        <v>0</v>
      </c>
      <c r="J7" s="45"/>
      <c r="K7" s="45"/>
      <c r="L7" s="45"/>
      <c r="M7" s="45">
        <f t="shared" si="0"/>
        <v>19046295</v>
      </c>
      <c r="N7" s="95">
        <v>19046295</v>
      </c>
      <c r="O7" s="45">
        <f t="shared" si="1"/>
        <v>0</v>
      </c>
    </row>
    <row r="8" spans="1:17" x14ac:dyDescent="0.25">
      <c r="A8" s="363"/>
      <c r="B8" s="359"/>
      <c r="C8" s="4" t="s">
        <v>12</v>
      </c>
      <c r="D8" s="100">
        <v>153952569</v>
      </c>
      <c r="E8" s="45">
        <v>168089049</v>
      </c>
      <c r="F8" s="45">
        <f>'2019.10.31.'!F8</f>
        <v>0</v>
      </c>
      <c r="G8" s="94">
        <f>'2019.10.31.'!G8</f>
        <v>0</v>
      </c>
      <c r="H8" s="94">
        <f>'2019.10.31.'!H8</f>
        <v>0</v>
      </c>
      <c r="I8" s="45">
        <f>'2019.10.31.'!I8</f>
        <v>0</v>
      </c>
      <c r="J8" s="45">
        <v>-1328080</v>
      </c>
      <c r="K8" s="45">
        <v>-1769276</v>
      </c>
      <c r="L8" s="45">
        <v>-271956</v>
      </c>
      <c r="M8" s="45">
        <f>E8+F8+G8+H8+I8+L8+J8+K8</f>
        <v>164719737</v>
      </c>
      <c r="N8" s="95">
        <v>131488257</v>
      </c>
      <c r="O8" s="45">
        <f t="shared" si="1"/>
        <v>33231480</v>
      </c>
    </row>
    <row r="9" spans="1:17" x14ac:dyDescent="0.25">
      <c r="A9" s="363"/>
      <c r="B9" s="312" t="s">
        <v>13</v>
      </c>
      <c r="C9" s="4" t="s">
        <v>14</v>
      </c>
      <c r="D9" s="100">
        <v>220000</v>
      </c>
      <c r="E9" s="45">
        <v>220000</v>
      </c>
      <c r="F9" s="45">
        <f>'2019.10.31.'!F9</f>
        <v>0</v>
      </c>
      <c r="G9" s="45">
        <f>'2019.10.31.'!G9+100000</f>
        <v>100000</v>
      </c>
      <c r="H9" s="45">
        <f>'2019.10.31.'!H9</f>
        <v>0</v>
      </c>
      <c r="I9" s="45">
        <f>'2019.10.31.'!I9</f>
        <v>0</v>
      </c>
      <c r="J9" s="45"/>
      <c r="K9" s="45"/>
      <c r="L9" s="45"/>
      <c r="M9" s="45">
        <f t="shared" si="0"/>
        <v>320000</v>
      </c>
      <c r="N9" s="95">
        <v>160840</v>
      </c>
      <c r="O9" s="45">
        <f t="shared" si="1"/>
        <v>159160</v>
      </c>
    </row>
    <row r="10" spans="1:17" x14ac:dyDescent="0.25">
      <c r="A10" s="363"/>
      <c r="B10" s="357" t="s">
        <v>15</v>
      </c>
      <c r="C10" s="4" t="s">
        <v>168</v>
      </c>
      <c r="D10" s="100">
        <v>0</v>
      </c>
      <c r="E10" s="45">
        <v>55500</v>
      </c>
      <c r="F10" s="45">
        <f>'2019.10.31.'!F10</f>
        <v>0</v>
      </c>
      <c r="G10" s="45">
        <f>'2019.10.31.'!G10</f>
        <v>0</v>
      </c>
      <c r="H10" s="45">
        <f>'2019.10.31.'!H10</f>
        <v>0</v>
      </c>
      <c r="I10" s="45">
        <f>'2019.10.31.'!I10</f>
        <v>0</v>
      </c>
      <c r="J10" s="45"/>
      <c r="K10" s="45"/>
      <c r="L10" s="45"/>
      <c r="M10" s="45">
        <f t="shared" si="0"/>
        <v>55500</v>
      </c>
      <c r="N10" s="95">
        <v>55500</v>
      </c>
      <c r="O10" s="45">
        <f t="shared" si="1"/>
        <v>0</v>
      </c>
    </row>
    <row r="11" spans="1:17" x14ac:dyDescent="0.25">
      <c r="A11" s="363"/>
      <c r="B11" s="358"/>
      <c r="C11" s="4" t="s">
        <v>14</v>
      </c>
      <c r="D11" s="100">
        <v>1436800</v>
      </c>
      <c r="E11" s="45">
        <v>1381300</v>
      </c>
      <c r="F11" s="45">
        <f>'2019.10.31.'!F11</f>
        <v>-207785</v>
      </c>
      <c r="G11" s="45">
        <f>'2019.10.31.'!G11</f>
        <v>0</v>
      </c>
      <c r="H11" s="45">
        <f>'2019.10.31.'!H11</f>
        <v>0</v>
      </c>
      <c r="I11" s="45">
        <f>'2019.10.31.'!I11</f>
        <v>0</v>
      </c>
      <c r="J11" s="45"/>
      <c r="K11" s="45"/>
      <c r="L11" s="45"/>
      <c r="M11" s="45">
        <f t="shared" si="0"/>
        <v>1173515</v>
      </c>
      <c r="N11" s="95">
        <v>820410</v>
      </c>
      <c r="O11" s="45">
        <f t="shared" si="1"/>
        <v>353105</v>
      </c>
    </row>
    <row r="12" spans="1:17" x14ac:dyDescent="0.25">
      <c r="A12" s="363"/>
      <c r="B12" s="359" t="s">
        <v>16</v>
      </c>
      <c r="C12" s="4" t="s">
        <v>14</v>
      </c>
      <c r="D12" s="100">
        <v>3000000</v>
      </c>
      <c r="E12" s="45">
        <v>3000000</v>
      </c>
      <c r="F12" s="45">
        <f>'2019.10.31.'!F12+200000+60000</f>
        <v>467785</v>
      </c>
      <c r="G12" s="45">
        <f>'2019.10.31.'!G12</f>
        <v>0</v>
      </c>
      <c r="H12" s="45">
        <f>'2019.10.31.'!H12</f>
        <v>0</v>
      </c>
      <c r="I12" s="45">
        <f>'2019.10.31.'!I12</f>
        <v>0</v>
      </c>
      <c r="J12" s="45"/>
      <c r="K12" s="45"/>
      <c r="L12" s="45"/>
      <c r="M12" s="45">
        <f t="shared" si="0"/>
        <v>3467785</v>
      </c>
      <c r="N12" s="95">
        <v>3207785</v>
      </c>
      <c r="O12" s="64">
        <f t="shared" si="1"/>
        <v>260000</v>
      </c>
    </row>
    <row r="13" spans="1:17" x14ac:dyDescent="0.25">
      <c r="A13" s="363"/>
      <c r="B13" s="359"/>
      <c r="C13" s="4" t="s">
        <v>17</v>
      </c>
      <c r="D13" s="100">
        <v>0</v>
      </c>
      <c r="E13" s="45">
        <v>0</v>
      </c>
      <c r="F13" s="45">
        <f>'2019.10.31.'!F13</f>
        <v>0</v>
      </c>
      <c r="G13" s="45">
        <f>'2019.10.31.'!G13</f>
        <v>0</v>
      </c>
      <c r="H13" s="45">
        <f>'2019.10.31.'!H13</f>
        <v>0</v>
      </c>
      <c r="I13" s="45">
        <f>'2019.10.31.'!I13</f>
        <v>0</v>
      </c>
      <c r="J13" s="45"/>
      <c r="K13" s="45"/>
      <c r="L13" s="45"/>
      <c r="M13" s="45">
        <f t="shared" si="0"/>
        <v>0</v>
      </c>
      <c r="N13" s="95">
        <v>0</v>
      </c>
      <c r="O13" s="45">
        <f t="shared" si="1"/>
        <v>0</v>
      </c>
    </row>
    <row r="14" spans="1:17" x14ac:dyDescent="0.25">
      <c r="A14" s="363"/>
      <c r="B14" s="359"/>
      <c r="C14" s="4" t="s">
        <v>18</v>
      </c>
      <c r="D14" s="100">
        <v>0</v>
      </c>
      <c r="E14" s="45">
        <v>0</v>
      </c>
      <c r="F14" s="45">
        <f>'2019.10.31.'!F14</f>
        <v>0</v>
      </c>
      <c r="G14" s="45">
        <f>'2019.10.31.'!G14</f>
        <v>0</v>
      </c>
      <c r="H14" s="45">
        <f>'2019.10.31.'!H14</f>
        <v>0</v>
      </c>
      <c r="I14" s="45">
        <f>'2019.10.31.'!I14</f>
        <v>0</v>
      </c>
      <c r="J14" s="45"/>
      <c r="K14" s="45"/>
      <c r="L14" s="45"/>
      <c r="M14" s="45">
        <f t="shared" si="0"/>
        <v>0</v>
      </c>
      <c r="N14" s="95">
        <v>0</v>
      </c>
      <c r="O14" s="45">
        <f t="shared" si="1"/>
        <v>0</v>
      </c>
    </row>
    <row r="15" spans="1:17" x14ac:dyDescent="0.25">
      <c r="A15" s="363"/>
      <c r="B15" s="359" t="s">
        <v>19</v>
      </c>
      <c r="C15" s="4" t="s">
        <v>14</v>
      </c>
      <c r="D15" s="100">
        <v>5142240</v>
      </c>
      <c r="E15" s="45">
        <v>5137240</v>
      </c>
      <c r="F15" s="45">
        <f>'2019.10.31.'!F15+400000-4715-68379</f>
        <v>326906</v>
      </c>
      <c r="G15" s="45">
        <f>'2019.10.31.'!G15+100000</f>
        <v>100000</v>
      </c>
      <c r="H15" s="45">
        <f>'2019.10.31.'!H15</f>
        <v>0</v>
      </c>
      <c r="I15" s="45">
        <f>'2019.10.31.'!I15</f>
        <v>0</v>
      </c>
      <c r="J15" s="45"/>
      <c r="K15" s="45"/>
      <c r="L15" s="45"/>
      <c r="M15" s="45">
        <f t="shared" si="0"/>
        <v>5564146</v>
      </c>
      <c r="N15" s="95">
        <v>4984916</v>
      </c>
      <c r="O15" s="45">
        <f t="shared" si="1"/>
        <v>579230</v>
      </c>
    </row>
    <row r="16" spans="1:17" x14ac:dyDescent="0.25">
      <c r="A16" s="363"/>
      <c r="B16" s="359"/>
      <c r="C16" s="4" t="s">
        <v>17</v>
      </c>
      <c r="D16" s="100">
        <v>1388404</v>
      </c>
      <c r="E16" s="45">
        <v>1378397</v>
      </c>
      <c r="F16" s="45">
        <f>'2019.10.31.'!F16+30000+4715+68379</f>
        <v>103094</v>
      </c>
      <c r="G16" s="45">
        <f>'2019.10.31.'!G16</f>
        <v>0</v>
      </c>
      <c r="H16" s="45">
        <f>'2019.10.31.'!H16</f>
        <v>0</v>
      </c>
      <c r="I16" s="45">
        <f>'2019.10.31.'!I16</f>
        <v>0</v>
      </c>
      <c r="J16" s="45"/>
      <c r="K16" s="45"/>
      <c r="L16" s="45"/>
      <c r="M16" s="45">
        <f t="shared" si="0"/>
        <v>1481491</v>
      </c>
      <c r="N16" s="95">
        <v>1345914</v>
      </c>
      <c r="O16" s="45">
        <f t="shared" si="1"/>
        <v>135577</v>
      </c>
    </row>
    <row r="17" spans="1:15" x14ac:dyDescent="0.25">
      <c r="A17" s="363"/>
      <c r="B17" s="359"/>
      <c r="C17" s="4" t="s">
        <v>20</v>
      </c>
      <c r="D17" s="100">
        <v>800000</v>
      </c>
      <c r="E17" s="45">
        <v>800000</v>
      </c>
      <c r="F17" s="45">
        <f>'2019.10.31.'!F17-800000</f>
        <v>-800000</v>
      </c>
      <c r="G17" s="45">
        <f>'2019.10.31.'!G17</f>
        <v>0</v>
      </c>
      <c r="H17" s="45">
        <f>'2019.10.31.'!H17</f>
        <v>0</v>
      </c>
      <c r="I17" s="45">
        <f>'2019.10.31.'!I17</f>
        <v>0</v>
      </c>
      <c r="J17" s="45"/>
      <c r="K17" s="45"/>
      <c r="L17" s="45"/>
      <c r="M17" s="45">
        <f t="shared" si="0"/>
        <v>0</v>
      </c>
      <c r="N17" s="95">
        <v>0</v>
      </c>
      <c r="O17" s="45">
        <f t="shared" si="1"/>
        <v>0</v>
      </c>
    </row>
    <row r="18" spans="1:15" x14ac:dyDescent="0.25">
      <c r="A18" s="363"/>
      <c r="B18" s="359" t="s">
        <v>21</v>
      </c>
      <c r="C18" s="4" t="s">
        <v>22</v>
      </c>
      <c r="D18" s="100">
        <v>12000</v>
      </c>
      <c r="E18" s="45">
        <v>11560</v>
      </c>
      <c r="F18" s="95">
        <f>'2019.10.31.'!F18+5000</f>
        <v>5000</v>
      </c>
      <c r="G18" s="45">
        <f>'2019.10.31.'!G18</f>
        <v>0</v>
      </c>
      <c r="H18" s="45">
        <f>'2019.10.31.'!H18</f>
        <v>0</v>
      </c>
      <c r="I18" s="45">
        <f>'2019.10.31.'!I18</f>
        <v>0</v>
      </c>
      <c r="J18" s="45"/>
      <c r="K18" s="45"/>
      <c r="L18" s="45"/>
      <c r="M18" s="45">
        <f t="shared" si="0"/>
        <v>16560</v>
      </c>
      <c r="N18" s="95">
        <v>8200</v>
      </c>
      <c r="O18" s="64">
        <f t="shared" si="1"/>
        <v>8360</v>
      </c>
    </row>
    <row r="19" spans="1:15" x14ac:dyDescent="0.25">
      <c r="A19" s="363"/>
      <c r="B19" s="359"/>
      <c r="C19" s="4" t="s">
        <v>14</v>
      </c>
      <c r="D19" s="100">
        <v>4620000</v>
      </c>
      <c r="E19" s="45">
        <v>4620680</v>
      </c>
      <c r="F19" s="95">
        <f>'2019.10.31.'!F19-110000-60000-186</f>
        <v>-170186</v>
      </c>
      <c r="G19" s="45">
        <f>'2019.10.31.'!G19+1080000</f>
        <v>1080000</v>
      </c>
      <c r="H19" s="45">
        <f>'2019.10.31.'!H19</f>
        <v>0</v>
      </c>
      <c r="I19" s="45">
        <f>'2019.10.31.'!I19</f>
        <v>0</v>
      </c>
      <c r="J19" s="45"/>
      <c r="K19" s="45"/>
      <c r="L19" s="45"/>
      <c r="M19" s="45">
        <f t="shared" si="0"/>
        <v>5530494</v>
      </c>
      <c r="N19" s="95">
        <v>4236305</v>
      </c>
      <c r="O19" s="45">
        <f t="shared" si="1"/>
        <v>1294189</v>
      </c>
    </row>
    <row r="20" spans="1:15" x14ac:dyDescent="0.25">
      <c r="A20" s="363"/>
      <c r="B20" s="359"/>
      <c r="C20" s="4" t="s">
        <v>17</v>
      </c>
      <c r="D20" s="100">
        <v>3240</v>
      </c>
      <c r="E20" s="45">
        <v>3240</v>
      </c>
      <c r="F20" s="95">
        <f>'2019.10.31.'!F20+30000</f>
        <v>30000</v>
      </c>
      <c r="G20" s="45">
        <f>'2019.10.31.'!G20</f>
        <v>0</v>
      </c>
      <c r="H20" s="45">
        <f>'2019.10.31.'!H20</f>
        <v>0</v>
      </c>
      <c r="I20" s="45">
        <f>'2019.10.31.'!I20</f>
        <v>0</v>
      </c>
      <c r="J20" s="45"/>
      <c r="K20" s="45"/>
      <c r="L20" s="45"/>
      <c r="M20" s="45">
        <f t="shared" si="0"/>
        <v>33240</v>
      </c>
      <c r="N20" s="95">
        <v>2210</v>
      </c>
      <c r="O20" s="45">
        <f t="shared" si="1"/>
        <v>31030</v>
      </c>
    </row>
    <row r="21" spans="1:15" x14ac:dyDescent="0.25">
      <c r="A21" s="363"/>
      <c r="B21" s="359"/>
      <c r="C21" s="4" t="s">
        <v>23</v>
      </c>
      <c r="D21" s="100">
        <v>2432</v>
      </c>
      <c r="E21" s="45">
        <v>1474</v>
      </c>
      <c r="F21" s="95">
        <f>'2019.10.31.'!F21+186</f>
        <v>394</v>
      </c>
      <c r="G21" s="45">
        <f>'2019.10.31.'!G21</f>
        <v>0</v>
      </c>
      <c r="H21" s="45">
        <f>'2019.10.31.'!H21</f>
        <v>0</v>
      </c>
      <c r="I21" s="45">
        <f>'2019.10.31.'!I21</f>
        <v>0</v>
      </c>
      <c r="J21" s="45"/>
      <c r="K21" s="45"/>
      <c r="L21" s="45"/>
      <c r="M21" s="45">
        <f t="shared" si="0"/>
        <v>1868</v>
      </c>
      <c r="N21" s="95">
        <v>1682</v>
      </c>
      <c r="O21" s="64">
        <f t="shared" si="1"/>
        <v>186</v>
      </c>
    </row>
    <row r="22" spans="1:15" x14ac:dyDescent="0.25">
      <c r="A22" s="363"/>
      <c r="B22" s="359"/>
      <c r="C22" s="4" t="s">
        <v>18</v>
      </c>
      <c r="D22" s="100">
        <v>0</v>
      </c>
      <c r="E22" s="45">
        <v>5278</v>
      </c>
      <c r="F22" s="95">
        <f>'2019.10.31.'!F22</f>
        <v>-208</v>
      </c>
      <c r="G22" s="45">
        <f>'2019.10.31.'!G22</f>
        <v>0</v>
      </c>
      <c r="H22" s="45">
        <f>'2019.10.31.'!H22</f>
        <v>0</v>
      </c>
      <c r="I22" s="45">
        <f>'2019.10.31.'!I22</f>
        <v>0</v>
      </c>
      <c r="J22" s="45"/>
      <c r="K22" s="45"/>
      <c r="L22" s="45"/>
      <c r="M22" s="45">
        <f t="shared" si="0"/>
        <v>5070</v>
      </c>
      <c r="N22" s="95">
        <v>3738</v>
      </c>
      <c r="O22" s="64">
        <f t="shared" si="1"/>
        <v>1332</v>
      </c>
    </row>
    <row r="23" spans="1:15" x14ac:dyDescent="0.25">
      <c r="A23" s="363"/>
      <c r="B23" s="359" t="s">
        <v>24</v>
      </c>
      <c r="C23" s="4" t="s">
        <v>22</v>
      </c>
      <c r="D23" s="100">
        <v>70000</v>
      </c>
      <c r="E23" s="45">
        <v>45063</v>
      </c>
      <c r="F23" s="95">
        <f>'2019.10.31.'!F23+5000+4000</f>
        <v>9000</v>
      </c>
      <c r="G23" s="45">
        <f>'2019.10.31.'!G23</f>
        <v>0</v>
      </c>
      <c r="H23" s="45">
        <f>'2019.10.31.'!H23</f>
        <v>0</v>
      </c>
      <c r="I23" s="45">
        <f>'2019.10.31.'!I23</f>
        <v>0</v>
      </c>
      <c r="J23" s="45"/>
      <c r="K23" s="45"/>
      <c r="L23" s="45"/>
      <c r="M23" s="45">
        <f t="shared" si="0"/>
        <v>54063</v>
      </c>
      <c r="N23" s="95">
        <v>45063</v>
      </c>
      <c r="O23" s="45">
        <f t="shared" si="1"/>
        <v>9000</v>
      </c>
    </row>
    <row r="24" spans="1:15" x14ac:dyDescent="0.25">
      <c r="A24" s="363"/>
      <c r="B24" s="359"/>
      <c r="C24" s="4" t="s">
        <v>14</v>
      </c>
      <c r="D24" s="100">
        <v>1220000</v>
      </c>
      <c r="E24" s="45">
        <v>1243217</v>
      </c>
      <c r="F24" s="45">
        <f>'2019.10.31.'!F24+200000-4000</f>
        <v>196000</v>
      </c>
      <c r="G24" s="45">
        <f>'2019.10.31.'!G24</f>
        <v>0</v>
      </c>
      <c r="H24" s="45">
        <f>'2019.10.31.'!H24</f>
        <v>0</v>
      </c>
      <c r="I24" s="45">
        <f>'2019.10.31.'!I24</f>
        <v>0</v>
      </c>
      <c r="J24" s="45"/>
      <c r="K24" s="45"/>
      <c r="L24" s="45"/>
      <c r="M24" s="45">
        <f t="shared" si="0"/>
        <v>1439217</v>
      </c>
      <c r="N24" s="95">
        <v>1212920</v>
      </c>
      <c r="O24" s="45">
        <f t="shared" si="1"/>
        <v>226297</v>
      </c>
    </row>
    <row r="25" spans="1:15" ht="15.75" thickBot="1" x14ac:dyDescent="0.3">
      <c r="A25" s="381"/>
      <c r="B25" s="379"/>
      <c r="C25" s="25" t="s">
        <v>17</v>
      </c>
      <c r="D25" s="101">
        <v>0</v>
      </c>
      <c r="E25" s="46">
        <v>12167</v>
      </c>
      <c r="F25" s="46">
        <f>'2019.10.31.'!F25+40000</f>
        <v>40000</v>
      </c>
      <c r="G25" s="46">
        <f>'2019.10.31.'!G25</f>
        <v>0</v>
      </c>
      <c r="H25" s="46">
        <f>'2019.10.31.'!H25</f>
        <v>0</v>
      </c>
      <c r="I25" s="46">
        <f>'2019.10.31.'!I25</f>
        <v>0</v>
      </c>
      <c r="J25" s="46"/>
      <c r="K25" s="46"/>
      <c r="L25" s="46"/>
      <c r="M25" s="46">
        <f t="shared" si="0"/>
        <v>52167</v>
      </c>
      <c r="N25" s="180">
        <v>12167</v>
      </c>
      <c r="O25" s="65">
        <f t="shared" si="1"/>
        <v>40000</v>
      </c>
    </row>
    <row r="26" spans="1:15" ht="15.75" thickTop="1" x14ac:dyDescent="0.25">
      <c r="A26" s="380" t="s">
        <v>25</v>
      </c>
      <c r="B26" s="378" t="s">
        <v>9</v>
      </c>
      <c r="C26" s="26" t="s">
        <v>10</v>
      </c>
      <c r="D26" s="102">
        <v>1069674</v>
      </c>
      <c r="E26" s="47">
        <v>1158338</v>
      </c>
      <c r="F26" s="47">
        <f>'2019.10.31.'!F26</f>
        <v>0</v>
      </c>
      <c r="G26" s="47">
        <f>'2019.10.31.'!G26</f>
        <v>0</v>
      </c>
      <c r="H26" s="47">
        <f>'2019.10.31.'!H26</f>
        <v>0</v>
      </c>
      <c r="I26" s="47">
        <f>'2019.10.31.'!I26</f>
        <v>7608</v>
      </c>
      <c r="J26" s="48"/>
      <c r="K26" s="48"/>
      <c r="L26" s="48"/>
      <c r="M26" s="48">
        <f t="shared" si="0"/>
        <v>1165946</v>
      </c>
      <c r="N26" s="181">
        <v>989135</v>
      </c>
      <c r="O26" s="48">
        <f t="shared" si="1"/>
        <v>176811</v>
      </c>
    </row>
    <row r="27" spans="1:15" x14ac:dyDescent="0.25">
      <c r="A27" s="363"/>
      <c r="B27" s="359"/>
      <c r="C27" s="4" t="s">
        <v>11</v>
      </c>
      <c r="D27" s="100">
        <v>634424</v>
      </c>
      <c r="E27" s="45">
        <v>634424</v>
      </c>
      <c r="F27" s="45">
        <f>'2019.10.31.'!F27</f>
        <v>0</v>
      </c>
      <c r="G27" s="45">
        <f>'2019.10.31.'!G27</f>
        <v>0</v>
      </c>
      <c r="H27" s="45">
        <f>'2019.10.31.'!H27</f>
        <v>0</v>
      </c>
      <c r="I27" s="45">
        <f>'2019.10.31.'!I27</f>
        <v>0</v>
      </c>
      <c r="J27" s="45"/>
      <c r="K27" s="45"/>
      <c r="L27" s="45"/>
      <c r="M27" s="45">
        <f t="shared" si="0"/>
        <v>634424</v>
      </c>
      <c r="N27" s="95">
        <v>634424</v>
      </c>
      <c r="O27" s="45">
        <f t="shared" si="1"/>
        <v>0</v>
      </c>
    </row>
    <row r="28" spans="1:15" ht="15.75" thickBot="1" x14ac:dyDescent="0.3">
      <c r="A28" s="381"/>
      <c r="B28" s="314" t="s">
        <v>21</v>
      </c>
      <c r="C28" s="25" t="s">
        <v>14</v>
      </c>
      <c r="D28" s="101">
        <v>650000</v>
      </c>
      <c r="E28" s="46">
        <v>750000</v>
      </c>
      <c r="F28" s="46">
        <f>'2019.10.31.'!F28</f>
        <v>0</v>
      </c>
      <c r="G28" s="46">
        <f>'2019.10.31.'!G28</f>
        <v>204525</v>
      </c>
      <c r="H28" s="46">
        <f>'2019.10.31.'!H28</f>
        <v>0</v>
      </c>
      <c r="I28" s="46">
        <f>'2019.10.31.'!I28</f>
        <v>0</v>
      </c>
      <c r="J28" s="46"/>
      <c r="K28" s="46"/>
      <c r="L28" s="46"/>
      <c r="M28" s="46">
        <f t="shared" si="0"/>
        <v>954525</v>
      </c>
      <c r="N28" s="180">
        <v>779275</v>
      </c>
      <c r="O28" s="65">
        <f t="shared" si="1"/>
        <v>175250</v>
      </c>
    </row>
    <row r="29" spans="1:15" ht="15.75" thickTop="1" x14ac:dyDescent="0.25">
      <c r="A29" s="356" t="s">
        <v>26</v>
      </c>
      <c r="B29" s="358" t="s">
        <v>27</v>
      </c>
      <c r="C29" s="23" t="s">
        <v>10</v>
      </c>
      <c r="D29" s="103">
        <v>360306</v>
      </c>
      <c r="E29" s="48">
        <v>90077</v>
      </c>
      <c r="F29" s="48">
        <f>'2019.10.31.'!F29</f>
        <v>0</v>
      </c>
      <c r="G29" s="48">
        <f>'2019.10.31.'!G29</f>
        <v>0</v>
      </c>
      <c r="H29" s="48">
        <f>'2019.10.31.'!H29</f>
        <v>0</v>
      </c>
      <c r="I29" s="48">
        <f>'2019.10.31.'!I29</f>
        <v>0</v>
      </c>
      <c r="J29" s="48"/>
      <c r="K29" s="48"/>
      <c r="L29" s="48"/>
      <c r="M29" s="48">
        <f t="shared" si="0"/>
        <v>90077</v>
      </c>
      <c r="N29" s="182">
        <v>90077</v>
      </c>
      <c r="O29" s="48">
        <f t="shared" si="1"/>
        <v>0</v>
      </c>
    </row>
    <row r="30" spans="1:15" x14ac:dyDescent="0.25">
      <c r="A30" s="356"/>
      <c r="B30" s="358"/>
      <c r="C30" s="23" t="s">
        <v>167</v>
      </c>
      <c r="D30" s="103">
        <v>70000</v>
      </c>
      <c r="E30" s="48">
        <v>70000</v>
      </c>
      <c r="F30" s="48">
        <f>'2019.10.31.'!F30</f>
        <v>0</v>
      </c>
      <c r="G30" s="48">
        <f>'2019.10.31.'!G30</f>
        <v>0</v>
      </c>
      <c r="H30" s="48">
        <f>'2019.10.31.'!H30</f>
        <v>0</v>
      </c>
      <c r="I30" s="48">
        <f>'2019.10.31.'!I30</f>
        <v>0</v>
      </c>
      <c r="J30" s="48"/>
      <c r="K30" s="48"/>
      <c r="L30" s="48"/>
      <c r="M30" s="45">
        <f t="shared" si="0"/>
        <v>70000</v>
      </c>
      <c r="N30" s="182">
        <v>52500</v>
      </c>
      <c r="O30" s="45">
        <f t="shared" si="1"/>
        <v>17500</v>
      </c>
    </row>
    <row r="31" spans="1:15" x14ac:dyDescent="0.25">
      <c r="A31" s="363"/>
      <c r="B31" s="359"/>
      <c r="C31" s="4" t="s">
        <v>11</v>
      </c>
      <c r="D31" s="100">
        <v>557124</v>
      </c>
      <c r="E31" s="45">
        <v>557124</v>
      </c>
      <c r="F31" s="45">
        <f>'2019.10.31.'!F31</f>
        <v>0</v>
      </c>
      <c r="G31" s="45">
        <f>'2019.10.31.'!G31</f>
        <v>0</v>
      </c>
      <c r="H31" s="45">
        <f>'2019.10.31.'!H31</f>
        <v>0</v>
      </c>
      <c r="I31" s="45">
        <f>'2019.10.31.'!I31</f>
        <v>0</v>
      </c>
      <c r="J31" s="45"/>
      <c r="K31" s="45"/>
      <c r="L31" s="45"/>
      <c r="M31" s="45">
        <f t="shared" si="0"/>
        <v>557124</v>
      </c>
      <c r="N31" s="95">
        <v>557124</v>
      </c>
      <c r="O31" s="45">
        <f t="shared" si="1"/>
        <v>0</v>
      </c>
    </row>
    <row r="32" spans="1:15" x14ac:dyDescent="0.25">
      <c r="A32" s="363"/>
      <c r="B32" s="312" t="s">
        <v>21</v>
      </c>
      <c r="C32" s="4" t="s">
        <v>14</v>
      </c>
      <c r="D32" s="100">
        <v>100000</v>
      </c>
      <c r="E32" s="45">
        <v>295585</v>
      </c>
      <c r="F32" s="45">
        <f>'2019.10.31.'!F32</f>
        <v>-5115</v>
      </c>
      <c r="G32" s="45">
        <f>'2019.10.31.'!G32+15000</f>
        <v>15000</v>
      </c>
      <c r="H32" s="45">
        <f>'2019.10.31.'!H32</f>
        <v>0</v>
      </c>
      <c r="I32" s="64">
        <f>'2019.10.31.'!I32</f>
        <v>0</v>
      </c>
      <c r="J32" s="64"/>
      <c r="K32" s="64"/>
      <c r="L32" s="45"/>
      <c r="M32" s="45">
        <f t="shared" si="0"/>
        <v>305470</v>
      </c>
      <c r="N32" s="95">
        <v>262785</v>
      </c>
      <c r="O32" s="45">
        <f t="shared" si="1"/>
        <v>42685</v>
      </c>
    </row>
    <row r="33" spans="1:15" ht="15.75" thickBot="1" x14ac:dyDescent="0.3">
      <c r="A33" s="355"/>
      <c r="B33" s="311" t="s">
        <v>24</v>
      </c>
      <c r="C33" s="13" t="s">
        <v>14</v>
      </c>
      <c r="D33" s="104">
        <v>28000</v>
      </c>
      <c r="E33" s="49">
        <v>32415</v>
      </c>
      <c r="F33" s="49">
        <f>'2019.10.31.'!F33</f>
        <v>5115</v>
      </c>
      <c r="G33" s="49">
        <f>'2019.10.31.'!G33+15000</f>
        <v>15000</v>
      </c>
      <c r="H33" s="49">
        <f>'2019.10.31.'!H33</f>
        <v>0</v>
      </c>
      <c r="I33" s="49">
        <f>'2019.10.31.'!I33</f>
        <v>0</v>
      </c>
      <c r="J33" s="49"/>
      <c r="K33" s="49"/>
      <c r="L33" s="49"/>
      <c r="M33" s="46">
        <f t="shared" si="0"/>
        <v>52530</v>
      </c>
      <c r="N33" s="90">
        <v>37530</v>
      </c>
      <c r="O33" s="65">
        <f t="shared" si="1"/>
        <v>15000</v>
      </c>
    </row>
    <row r="34" spans="1:15" ht="15.75" thickTop="1" x14ac:dyDescent="0.25">
      <c r="A34" s="380" t="s">
        <v>28</v>
      </c>
      <c r="B34" s="378" t="s">
        <v>27</v>
      </c>
      <c r="C34" s="26" t="s">
        <v>10</v>
      </c>
      <c r="D34" s="102">
        <v>4631397</v>
      </c>
      <c r="E34" s="47">
        <v>4731023</v>
      </c>
      <c r="F34" s="47">
        <f>'2019.10.31.'!F34</f>
        <v>0</v>
      </c>
      <c r="G34" s="47">
        <f>'2019.10.31.'!G34</f>
        <v>0</v>
      </c>
      <c r="H34" s="47">
        <f>'2019.10.31.'!H34</f>
        <v>10778</v>
      </c>
      <c r="I34" s="47">
        <f>'2019.10.31.'!I34</f>
        <v>6216</v>
      </c>
      <c r="J34" s="47"/>
      <c r="K34" s="47"/>
      <c r="L34" s="47"/>
      <c r="M34" s="48">
        <f t="shared" si="0"/>
        <v>4748017</v>
      </c>
      <c r="N34" s="181">
        <v>3680775</v>
      </c>
      <c r="O34" s="48">
        <f t="shared" si="1"/>
        <v>1067242</v>
      </c>
    </row>
    <row r="35" spans="1:15" x14ac:dyDescent="0.25">
      <c r="A35" s="356"/>
      <c r="B35" s="358"/>
      <c r="C35" s="23" t="s">
        <v>167</v>
      </c>
      <c r="D35" s="103">
        <v>140000</v>
      </c>
      <c r="E35" s="48">
        <v>140000</v>
      </c>
      <c r="F35" s="48">
        <f>'2019.10.31.'!F35</f>
        <v>0</v>
      </c>
      <c r="G35" s="48">
        <f>'2019.10.31.'!G35</f>
        <v>0</v>
      </c>
      <c r="H35" s="48">
        <f>'2019.10.31.'!H35</f>
        <v>0</v>
      </c>
      <c r="I35" s="48">
        <f>'2019.10.31.'!I35</f>
        <v>0</v>
      </c>
      <c r="J35" s="48"/>
      <c r="K35" s="48"/>
      <c r="L35" s="48"/>
      <c r="M35" s="45">
        <f t="shared" si="0"/>
        <v>140000</v>
      </c>
      <c r="N35" s="182">
        <v>105000</v>
      </c>
      <c r="O35" s="45">
        <f t="shared" si="1"/>
        <v>35000</v>
      </c>
    </row>
    <row r="36" spans="1:15" x14ac:dyDescent="0.25">
      <c r="A36" s="363"/>
      <c r="B36" s="359"/>
      <c r="C36" s="4" t="s">
        <v>11</v>
      </c>
      <c r="D36" s="100">
        <v>84464</v>
      </c>
      <c r="E36" s="45">
        <v>84464</v>
      </c>
      <c r="F36" s="45">
        <f>'2019.10.31.'!F36</f>
        <v>0</v>
      </c>
      <c r="G36" s="45">
        <f>'2019.10.31.'!G36</f>
        <v>0</v>
      </c>
      <c r="H36" s="45">
        <f>'2019.10.31.'!H36</f>
        <v>0</v>
      </c>
      <c r="I36" s="45">
        <f>'2019.10.31.'!I36</f>
        <v>0</v>
      </c>
      <c r="J36" s="45"/>
      <c r="K36" s="45"/>
      <c r="L36" s="45"/>
      <c r="M36" s="45">
        <f t="shared" si="0"/>
        <v>84464</v>
      </c>
      <c r="N36" s="95">
        <v>84464</v>
      </c>
      <c r="O36" s="45">
        <f t="shared" si="1"/>
        <v>0</v>
      </c>
    </row>
    <row r="37" spans="1:15" x14ac:dyDescent="0.25">
      <c r="A37" s="363"/>
      <c r="B37" s="312" t="s">
        <v>13</v>
      </c>
      <c r="C37" s="4" t="s">
        <v>14</v>
      </c>
      <c r="D37" s="100">
        <v>330000</v>
      </c>
      <c r="E37" s="45">
        <v>350000</v>
      </c>
      <c r="F37" s="45">
        <f>'2019.10.31.'!F37</f>
        <v>23650</v>
      </c>
      <c r="G37" s="45">
        <f>'2019.10.31.'!G37+150000</f>
        <v>150000</v>
      </c>
      <c r="H37" s="45">
        <f>'2019.10.31.'!H37</f>
        <v>0</v>
      </c>
      <c r="I37" s="45">
        <f>'2019.10.31.'!I37</f>
        <v>0</v>
      </c>
      <c r="J37" s="45"/>
      <c r="K37" s="45"/>
      <c r="L37" s="45"/>
      <c r="M37" s="45">
        <f t="shared" si="0"/>
        <v>523650</v>
      </c>
      <c r="N37" s="95">
        <v>373650</v>
      </c>
      <c r="O37" s="64">
        <f t="shared" si="1"/>
        <v>150000</v>
      </c>
    </row>
    <row r="38" spans="1:15" x14ac:dyDescent="0.25">
      <c r="A38" s="363"/>
      <c r="B38" s="6" t="s">
        <v>21</v>
      </c>
      <c r="C38" s="4" t="s">
        <v>14</v>
      </c>
      <c r="D38" s="100">
        <v>720000</v>
      </c>
      <c r="E38" s="45">
        <v>720000</v>
      </c>
      <c r="F38" s="45">
        <f>'2019.10.31.'!F38</f>
        <v>-23650</v>
      </c>
      <c r="G38" s="45">
        <f>'2019.10.31.'!G38+150000</f>
        <v>470055</v>
      </c>
      <c r="H38" s="45">
        <f>'2019.10.31.'!H38</f>
        <v>0</v>
      </c>
      <c r="I38" s="45">
        <f>'2019.10.31.'!I38</f>
        <v>0</v>
      </c>
      <c r="J38" s="45"/>
      <c r="K38" s="45"/>
      <c r="L38" s="45"/>
      <c r="M38" s="45">
        <f t="shared" si="0"/>
        <v>1166405</v>
      </c>
      <c r="N38" s="95">
        <v>760740</v>
      </c>
      <c r="O38" s="45">
        <f t="shared" si="1"/>
        <v>405665</v>
      </c>
    </row>
    <row r="39" spans="1:15" x14ac:dyDescent="0.25">
      <c r="A39" s="363"/>
      <c r="B39" s="359" t="s">
        <v>24</v>
      </c>
      <c r="C39" s="4" t="s">
        <v>14</v>
      </c>
      <c r="D39" s="100">
        <v>0</v>
      </c>
      <c r="E39" s="45">
        <v>0</v>
      </c>
      <c r="F39" s="45">
        <f>'2019.10.31.'!F39</f>
        <v>0</v>
      </c>
      <c r="G39" s="45">
        <f>'2019.10.31.'!G39</f>
        <v>0</v>
      </c>
      <c r="H39" s="45">
        <f>'2019.10.31.'!H39</f>
        <v>0</v>
      </c>
      <c r="I39" s="45">
        <f>'2019.10.31.'!I39</f>
        <v>0</v>
      </c>
      <c r="J39" s="45"/>
      <c r="K39" s="45"/>
      <c r="L39" s="45"/>
      <c r="M39" s="45">
        <f t="shared" si="0"/>
        <v>0</v>
      </c>
      <c r="N39" s="95">
        <v>0</v>
      </c>
      <c r="O39" s="45">
        <f t="shared" si="1"/>
        <v>0</v>
      </c>
    </row>
    <row r="40" spans="1:15" ht="15.75" thickBot="1" x14ac:dyDescent="0.3">
      <c r="A40" s="381"/>
      <c r="B40" s="379"/>
      <c r="C40" s="25" t="s">
        <v>17</v>
      </c>
      <c r="D40" s="101">
        <v>0</v>
      </c>
      <c r="E40" s="46">
        <v>0</v>
      </c>
      <c r="F40" s="46">
        <f>'2019.10.31.'!F40</f>
        <v>0</v>
      </c>
      <c r="G40" s="46">
        <f>'2019.10.31.'!G40</f>
        <v>0</v>
      </c>
      <c r="H40" s="46">
        <f>'2019.10.31.'!H40</f>
        <v>0</v>
      </c>
      <c r="I40" s="46">
        <f>'2019.10.31.'!I40</f>
        <v>0</v>
      </c>
      <c r="J40" s="46"/>
      <c r="K40" s="46"/>
      <c r="L40" s="46"/>
      <c r="M40" s="46">
        <f t="shared" si="0"/>
        <v>0</v>
      </c>
      <c r="N40" s="180">
        <v>0</v>
      </c>
      <c r="O40" s="46">
        <f t="shared" si="1"/>
        <v>0</v>
      </c>
    </row>
    <row r="41" spans="1:15" ht="15.75" thickTop="1" x14ac:dyDescent="0.25">
      <c r="A41" s="380" t="s">
        <v>29</v>
      </c>
      <c r="B41" s="378" t="s">
        <v>9</v>
      </c>
      <c r="C41" s="26" t="s">
        <v>10</v>
      </c>
      <c r="D41" s="102">
        <v>1164504</v>
      </c>
      <c r="E41" s="47">
        <v>1182046</v>
      </c>
      <c r="F41" s="47">
        <f>'2019.10.31.'!F41</f>
        <v>0</v>
      </c>
      <c r="G41" s="47">
        <f>'2019.10.31.'!G41</f>
        <v>0</v>
      </c>
      <c r="H41" s="47">
        <f>'2019.10.31.'!H41</f>
        <v>0</v>
      </c>
      <c r="I41" s="47">
        <f>'2019.10.31.'!I41</f>
        <v>7609</v>
      </c>
      <c r="J41" s="48"/>
      <c r="K41" s="48"/>
      <c r="L41" s="48"/>
      <c r="M41" s="48">
        <f t="shared" si="0"/>
        <v>1189655</v>
      </c>
      <c r="N41" s="181">
        <v>1012844</v>
      </c>
      <c r="O41" s="48">
        <f t="shared" si="1"/>
        <v>176811</v>
      </c>
    </row>
    <row r="42" spans="1:15" x14ac:dyDescent="0.25">
      <c r="A42" s="356"/>
      <c r="B42" s="358"/>
      <c r="C42" s="23" t="s">
        <v>167</v>
      </c>
      <c r="D42" s="103">
        <v>70000</v>
      </c>
      <c r="E42" s="48">
        <v>70000</v>
      </c>
      <c r="F42" s="48">
        <f>'2019.10.31.'!F42</f>
        <v>0</v>
      </c>
      <c r="G42" s="48">
        <f>'2019.10.31.'!G42</f>
        <v>0</v>
      </c>
      <c r="H42" s="48">
        <f>'2019.10.31.'!H42</f>
        <v>0</v>
      </c>
      <c r="I42" s="48">
        <f>'2019.10.31.'!I42</f>
        <v>0</v>
      </c>
      <c r="J42" s="48"/>
      <c r="K42" s="48"/>
      <c r="L42" s="48"/>
      <c r="M42" s="45">
        <f t="shared" si="0"/>
        <v>70000</v>
      </c>
      <c r="N42" s="182">
        <v>52500</v>
      </c>
      <c r="O42" s="45">
        <f t="shared" si="1"/>
        <v>17500</v>
      </c>
    </row>
    <row r="43" spans="1:15" x14ac:dyDescent="0.25">
      <c r="A43" s="363"/>
      <c r="B43" s="359"/>
      <c r="C43" s="4" t="s">
        <v>11</v>
      </c>
      <c r="D43" s="100">
        <v>512783</v>
      </c>
      <c r="E43" s="45">
        <v>512783</v>
      </c>
      <c r="F43" s="45">
        <f>'2019.10.31.'!F43</f>
        <v>0</v>
      </c>
      <c r="G43" s="45">
        <f>'2019.10.31.'!G43</f>
        <v>0</v>
      </c>
      <c r="H43" s="45">
        <f>'2019.10.31.'!H43</f>
        <v>0</v>
      </c>
      <c r="I43" s="45">
        <f>'2019.10.31.'!I43</f>
        <v>0</v>
      </c>
      <c r="J43" s="45"/>
      <c r="K43" s="45"/>
      <c r="L43" s="45"/>
      <c r="M43" s="45">
        <f t="shared" si="0"/>
        <v>512783</v>
      </c>
      <c r="N43" s="95">
        <v>512783</v>
      </c>
      <c r="O43" s="45">
        <f t="shared" si="1"/>
        <v>0</v>
      </c>
    </row>
    <row r="44" spans="1:15" x14ac:dyDescent="0.25">
      <c r="A44" s="363"/>
      <c r="B44" s="312" t="s">
        <v>21</v>
      </c>
      <c r="C44" s="4" t="s">
        <v>14</v>
      </c>
      <c r="D44" s="100">
        <v>350000</v>
      </c>
      <c r="E44" s="45">
        <v>350000</v>
      </c>
      <c r="F44" s="45">
        <f>'2019.10.31.'!F44</f>
        <v>0</v>
      </c>
      <c r="G44" s="45">
        <f>'2019.10.31.'!G44</f>
        <v>132225</v>
      </c>
      <c r="H44" s="45">
        <f>'2019.10.31.'!H44</f>
        <v>0</v>
      </c>
      <c r="I44" s="45">
        <f>'2019.10.31.'!I44</f>
        <v>0</v>
      </c>
      <c r="J44" s="45"/>
      <c r="K44" s="45"/>
      <c r="L44" s="45"/>
      <c r="M44" s="45">
        <f t="shared" si="0"/>
        <v>482225</v>
      </c>
      <c r="N44" s="95">
        <v>392900</v>
      </c>
      <c r="O44" s="45">
        <f t="shared" si="1"/>
        <v>89325</v>
      </c>
    </row>
    <row r="45" spans="1:15" x14ac:dyDescent="0.25">
      <c r="A45" s="363"/>
      <c r="B45" s="359" t="s">
        <v>24</v>
      </c>
      <c r="C45" s="4" t="s">
        <v>22</v>
      </c>
      <c r="D45" s="100">
        <v>0</v>
      </c>
      <c r="E45" s="45">
        <v>0</v>
      </c>
      <c r="F45" s="45">
        <f>'2019.10.31.'!F45</f>
        <v>0</v>
      </c>
      <c r="G45" s="45">
        <f>'2019.10.31.'!G45</f>
        <v>0</v>
      </c>
      <c r="H45" s="45">
        <f>'2019.10.31.'!H45</f>
        <v>0</v>
      </c>
      <c r="I45" s="45">
        <f>'2019.10.31.'!I45</f>
        <v>0</v>
      </c>
      <c r="J45" s="45"/>
      <c r="K45" s="45"/>
      <c r="L45" s="45"/>
      <c r="M45" s="45">
        <f t="shared" si="0"/>
        <v>0</v>
      </c>
      <c r="N45" s="95">
        <v>0</v>
      </c>
      <c r="O45" s="45">
        <f t="shared" si="1"/>
        <v>0</v>
      </c>
    </row>
    <row r="46" spans="1:15" x14ac:dyDescent="0.25">
      <c r="A46" s="363"/>
      <c r="B46" s="359"/>
      <c r="C46" s="4" t="s">
        <v>14</v>
      </c>
      <c r="D46" s="100">
        <v>0</v>
      </c>
      <c r="E46" s="45">
        <v>0</v>
      </c>
      <c r="F46" s="45">
        <f>'2019.10.31.'!F46</f>
        <v>0</v>
      </c>
      <c r="G46" s="45">
        <f>'2019.10.31.'!G46</f>
        <v>0</v>
      </c>
      <c r="H46" s="45">
        <f>'2019.10.31.'!H46</f>
        <v>0</v>
      </c>
      <c r="I46" s="45">
        <f>'2019.10.31.'!I46</f>
        <v>0</v>
      </c>
      <c r="J46" s="45"/>
      <c r="K46" s="45"/>
      <c r="L46" s="45"/>
      <c r="M46" s="45">
        <f t="shared" si="0"/>
        <v>0</v>
      </c>
      <c r="N46" s="95">
        <v>0</v>
      </c>
      <c r="O46" s="45">
        <f t="shared" si="1"/>
        <v>0</v>
      </c>
    </row>
    <row r="47" spans="1:15" ht="15.75" thickBot="1" x14ac:dyDescent="0.3">
      <c r="A47" s="381"/>
      <c r="B47" s="379"/>
      <c r="C47" s="25" t="s">
        <v>17</v>
      </c>
      <c r="D47" s="101">
        <v>0</v>
      </c>
      <c r="E47" s="46">
        <v>0</v>
      </c>
      <c r="F47" s="46">
        <f>'2019.10.31.'!F47</f>
        <v>0</v>
      </c>
      <c r="G47" s="46">
        <f>'2019.10.31.'!G47</f>
        <v>0</v>
      </c>
      <c r="H47" s="46">
        <f>'2019.10.31.'!H47</f>
        <v>0</v>
      </c>
      <c r="I47" s="46">
        <f>'2019.10.31.'!I47</f>
        <v>0</v>
      </c>
      <c r="J47" s="46"/>
      <c r="K47" s="46"/>
      <c r="L47" s="46"/>
      <c r="M47" s="46">
        <f t="shared" si="0"/>
        <v>0</v>
      </c>
      <c r="N47" s="180">
        <v>0</v>
      </c>
      <c r="O47" s="46">
        <f t="shared" si="1"/>
        <v>0</v>
      </c>
    </row>
    <row r="48" spans="1:15" ht="15.75" thickTop="1" x14ac:dyDescent="0.25">
      <c r="A48" s="356" t="s">
        <v>30</v>
      </c>
      <c r="B48" s="358" t="s">
        <v>9</v>
      </c>
      <c r="C48" s="23" t="s">
        <v>10</v>
      </c>
      <c r="D48" s="103">
        <v>1140954</v>
      </c>
      <c r="E48" s="48">
        <v>1229618</v>
      </c>
      <c r="F48" s="48">
        <f>'2019.10.31.'!F48</f>
        <v>0</v>
      </c>
      <c r="G48" s="48">
        <f>'2019.10.31.'!G48</f>
        <v>0</v>
      </c>
      <c r="H48" s="48">
        <f>'2019.10.31.'!H48</f>
        <v>0</v>
      </c>
      <c r="I48" s="48">
        <f>'2019.10.31.'!I48</f>
        <v>1663</v>
      </c>
      <c r="J48" s="48"/>
      <c r="K48" s="48"/>
      <c r="L48" s="48"/>
      <c r="M48" s="48">
        <f t="shared" si="0"/>
        <v>1231281</v>
      </c>
      <c r="N48" s="182">
        <v>1042589</v>
      </c>
      <c r="O48" s="48">
        <f t="shared" si="1"/>
        <v>188692</v>
      </c>
    </row>
    <row r="49" spans="1:15" x14ac:dyDescent="0.25">
      <c r="A49" s="363"/>
      <c r="B49" s="359"/>
      <c r="C49" s="4" t="s">
        <v>11</v>
      </c>
      <c r="D49" s="100">
        <v>1197415</v>
      </c>
      <c r="E49" s="45">
        <v>1197415</v>
      </c>
      <c r="F49" s="45">
        <f>'2019.10.31.'!F49</f>
        <v>0</v>
      </c>
      <c r="G49" s="45">
        <f>'2019.10.31.'!G49</f>
        <v>0</v>
      </c>
      <c r="H49" s="45">
        <f>'2019.10.31.'!H49</f>
        <v>0</v>
      </c>
      <c r="I49" s="45">
        <f>'2019.10.31.'!I49</f>
        <v>0</v>
      </c>
      <c r="J49" s="45"/>
      <c r="K49" s="45"/>
      <c r="L49" s="45"/>
      <c r="M49" s="45">
        <f t="shared" si="0"/>
        <v>1197415</v>
      </c>
      <c r="N49" s="95">
        <v>1197415</v>
      </c>
      <c r="O49" s="45">
        <f t="shared" si="1"/>
        <v>0</v>
      </c>
    </row>
    <row r="50" spans="1:15" ht="15.75" thickBot="1" x14ac:dyDescent="0.3">
      <c r="A50" s="355"/>
      <c r="B50" s="315" t="s">
        <v>21</v>
      </c>
      <c r="C50" s="13" t="s">
        <v>14</v>
      </c>
      <c r="D50" s="104">
        <v>320000</v>
      </c>
      <c r="E50" s="49">
        <v>380000</v>
      </c>
      <c r="F50" s="49">
        <f>'2019.10.31.'!F50</f>
        <v>0</v>
      </c>
      <c r="G50" s="176">
        <f>'2019.10.31.'!G50</f>
        <v>111288</v>
      </c>
      <c r="H50" s="49">
        <f>'2019.10.31.'!H50</f>
        <v>0</v>
      </c>
      <c r="I50" s="49">
        <f>'2019.10.31.'!I50</f>
        <v>0</v>
      </c>
      <c r="J50" s="49"/>
      <c r="K50" s="49"/>
      <c r="L50" s="49"/>
      <c r="M50" s="46">
        <f t="shared" si="0"/>
        <v>491288</v>
      </c>
      <c r="N50" s="90">
        <v>395669</v>
      </c>
      <c r="O50" s="65">
        <f t="shared" si="1"/>
        <v>95619</v>
      </c>
    </row>
    <row r="51" spans="1:15" ht="15.75" thickTop="1" x14ac:dyDescent="0.25">
      <c r="A51" s="380" t="s">
        <v>31</v>
      </c>
      <c r="B51" s="378" t="s">
        <v>9</v>
      </c>
      <c r="C51" s="26" t="s">
        <v>10</v>
      </c>
      <c r="D51" s="102">
        <v>1069674</v>
      </c>
      <c r="E51" s="47">
        <v>1158338</v>
      </c>
      <c r="F51" s="47">
        <f>'2019.10.31.'!F51</f>
        <v>0</v>
      </c>
      <c r="G51" s="47">
        <f>'2019.10.31.'!G51</f>
        <v>0</v>
      </c>
      <c r="H51" s="47">
        <f>'2019.10.31.'!H51</f>
        <v>0</v>
      </c>
      <c r="I51" s="47">
        <f>'2019.10.31.'!I51</f>
        <v>7609</v>
      </c>
      <c r="J51" s="47"/>
      <c r="K51" s="47"/>
      <c r="L51" s="47"/>
      <c r="M51" s="48">
        <f t="shared" si="0"/>
        <v>1165947</v>
      </c>
      <c r="N51" s="181">
        <v>989136</v>
      </c>
      <c r="O51" s="48">
        <f t="shared" si="1"/>
        <v>176811</v>
      </c>
    </row>
    <row r="52" spans="1:15" x14ac:dyDescent="0.25">
      <c r="A52" s="363"/>
      <c r="B52" s="359"/>
      <c r="C52" s="4" t="s">
        <v>11</v>
      </c>
      <c r="D52" s="100">
        <v>631636</v>
      </c>
      <c r="E52" s="45">
        <v>631636</v>
      </c>
      <c r="F52" s="45">
        <f>'2019.10.31.'!F52</f>
        <v>0</v>
      </c>
      <c r="G52" s="45">
        <f>'2019.10.31.'!G52</f>
        <v>0</v>
      </c>
      <c r="H52" s="45">
        <f>'2019.10.31.'!H52</f>
        <v>0</v>
      </c>
      <c r="I52" s="45">
        <f>'2019.10.31.'!I52</f>
        <v>0</v>
      </c>
      <c r="J52" s="45"/>
      <c r="K52" s="45"/>
      <c r="L52" s="45"/>
      <c r="M52" s="45">
        <f t="shared" si="0"/>
        <v>631636</v>
      </c>
      <c r="N52" s="95">
        <v>631636</v>
      </c>
      <c r="O52" s="45">
        <f t="shared" si="1"/>
        <v>0</v>
      </c>
    </row>
    <row r="53" spans="1:15" ht="15.75" thickBot="1" x14ac:dyDescent="0.3">
      <c r="A53" s="381"/>
      <c r="B53" s="314" t="s">
        <v>21</v>
      </c>
      <c r="C53" s="25" t="s">
        <v>14</v>
      </c>
      <c r="D53" s="101">
        <v>400000</v>
      </c>
      <c r="E53" s="46">
        <v>450000</v>
      </c>
      <c r="F53" s="46">
        <f>'2019.10.31.'!F53</f>
        <v>0</v>
      </c>
      <c r="G53" s="46">
        <f>'2019.10.31.'!G53</f>
        <v>127051</v>
      </c>
      <c r="H53" s="46">
        <f>'2019.10.31.'!H53</f>
        <v>0</v>
      </c>
      <c r="I53" s="46">
        <f>'2019.10.31.'!I53</f>
        <v>0</v>
      </c>
      <c r="J53" s="46"/>
      <c r="K53" s="46"/>
      <c r="L53" s="46"/>
      <c r="M53" s="46">
        <f t="shared" si="0"/>
        <v>577051</v>
      </c>
      <c r="N53" s="180">
        <v>459629</v>
      </c>
      <c r="O53" s="65">
        <f t="shared" si="1"/>
        <v>117422</v>
      </c>
    </row>
    <row r="54" spans="1:15" ht="15.75" thickTop="1" x14ac:dyDescent="0.25">
      <c r="A54" s="356" t="s">
        <v>32</v>
      </c>
      <c r="B54" s="358" t="s">
        <v>9</v>
      </c>
      <c r="C54" s="23" t="s">
        <v>10</v>
      </c>
      <c r="D54" s="103">
        <v>0</v>
      </c>
      <c r="E54" s="48">
        <v>0</v>
      </c>
      <c r="F54" s="48">
        <f>'2019.10.31.'!F54</f>
        <v>0</v>
      </c>
      <c r="G54" s="48">
        <f>'2019.10.31.'!G54</f>
        <v>0</v>
      </c>
      <c r="H54" s="48">
        <f>'2019.10.31.'!H54</f>
        <v>0</v>
      </c>
      <c r="I54" s="48">
        <f>'2019.10.31.'!I54</f>
        <v>0</v>
      </c>
      <c r="J54" s="48"/>
      <c r="K54" s="48"/>
      <c r="L54" s="48"/>
      <c r="M54" s="48">
        <f t="shared" si="0"/>
        <v>0</v>
      </c>
      <c r="N54" s="182">
        <v>0</v>
      </c>
      <c r="O54" s="48">
        <f t="shared" si="1"/>
        <v>0</v>
      </c>
    </row>
    <row r="55" spans="1:15" x14ac:dyDescent="0.25">
      <c r="A55" s="363"/>
      <c r="B55" s="359"/>
      <c r="C55" s="4" t="s">
        <v>11</v>
      </c>
      <c r="D55" s="100">
        <v>1192001</v>
      </c>
      <c r="E55" s="45">
        <v>1192001</v>
      </c>
      <c r="F55" s="45">
        <f>'2019.10.31.'!F55</f>
        <v>0</v>
      </c>
      <c r="G55" s="45">
        <f>'2019.10.31.'!G55</f>
        <v>0</v>
      </c>
      <c r="H55" s="45">
        <f>'2019.10.31.'!H55</f>
        <v>0</v>
      </c>
      <c r="I55" s="45">
        <f>'2019.10.31.'!I55</f>
        <v>0</v>
      </c>
      <c r="J55" s="45"/>
      <c r="K55" s="45"/>
      <c r="L55" s="45"/>
      <c r="M55" s="45">
        <f t="shared" si="0"/>
        <v>1192001</v>
      </c>
      <c r="N55" s="95">
        <v>1192001</v>
      </c>
      <c r="O55" s="45">
        <f t="shared" si="1"/>
        <v>0</v>
      </c>
    </row>
    <row r="56" spans="1:15" ht="15.75" thickBot="1" x14ac:dyDescent="0.3">
      <c r="A56" s="355"/>
      <c r="B56" s="311" t="s">
        <v>21</v>
      </c>
      <c r="C56" s="13" t="s">
        <v>14</v>
      </c>
      <c r="D56" s="104">
        <v>500000</v>
      </c>
      <c r="E56" s="49">
        <v>500000</v>
      </c>
      <c r="F56" s="49">
        <f>'2019.10.31.'!F56</f>
        <v>0</v>
      </c>
      <c r="G56" s="49">
        <f>'2019.10.31.'!G56+56000</f>
        <v>56000</v>
      </c>
      <c r="H56" s="49">
        <f>'2019.10.31.'!H56</f>
        <v>0</v>
      </c>
      <c r="I56" s="49">
        <f>'2019.10.31.'!I56</f>
        <v>0</v>
      </c>
      <c r="J56" s="49"/>
      <c r="K56" s="49"/>
      <c r="L56" s="49"/>
      <c r="M56" s="46">
        <f t="shared" si="0"/>
        <v>556000</v>
      </c>
      <c r="N56" s="90">
        <v>463435</v>
      </c>
      <c r="O56" s="46">
        <f t="shared" si="1"/>
        <v>92565</v>
      </c>
    </row>
    <row r="57" spans="1:15" ht="15.75" thickTop="1" x14ac:dyDescent="0.25">
      <c r="A57" s="380" t="s">
        <v>33</v>
      </c>
      <c r="B57" s="378" t="s">
        <v>27</v>
      </c>
      <c r="C57" s="26" t="s">
        <v>10</v>
      </c>
      <c r="D57" s="102">
        <v>204579</v>
      </c>
      <c r="E57" s="47">
        <v>204579</v>
      </c>
      <c r="F57" s="47">
        <f>'2019.10.31.'!F57</f>
        <v>0</v>
      </c>
      <c r="G57" s="47">
        <f>'2019.10.31.'!G57</f>
        <v>0</v>
      </c>
      <c r="H57" s="47">
        <f>'2019.10.31.'!H57</f>
        <v>0</v>
      </c>
      <c r="I57" s="47">
        <f>'2019.10.31.'!I57</f>
        <v>0</v>
      </c>
      <c r="J57" s="47"/>
      <c r="K57" s="47"/>
      <c r="L57" s="47"/>
      <c r="M57" s="48">
        <f t="shared" si="0"/>
        <v>204579</v>
      </c>
      <c r="N57" s="181">
        <v>153434</v>
      </c>
      <c r="O57" s="48">
        <f t="shared" si="1"/>
        <v>51145</v>
      </c>
    </row>
    <row r="58" spans="1:15" x14ac:dyDescent="0.25">
      <c r="A58" s="356"/>
      <c r="B58" s="358"/>
      <c r="C58" s="23" t="s">
        <v>167</v>
      </c>
      <c r="D58" s="103">
        <v>140000</v>
      </c>
      <c r="E58" s="48">
        <v>140000</v>
      </c>
      <c r="F58" s="48">
        <f>'2019.10.31.'!F58</f>
        <v>0</v>
      </c>
      <c r="G58" s="48">
        <f>'2019.10.31.'!G58</f>
        <v>0</v>
      </c>
      <c r="H58" s="48">
        <f>'2019.10.31.'!H58</f>
        <v>0</v>
      </c>
      <c r="I58" s="48">
        <f>'2019.10.31.'!I58</f>
        <v>0</v>
      </c>
      <c r="J58" s="48"/>
      <c r="K58" s="48"/>
      <c r="L58" s="48"/>
      <c r="M58" s="45">
        <f t="shared" si="0"/>
        <v>140000</v>
      </c>
      <c r="N58" s="182">
        <v>105000</v>
      </c>
      <c r="O58" s="45">
        <f t="shared" si="1"/>
        <v>35000</v>
      </c>
    </row>
    <row r="59" spans="1:15" x14ac:dyDescent="0.25">
      <c r="A59" s="363"/>
      <c r="B59" s="359"/>
      <c r="C59" s="4" t="s">
        <v>11</v>
      </c>
      <c r="D59" s="100">
        <v>424001</v>
      </c>
      <c r="E59" s="45">
        <v>424001</v>
      </c>
      <c r="F59" s="45">
        <f>'2019.10.31.'!F59</f>
        <v>0</v>
      </c>
      <c r="G59" s="45">
        <f>'2019.10.31.'!G59</f>
        <v>0</v>
      </c>
      <c r="H59" s="45">
        <f>'2019.10.31.'!H59</f>
        <v>0</v>
      </c>
      <c r="I59" s="45">
        <f>'2019.10.31.'!I59</f>
        <v>0</v>
      </c>
      <c r="J59" s="45"/>
      <c r="K59" s="45"/>
      <c r="L59" s="45"/>
      <c r="M59" s="45">
        <f t="shared" si="0"/>
        <v>424001</v>
      </c>
      <c r="N59" s="95">
        <v>424001</v>
      </c>
      <c r="O59" s="45">
        <f t="shared" si="1"/>
        <v>0</v>
      </c>
    </row>
    <row r="60" spans="1:15" x14ac:dyDescent="0.25">
      <c r="A60" s="355"/>
      <c r="B60" s="312" t="s">
        <v>21</v>
      </c>
      <c r="C60" s="4" t="s">
        <v>14</v>
      </c>
      <c r="D60" s="100">
        <v>500000</v>
      </c>
      <c r="E60" s="45">
        <v>524775</v>
      </c>
      <c r="F60" s="49">
        <f>'2019.10.31.'!F60</f>
        <v>0</v>
      </c>
      <c r="G60" s="49">
        <f>'2019.10.31.'!G60</f>
        <v>168580</v>
      </c>
      <c r="H60" s="49">
        <f>'2019.10.31.'!H60</f>
        <v>0</v>
      </c>
      <c r="I60" s="49">
        <f>'2019.10.31.'!I60</f>
        <v>0</v>
      </c>
      <c r="J60" s="49"/>
      <c r="K60" s="49"/>
      <c r="L60" s="49"/>
      <c r="M60" s="45">
        <f t="shared" si="0"/>
        <v>693355</v>
      </c>
      <c r="N60" s="90">
        <v>574090</v>
      </c>
      <c r="O60" s="64">
        <f t="shared" si="1"/>
        <v>119265</v>
      </c>
    </row>
    <row r="61" spans="1:15" x14ac:dyDescent="0.25">
      <c r="A61" s="355"/>
      <c r="B61" s="357" t="s">
        <v>24</v>
      </c>
      <c r="C61" s="93" t="s">
        <v>22</v>
      </c>
      <c r="D61" s="105">
        <v>0</v>
      </c>
      <c r="E61" s="49">
        <v>4000</v>
      </c>
      <c r="F61" s="49">
        <f>'2019.10.31.'!F61</f>
        <v>0</v>
      </c>
      <c r="G61" s="49">
        <f>'2019.10.31.'!G61</f>
        <v>0</v>
      </c>
      <c r="H61" s="49">
        <f>'2019.10.31.'!H61</f>
        <v>0</v>
      </c>
      <c r="I61" s="49">
        <f>'2019.10.31.'!I61</f>
        <v>0</v>
      </c>
      <c r="J61" s="49"/>
      <c r="K61" s="49"/>
      <c r="L61" s="49"/>
      <c r="M61" s="45">
        <f t="shared" si="0"/>
        <v>4000</v>
      </c>
      <c r="N61" s="90">
        <v>4000</v>
      </c>
      <c r="O61" s="49">
        <f t="shared" si="1"/>
        <v>0</v>
      </c>
    </row>
    <row r="62" spans="1:15" x14ac:dyDescent="0.25">
      <c r="A62" s="355"/>
      <c r="B62" s="364"/>
      <c r="C62" s="93" t="s">
        <v>17</v>
      </c>
      <c r="D62" s="105">
        <v>0</v>
      </c>
      <c r="E62" s="49">
        <v>47980</v>
      </c>
      <c r="F62" s="49">
        <f>'2019.10.31.'!F62</f>
        <v>0</v>
      </c>
      <c r="G62" s="49">
        <f>'2019.10.31.'!G62</f>
        <v>0</v>
      </c>
      <c r="H62" s="49">
        <f>'2019.10.31.'!H62</f>
        <v>0</v>
      </c>
      <c r="I62" s="49">
        <f>'2019.10.31.'!I62</f>
        <v>0</v>
      </c>
      <c r="J62" s="49"/>
      <c r="K62" s="49"/>
      <c r="L62" s="49"/>
      <c r="M62" s="45">
        <f t="shared" si="0"/>
        <v>47980</v>
      </c>
      <c r="N62" s="90">
        <v>1080</v>
      </c>
      <c r="O62" s="176">
        <f t="shared" si="1"/>
        <v>46900</v>
      </c>
    </row>
    <row r="63" spans="1:15" ht="15.75" thickBot="1" x14ac:dyDescent="0.3">
      <c r="A63" s="381"/>
      <c r="B63" s="385"/>
      <c r="C63" s="25" t="s">
        <v>14</v>
      </c>
      <c r="D63" s="101">
        <v>42000</v>
      </c>
      <c r="E63" s="46">
        <v>40245</v>
      </c>
      <c r="F63" s="46">
        <f>'2019.10.31.'!F63</f>
        <v>0</v>
      </c>
      <c r="G63" s="46">
        <f>'2019.10.31.'!G63</f>
        <v>0</v>
      </c>
      <c r="H63" s="46">
        <f>'2019.10.31.'!H63</f>
        <v>0</v>
      </c>
      <c r="I63" s="46">
        <f>'2019.10.31.'!I63</f>
        <v>0</v>
      </c>
      <c r="J63" s="46"/>
      <c r="K63" s="46"/>
      <c r="L63" s="46"/>
      <c r="M63" s="46">
        <f t="shared" si="0"/>
        <v>40245</v>
      </c>
      <c r="N63" s="180">
        <v>29820</v>
      </c>
      <c r="O63" s="65">
        <f t="shared" si="1"/>
        <v>10425</v>
      </c>
    </row>
    <row r="64" spans="1:15" ht="15.75" thickTop="1" x14ac:dyDescent="0.25">
      <c r="A64" s="356" t="s">
        <v>34</v>
      </c>
      <c r="B64" s="358" t="s">
        <v>9</v>
      </c>
      <c r="C64" s="23" t="s">
        <v>10</v>
      </c>
      <c r="D64" s="103">
        <v>0</v>
      </c>
      <c r="E64" s="48">
        <v>0</v>
      </c>
      <c r="F64" s="48">
        <f>'2019.10.31.'!F64</f>
        <v>0</v>
      </c>
      <c r="G64" s="48">
        <f>'2019.10.31.'!G64</f>
        <v>0</v>
      </c>
      <c r="H64" s="48">
        <f>'2019.10.31.'!H64</f>
        <v>0</v>
      </c>
      <c r="I64" s="48">
        <f>'2019.10.31.'!I64</f>
        <v>0</v>
      </c>
      <c r="J64" s="48"/>
      <c r="K64" s="48"/>
      <c r="L64" s="48"/>
      <c r="M64" s="48">
        <f t="shared" si="0"/>
        <v>0</v>
      </c>
      <c r="N64" s="182">
        <v>0</v>
      </c>
      <c r="O64" s="48">
        <f t="shared" si="1"/>
        <v>0</v>
      </c>
    </row>
    <row r="65" spans="1:17" x14ac:dyDescent="0.25">
      <c r="A65" s="356"/>
      <c r="B65" s="358"/>
      <c r="C65" s="23" t="s">
        <v>167</v>
      </c>
      <c r="D65" s="103">
        <v>140000</v>
      </c>
      <c r="E65" s="48">
        <v>140000</v>
      </c>
      <c r="F65" s="48">
        <f>'2019.10.31.'!F65</f>
        <v>0</v>
      </c>
      <c r="G65" s="48">
        <f>'2019.10.31.'!G65</f>
        <v>0</v>
      </c>
      <c r="H65" s="48">
        <f>'2019.10.31.'!H65</f>
        <v>0</v>
      </c>
      <c r="I65" s="48">
        <f>'2019.10.31.'!I65</f>
        <v>0</v>
      </c>
      <c r="J65" s="48"/>
      <c r="K65" s="48"/>
      <c r="L65" s="48"/>
      <c r="M65" s="45">
        <f t="shared" si="0"/>
        <v>140000</v>
      </c>
      <c r="N65" s="182">
        <v>105000</v>
      </c>
      <c r="O65" s="45">
        <f t="shared" si="1"/>
        <v>35000</v>
      </c>
    </row>
    <row r="66" spans="1:17" x14ac:dyDescent="0.25">
      <c r="A66" s="363"/>
      <c r="B66" s="359"/>
      <c r="C66" s="4" t="s">
        <v>11</v>
      </c>
      <c r="D66" s="100">
        <v>966236</v>
      </c>
      <c r="E66" s="45">
        <v>966236</v>
      </c>
      <c r="F66" s="45">
        <f>'2019.10.31.'!F66</f>
        <v>0</v>
      </c>
      <c r="G66" s="45">
        <f>'2019.10.31.'!G66</f>
        <v>0</v>
      </c>
      <c r="H66" s="45">
        <f>'2019.10.31.'!H66</f>
        <v>0</v>
      </c>
      <c r="I66" s="45">
        <f>'2019.10.31.'!I66</f>
        <v>0</v>
      </c>
      <c r="J66" s="45"/>
      <c r="K66" s="45"/>
      <c r="L66" s="45"/>
      <c r="M66" s="45">
        <f t="shared" si="0"/>
        <v>966236</v>
      </c>
      <c r="N66" s="95">
        <v>966236</v>
      </c>
      <c r="O66" s="45">
        <f t="shared" si="1"/>
        <v>0</v>
      </c>
    </row>
    <row r="67" spans="1:17" x14ac:dyDescent="0.25">
      <c r="A67" s="363"/>
      <c r="B67" s="6" t="s">
        <v>21</v>
      </c>
      <c r="C67" s="4" t="s">
        <v>14</v>
      </c>
      <c r="D67" s="100">
        <v>530000</v>
      </c>
      <c r="E67" s="45">
        <v>540000</v>
      </c>
      <c r="F67" s="45">
        <f>'2019.10.31.'!F67</f>
        <v>0</v>
      </c>
      <c r="G67" s="45">
        <f>'2019.10.31.'!G67+50000</f>
        <v>262740</v>
      </c>
      <c r="H67" s="45">
        <f>'2019.10.31.'!H67</f>
        <v>0</v>
      </c>
      <c r="I67" s="45">
        <f>'2019.10.31.'!I67</f>
        <v>0</v>
      </c>
      <c r="J67" s="45"/>
      <c r="K67" s="45"/>
      <c r="L67" s="45"/>
      <c r="M67" s="45">
        <f t="shared" si="0"/>
        <v>802740</v>
      </c>
      <c r="N67" s="95">
        <v>608650</v>
      </c>
      <c r="O67" s="64">
        <f t="shared" si="1"/>
        <v>194090</v>
      </c>
    </row>
    <row r="68" spans="1:17" ht="15.75" thickBot="1" x14ac:dyDescent="0.3">
      <c r="A68" s="355"/>
      <c r="B68" s="315" t="s">
        <v>24</v>
      </c>
      <c r="C68" s="13" t="s">
        <v>14</v>
      </c>
      <c r="D68" s="104">
        <v>80000</v>
      </c>
      <c r="E68" s="49">
        <v>80000</v>
      </c>
      <c r="F68" s="49">
        <f>'2019.10.31.'!F68</f>
        <v>0</v>
      </c>
      <c r="G68" s="49">
        <f>'2019.10.31.'!G68+50000</f>
        <v>50000</v>
      </c>
      <c r="H68" s="49">
        <f>'2019.10.31.'!H68</f>
        <v>0</v>
      </c>
      <c r="I68" s="49">
        <f>'2019.10.31.'!I68</f>
        <v>0</v>
      </c>
      <c r="J68" s="49"/>
      <c r="K68" s="49"/>
      <c r="L68" s="49"/>
      <c r="M68" s="46">
        <f t="shared" si="0"/>
        <v>130000</v>
      </c>
      <c r="N68" s="90">
        <v>70600</v>
      </c>
      <c r="O68" s="46">
        <f t="shared" si="1"/>
        <v>59400</v>
      </c>
    </row>
    <row r="69" spans="1:17" ht="15.75" thickTop="1" x14ac:dyDescent="0.25">
      <c r="A69" s="380" t="s">
        <v>35</v>
      </c>
      <c r="B69" s="378" t="s">
        <v>9</v>
      </c>
      <c r="C69" s="26" t="s">
        <v>10</v>
      </c>
      <c r="D69" s="102">
        <v>2845475</v>
      </c>
      <c r="E69" s="47">
        <v>1495372</v>
      </c>
      <c r="F69" s="47">
        <f>'2019.10.31.'!F69</f>
        <v>0</v>
      </c>
      <c r="G69" s="47">
        <f>'2019.10.31.'!G69</f>
        <v>0</v>
      </c>
      <c r="H69" s="47">
        <f>'2019.10.31.'!H69</f>
        <v>0</v>
      </c>
      <c r="I69" s="47">
        <f>'2019.10.31.'!I69</f>
        <v>1217</v>
      </c>
      <c r="J69" s="47"/>
      <c r="K69" s="47"/>
      <c r="L69" s="47"/>
      <c r="M69" s="48">
        <f t="shared" si="0"/>
        <v>1496589</v>
      </c>
      <c r="N69" s="181">
        <v>1241460</v>
      </c>
      <c r="O69" s="48">
        <f t="shared" si="1"/>
        <v>255129</v>
      </c>
    </row>
    <row r="70" spans="1:17" x14ac:dyDescent="0.25">
      <c r="A70" s="363"/>
      <c r="B70" s="359"/>
      <c r="C70" s="4" t="s">
        <v>11</v>
      </c>
      <c r="D70" s="100">
        <v>247863</v>
      </c>
      <c r="E70" s="45">
        <v>247863</v>
      </c>
      <c r="F70" s="45">
        <f>'2019.10.31.'!F70</f>
        <v>0</v>
      </c>
      <c r="G70" s="45">
        <f>'2019.10.31.'!G70</f>
        <v>0</v>
      </c>
      <c r="H70" s="45">
        <f>'2019.10.31.'!H70</f>
        <v>0</v>
      </c>
      <c r="I70" s="45">
        <f>'2019.10.31.'!I70</f>
        <v>0</v>
      </c>
      <c r="J70" s="45"/>
      <c r="K70" s="45"/>
      <c r="L70" s="45"/>
      <c r="M70" s="45">
        <f t="shared" ref="M70:M103" si="2">E70+F70+G70+H70+I70+L70+J70</f>
        <v>247863</v>
      </c>
      <c r="N70" s="95">
        <v>247863</v>
      </c>
      <c r="O70" s="45">
        <f t="shared" si="1"/>
        <v>0</v>
      </c>
    </row>
    <row r="71" spans="1:17" ht="15.75" thickBot="1" x14ac:dyDescent="0.3">
      <c r="A71" s="381"/>
      <c r="B71" s="314" t="s">
        <v>21</v>
      </c>
      <c r="C71" s="25" t="s">
        <v>14</v>
      </c>
      <c r="D71" s="101">
        <v>500000</v>
      </c>
      <c r="E71" s="46">
        <v>700000</v>
      </c>
      <c r="F71" s="46">
        <f>'2019.10.31.'!F71</f>
        <v>0</v>
      </c>
      <c r="G71" s="46">
        <f>'2019.10.31.'!G71</f>
        <v>82325</v>
      </c>
      <c r="H71" s="46">
        <f>'2019.10.31.'!H71</f>
        <v>0</v>
      </c>
      <c r="I71" s="46">
        <f>'2019.10.31.'!I71</f>
        <v>0</v>
      </c>
      <c r="J71" s="46"/>
      <c r="K71" s="46"/>
      <c r="L71" s="46"/>
      <c r="M71" s="46">
        <f t="shared" si="2"/>
        <v>782325</v>
      </c>
      <c r="N71" s="180">
        <v>649575</v>
      </c>
      <c r="O71" s="46">
        <f t="shared" si="1"/>
        <v>132750</v>
      </c>
    </row>
    <row r="72" spans="1:17" ht="15.75" thickTop="1" x14ac:dyDescent="0.25">
      <c r="A72" s="380" t="s">
        <v>36</v>
      </c>
      <c r="B72" s="378" t="s">
        <v>9</v>
      </c>
      <c r="C72" s="26" t="s">
        <v>10</v>
      </c>
      <c r="D72" s="102">
        <v>215698</v>
      </c>
      <c r="E72" s="47">
        <v>215698</v>
      </c>
      <c r="F72" s="47">
        <f>'2019.10.31.'!F72</f>
        <v>0</v>
      </c>
      <c r="G72" s="47">
        <f>'2019.10.31.'!G72</f>
        <v>0</v>
      </c>
      <c r="H72" s="47">
        <f>'2019.10.31.'!H72</f>
        <v>0</v>
      </c>
      <c r="I72" s="47">
        <f>'2019.10.31.'!I72</f>
        <v>-215698</v>
      </c>
      <c r="J72" s="48"/>
      <c r="K72" s="48"/>
      <c r="L72" s="48"/>
      <c r="M72" s="48">
        <f t="shared" si="2"/>
        <v>0</v>
      </c>
      <c r="N72" s="181">
        <v>0</v>
      </c>
      <c r="O72" s="48">
        <f t="shared" ref="O72:O142" si="3">M72-N72</f>
        <v>0</v>
      </c>
    </row>
    <row r="73" spans="1:17" x14ac:dyDescent="0.25">
      <c r="A73" s="363"/>
      <c r="B73" s="359"/>
      <c r="C73" s="4" t="s">
        <v>11</v>
      </c>
      <c r="D73" s="100">
        <v>1302014</v>
      </c>
      <c r="E73" s="45">
        <v>1302014</v>
      </c>
      <c r="F73" s="45">
        <f>'2019.10.31.'!F73</f>
        <v>0</v>
      </c>
      <c r="G73" s="45">
        <f>'2019.10.31.'!G73</f>
        <v>0</v>
      </c>
      <c r="H73" s="45">
        <f>'2019.10.31.'!H73</f>
        <v>0</v>
      </c>
      <c r="I73" s="45">
        <f>'2019.10.31.'!I73</f>
        <v>0</v>
      </c>
      <c r="J73" s="45"/>
      <c r="K73" s="45"/>
      <c r="L73" s="45"/>
      <c r="M73" s="45">
        <f t="shared" si="2"/>
        <v>1302014</v>
      </c>
      <c r="N73" s="95">
        <v>1302014</v>
      </c>
      <c r="O73" s="45">
        <f t="shared" si="3"/>
        <v>0</v>
      </c>
    </row>
    <row r="74" spans="1:17" s="200" customFormat="1" x14ac:dyDescent="0.25">
      <c r="A74" s="363"/>
      <c r="B74" s="341" t="s">
        <v>21</v>
      </c>
      <c r="C74" s="337" t="s">
        <v>14</v>
      </c>
      <c r="D74" s="338">
        <v>580000</v>
      </c>
      <c r="E74" s="95">
        <v>570000</v>
      </c>
      <c r="F74" s="94">
        <f>'2019.10.31.'!F74-10000</f>
        <v>-10240</v>
      </c>
      <c r="G74" s="95">
        <f>'2019.10.31.'!G74+25000</f>
        <v>25000</v>
      </c>
      <c r="H74" s="95">
        <f>'2019.10.31.'!H74</f>
        <v>0</v>
      </c>
      <c r="I74" s="95">
        <f>'2019.10.31.'!I74</f>
        <v>0</v>
      </c>
      <c r="J74" s="95"/>
      <c r="K74" s="95"/>
      <c r="L74" s="95"/>
      <c r="M74" s="95">
        <f t="shared" si="2"/>
        <v>584760</v>
      </c>
      <c r="N74" s="95">
        <v>519570</v>
      </c>
      <c r="O74" s="95">
        <f t="shared" si="3"/>
        <v>65190</v>
      </c>
      <c r="P74" s="339"/>
      <c r="Q74" s="179"/>
    </row>
    <row r="75" spans="1:17" s="200" customFormat="1" ht="15.75" thickBot="1" x14ac:dyDescent="0.3">
      <c r="A75" s="381"/>
      <c r="B75" s="342" t="s">
        <v>24</v>
      </c>
      <c r="C75" s="343" t="s">
        <v>14</v>
      </c>
      <c r="D75" s="344">
        <v>50000</v>
      </c>
      <c r="E75" s="180">
        <v>60000</v>
      </c>
      <c r="F75" s="345">
        <f>'2019.10.31.'!F75+10000</f>
        <v>10240</v>
      </c>
      <c r="G75" s="180">
        <f>'2019.10.31.'!G75+25000</f>
        <v>25000</v>
      </c>
      <c r="H75" s="180">
        <f>'2019.10.31.'!H75</f>
        <v>0</v>
      </c>
      <c r="I75" s="180">
        <f>'2019.10.31.'!I75</f>
        <v>0</v>
      </c>
      <c r="J75" s="180"/>
      <c r="K75" s="180"/>
      <c r="L75" s="180"/>
      <c r="M75" s="180">
        <f t="shared" si="2"/>
        <v>95240</v>
      </c>
      <c r="N75" s="180">
        <v>60240</v>
      </c>
      <c r="O75" s="345">
        <f t="shared" si="3"/>
        <v>35000</v>
      </c>
      <c r="P75" s="339"/>
      <c r="Q75" s="179"/>
    </row>
    <row r="76" spans="1:17" ht="15.75" thickTop="1" x14ac:dyDescent="0.25">
      <c r="A76" s="356" t="s">
        <v>37</v>
      </c>
      <c r="B76" s="358" t="s">
        <v>9</v>
      </c>
      <c r="C76" s="23" t="s">
        <v>10</v>
      </c>
      <c r="D76" s="103">
        <v>1069674</v>
      </c>
      <c r="E76" s="48">
        <v>1069674</v>
      </c>
      <c r="F76" s="48">
        <f>'2019.10.31.'!F76</f>
        <v>0</v>
      </c>
      <c r="G76" s="48">
        <f>'2019.10.31.'!G76</f>
        <v>0</v>
      </c>
      <c r="H76" s="48">
        <f>'2019.10.31.'!H76</f>
        <v>0</v>
      </c>
      <c r="I76" s="48">
        <f>'2019.10.31.'!I76</f>
        <v>51683</v>
      </c>
      <c r="J76" s="48"/>
      <c r="K76" s="48"/>
      <c r="L76" s="48"/>
      <c r="M76" s="48">
        <f t="shared" si="2"/>
        <v>1121357</v>
      </c>
      <c r="N76" s="182">
        <v>934049</v>
      </c>
      <c r="O76" s="48">
        <f t="shared" si="3"/>
        <v>187308</v>
      </c>
    </row>
    <row r="77" spans="1:17" x14ac:dyDescent="0.25">
      <c r="A77" s="363"/>
      <c r="B77" s="359"/>
      <c r="C77" s="4" t="s">
        <v>11</v>
      </c>
      <c r="D77" s="100">
        <v>443024</v>
      </c>
      <c r="E77" s="45">
        <v>443024</v>
      </c>
      <c r="F77" s="45">
        <f>'2019.10.31.'!F77</f>
        <v>0</v>
      </c>
      <c r="G77" s="45">
        <f>'2019.10.31.'!G77</f>
        <v>0</v>
      </c>
      <c r="H77" s="45">
        <f>'2019.10.31.'!H77</f>
        <v>0</v>
      </c>
      <c r="I77" s="45">
        <f>'2019.10.31.'!I77</f>
        <v>0</v>
      </c>
      <c r="J77" s="45"/>
      <c r="K77" s="45"/>
      <c r="L77" s="45"/>
      <c r="M77" s="45">
        <f t="shared" si="2"/>
        <v>443024</v>
      </c>
      <c r="N77" s="95">
        <v>443024</v>
      </c>
      <c r="O77" s="45">
        <f t="shared" si="3"/>
        <v>0</v>
      </c>
    </row>
    <row r="78" spans="1:17" x14ac:dyDescent="0.25">
      <c r="A78" s="363"/>
      <c r="B78" s="312" t="s">
        <v>21</v>
      </c>
      <c r="C78" s="4" t="s">
        <v>14</v>
      </c>
      <c r="D78" s="100">
        <v>560000</v>
      </c>
      <c r="E78" s="45">
        <v>560000</v>
      </c>
      <c r="F78" s="45">
        <f>'2019.10.31.'!F78</f>
        <v>0</v>
      </c>
      <c r="G78" s="45">
        <f>'2019.10.31.'!G78+50000</f>
        <v>50000</v>
      </c>
      <c r="H78" s="45">
        <f>'2019.10.31.'!H78</f>
        <v>0</v>
      </c>
      <c r="I78" s="45">
        <f>'2019.10.31.'!I78</f>
        <v>0</v>
      </c>
      <c r="J78" s="45"/>
      <c r="K78" s="45"/>
      <c r="L78" s="45"/>
      <c r="M78" s="45">
        <f t="shared" si="2"/>
        <v>610000</v>
      </c>
      <c r="N78" s="95">
        <v>541571</v>
      </c>
      <c r="O78" s="45">
        <f t="shared" si="3"/>
        <v>68429</v>
      </c>
    </row>
    <row r="79" spans="1:17" x14ac:dyDescent="0.25">
      <c r="A79" s="355"/>
      <c r="B79" s="357" t="s">
        <v>24</v>
      </c>
      <c r="C79" s="13" t="s">
        <v>22</v>
      </c>
      <c r="D79" s="104">
        <v>0</v>
      </c>
      <c r="E79" s="49">
        <v>4000</v>
      </c>
      <c r="F79" s="49">
        <f>'2019.10.31.'!F79</f>
        <v>0</v>
      </c>
      <c r="G79" s="49">
        <f>'2019.10.31.'!G79</f>
        <v>0</v>
      </c>
      <c r="H79" s="49">
        <f>'2019.10.31.'!H79</f>
        <v>0</v>
      </c>
      <c r="I79" s="49">
        <f>'2019.10.31.'!I79</f>
        <v>0</v>
      </c>
      <c r="J79" s="49"/>
      <c r="K79" s="49"/>
      <c r="L79" s="49"/>
      <c r="M79" s="45">
        <f t="shared" si="2"/>
        <v>4000</v>
      </c>
      <c r="N79" s="90">
        <v>4000</v>
      </c>
      <c r="O79" s="45">
        <f t="shared" si="3"/>
        <v>0</v>
      </c>
    </row>
    <row r="80" spans="1:17" x14ac:dyDescent="0.25">
      <c r="A80" s="355"/>
      <c r="B80" s="364"/>
      <c r="C80" s="13" t="s">
        <v>14</v>
      </c>
      <c r="D80" s="104">
        <v>25000</v>
      </c>
      <c r="E80" s="49">
        <v>19920</v>
      </c>
      <c r="F80" s="49">
        <f>'2019.10.31.'!F80</f>
        <v>0</v>
      </c>
      <c r="G80" s="49">
        <f>'2019.10.31.'!G80+25000</f>
        <v>25000</v>
      </c>
      <c r="H80" s="49">
        <f>'2019.10.31.'!H80</f>
        <v>0</v>
      </c>
      <c r="I80" s="49">
        <f>'2019.10.31.'!I80</f>
        <v>0</v>
      </c>
      <c r="J80" s="49"/>
      <c r="K80" s="49"/>
      <c r="L80" s="49"/>
      <c r="M80" s="45">
        <f t="shared" si="2"/>
        <v>44920</v>
      </c>
      <c r="N80" s="90">
        <v>3565</v>
      </c>
      <c r="O80" s="45">
        <f t="shared" si="3"/>
        <v>41355</v>
      </c>
    </row>
    <row r="81" spans="1:15" ht="15.75" thickBot="1" x14ac:dyDescent="0.3">
      <c r="A81" s="355"/>
      <c r="B81" s="385"/>
      <c r="C81" s="13" t="s">
        <v>17</v>
      </c>
      <c r="D81" s="104">
        <v>0</v>
      </c>
      <c r="E81" s="49">
        <v>1080</v>
      </c>
      <c r="F81" s="49">
        <f>'2019.10.31.'!F81</f>
        <v>0</v>
      </c>
      <c r="G81" s="49">
        <f>'2019.10.31.'!G81</f>
        <v>0</v>
      </c>
      <c r="H81" s="49">
        <f>'2019.10.31.'!H81</f>
        <v>0</v>
      </c>
      <c r="I81" s="49">
        <f>'2019.10.31.'!I81</f>
        <v>0</v>
      </c>
      <c r="J81" s="49"/>
      <c r="K81" s="49"/>
      <c r="L81" s="49"/>
      <c r="M81" s="46">
        <f t="shared" si="2"/>
        <v>1080</v>
      </c>
      <c r="N81" s="90">
        <v>1080</v>
      </c>
      <c r="O81" s="46">
        <f t="shared" si="3"/>
        <v>0</v>
      </c>
    </row>
    <row r="82" spans="1:15" ht="15.75" thickTop="1" x14ac:dyDescent="0.25">
      <c r="A82" s="391" t="s">
        <v>38</v>
      </c>
      <c r="B82" s="378" t="s">
        <v>9</v>
      </c>
      <c r="C82" s="26" t="s">
        <v>10</v>
      </c>
      <c r="D82" s="102">
        <v>1069674</v>
      </c>
      <c r="E82" s="47">
        <v>1248338</v>
      </c>
      <c r="F82" s="47">
        <f>'2019.10.31.'!F82</f>
        <v>0</v>
      </c>
      <c r="G82" s="47">
        <f>'2019.10.31.'!G82</f>
        <v>0</v>
      </c>
      <c r="H82" s="47">
        <f>'2019.10.31.'!H82</f>
        <v>0</v>
      </c>
      <c r="I82" s="47">
        <f>'2019.10.31.'!I82</f>
        <v>0</v>
      </c>
      <c r="J82" s="47"/>
      <c r="K82" s="47"/>
      <c r="L82" s="47"/>
      <c r="M82" s="48">
        <f t="shared" si="2"/>
        <v>1248338</v>
      </c>
      <c r="N82" s="181">
        <v>921462</v>
      </c>
      <c r="O82" s="48">
        <f t="shared" si="3"/>
        <v>326876</v>
      </c>
    </row>
    <row r="83" spans="1:15" x14ac:dyDescent="0.25">
      <c r="A83" s="392"/>
      <c r="B83" s="359"/>
      <c r="C83" s="4" t="s">
        <v>11</v>
      </c>
      <c r="D83" s="100">
        <v>564849</v>
      </c>
      <c r="E83" s="45">
        <v>564849</v>
      </c>
      <c r="F83" s="45">
        <f>'2019.10.31.'!F83</f>
        <v>0</v>
      </c>
      <c r="G83" s="45">
        <f>'2019.10.31.'!G83</f>
        <v>0</v>
      </c>
      <c r="H83" s="45">
        <f>'2019.10.31.'!H83</f>
        <v>0</v>
      </c>
      <c r="I83" s="45">
        <f>'2019.10.31.'!I83</f>
        <v>0</v>
      </c>
      <c r="J83" s="45"/>
      <c r="K83" s="45"/>
      <c r="L83" s="45"/>
      <c r="M83" s="45">
        <f t="shared" si="2"/>
        <v>564849</v>
      </c>
      <c r="N83" s="95">
        <v>564849</v>
      </c>
      <c r="O83" s="45">
        <f t="shared" si="3"/>
        <v>0</v>
      </c>
    </row>
    <row r="84" spans="1:15" ht="15.75" thickBot="1" x14ac:dyDescent="0.3">
      <c r="A84" s="393"/>
      <c r="B84" s="28" t="s">
        <v>21</v>
      </c>
      <c r="C84" s="25" t="s">
        <v>14</v>
      </c>
      <c r="D84" s="101">
        <v>170000</v>
      </c>
      <c r="E84" s="46">
        <v>100000</v>
      </c>
      <c r="F84" s="46">
        <f>'2019.10.31.'!F84</f>
        <v>0</v>
      </c>
      <c r="G84" s="46">
        <v>-49920</v>
      </c>
      <c r="H84" s="46">
        <f>'2019.10.31.'!H84</f>
        <v>0</v>
      </c>
      <c r="I84" s="46">
        <f>'2019.10.31.'!I84</f>
        <v>0</v>
      </c>
      <c r="J84" s="46"/>
      <c r="K84" s="46"/>
      <c r="L84" s="46"/>
      <c r="M84" s="46">
        <f t="shared" si="2"/>
        <v>50080</v>
      </c>
      <c r="N84" s="180">
        <v>50080</v>
      </c>
      <c r="O84" s="46">
        <f t="shared" si="3"/>
        <v>0</v>
      </c>
    </row>
    <row r="85" spans="1:15" ht="15.75" thickTop="1" x14ac:dyDescent="0.25">
      <c r="A85" s="394" t="s">
        <v>39</v>
      </c>
      <c r="B85" s="358" t="s">
        <v>9</v>
      </c>
      <c r="C85" s="23" t="s">
        <v>10</v>
      </c>
      <c r="D85" s="103">
        <v>1069674</v>
      </c>
      <c r="E85" s="48">
        <v>1158338</v>
      </c>
      <c r="F85" s="48">
        <f>'2019.10.31.'!F85</f>
        <v>0</v>
      </c>
      <c r="G85" s="48">
        <f>'2019.10.31.'!G85</f>
        <v>0</v>
      </c>
      <c r="H85" s="48">
        <f>'2019.10.31.'!H85</f>
        <v>0</v>
      </c>
      <c r="I85" s="48">
        <f>'2019.10.31.'!I85</f>
        <v>7609</v>
      </c>
      <c r="J85" s="48"/>
      <c r="K85" s="48"/>
      <c r="L85" s="177"/>
      <c r="M85" s="48">
        <f t="shared" si="2"/>
        <v>1165947</v>
      </c>
      <c r="N85" s="182">
        <v>989136</v>
      </c>
      <c r="O85" s="48">
        <f t="shared" si="3"/>
        <v>176811</v>
      </c>
    </row>
    <row r="86" spans="1:15" x14ac:dyDescent="0.25">
      <c r="A86" s="365"/>
      <c r="B86" s="358"/>
      <c r="C86" s="23" t="s">
        <v>167</v>
      </c>
      <c r="D86" s="103">
        <v>70000</v>
      </c>
      <c r="E86" s="48">
        <v>70000</v>
      </c>
      <c r="F86" s="48">
        <f>'2019.10.31.'!F86</f>
        <v>0</v>
      </c>
      <c r="G86" s="48">
        <f>'2019.10.31.'!G86</f>
        <v>0</v>
      </c>
      <c r="H86" s="48">
        <f>'2019.10.31.'!H86</f>
        <v>0</v>
      </c>
      <c r="I86" s="48">
        <f>'2019.10.31.'!I86</f>
        <v>0</v>
      </c>
      <c r="J86" s="48"/>
      <c r="K86" s="48"/>
      <c r="L86" s="48"/>
      <c r="M86" s="45">
        <f t="shared" si="2"/>
        <v>70000</v>
      </c>
      <c r="N86" s="182">
        <v>52500</v>
      </c>
      <c r="O86" s="45">
        <f t="shared" si="3"/>
        <v>17500</v>
      </c>
    </row>
    <row r="87" spans="1:15" x14ac:dyDescent="0.25">
      <c r="A87" s="365"/>
      <c r="B87" s="359"/>
      <c r="C87" s="4" t="s">
        <v>11</v>
      </c>
      <c r="D87" s="100">
        <v>1170142</v>
      </c>
      <c r="E87" s="45">
        <v>1170142</v>
      </c>
      <c r="F87" s="45">
        <f>'2019.10.31.'!F87</f>
        <v>0</v>
      </c>
      <c r="G87" s="45">
        <f>'2019.10.31.'!G87</f>
        <v>0</v>
      </c>
      <c r="H87" s="45">
        <f>'2019.10.31.'!H87</f>
        <v>0</v>
      </c>
      <c r="I87" s="45">
        <f>'2019.10.31.'!I87</f>
        <v>0</v>
      </c>
      <c r="J87" s="45"/>
      <c r="K87" s="45"/>
      <c r="L87" s="45"/>
      <c r="M87" s="45">
        <f t="shared" si="2"/>
        <v>1170142</v>
      </c>
      <c r="N87" s="95">
        <v>1170142</v>
      </c>
      <c r="O87" s="45">
        <f t="shared" si="3"/>
        <v>0</v>
      </c>
    </row>
    <row r="88" spans="1:15" x14ac:dyDescent="0.25">
      <c r="A88" s="365"/>
      <c r="B88" s="6" t="s">
        <v>21</v>
      </c>
      <c r="C88" s="4" t="s">
        <v>14</v>
      </c>
      <c r="D88" s="100">
        <v>740000</v>
      </c>
      <c r="E88" s="45">
        <v>785640</v>
      </c>
      <c r="F88" s="45">
        <f>'2019.10.31.'!F88-5000</f>
        <v>-9760</v>
      </c>
      <c r="G88" s="45">
        <f>'2019.10.31.'!G88</f>
        <v>326435</v>
      </c>
      <c r="H88" s="45">
        <f>'2019.10.31.'!H88</f>
        <v>0</v>
      </c>
      <c r="I88" s="45">
        <f>'2019.10.31.'!I88</f>
        <v>0</v>
      </c>
      <c r="J88" s="45"/>
      <c r="K88" s="45"/>
      <c r="L88" s="45"/>
      <c r="M88" s="45">
        <f t="shared" si="2"/>
        <v>1102315</v>
      </c>
      <c r="N88" s="95">
        <v>865743</v>
      </c>
      <c r="O88" s="64">
        <f t="shared" si="3"/>
        <v>236572</v>
      </c>
    </row>
    <row r="89" spans="1:15" x14ac:dyDescent="0.25">
      <c r="A89" s="365"/>
      <c r="B89" s="357" t="s">
        <v>24</v>
      </c>
      <c r="C89" s="13" t="s">
        <v>22</v>
      </c>
      <c r="D89" s="104">
        <v>0</v>
      </c>
      <c r="E89" s="49">
        <v>5000</v>
      </c>
      <c r="F89" s="49">
        <f>'2019.10.31.'!F89</f>
        <v>0</v>
      </c>
      <c r="G89" s="49">
        <f>'2019.10.31.'!G89</f>
        <v>0</v>
      </c>
      <c r="H89" s="49">
        <f>'2019.10.31.'!H89</f>
        <v>0</v>
      </c>
      <c r="I89" s="49">
        <f>'2019.10.31.'!I89</f>
        <v>0</v>
      </c>
      <c r="J89" s="49"/>
      <c r="K89" s="49"/>
      <c r="L89" s="49"/>
      <c r="M89" s="45">
        <f t="shared" si="2"/>
        <v>5000</v>
      </c>
      <c r="N89" s="90">
        <v>5000</v>
      </c>
      <c r="O89" s="45">
        <f t="shared" si="3"/>
        <v>0</v>
      </c>
    </row>
    <row r="90" spans="1:15" x14ac:dyDescent="0.25">
      <c r="A90" s="365"/>
      <c r="B90" s="364"/>
      <c r="C90" s="13" t="s">
        <v>14</v>
      </c>
      <c r="D90" s="104">
        <v>0</v>
      </c>
      <c r="E90" s="49">
        <v>31010</v>
      </c>
      <c r="F90" s="49">
        <f>'2019.10.31.'!F90+5000</f>
        <v>9760</v>
      </c>
      <c r="G90" s="49">
        <f>'2019.10.31.'!G90</f>
        <v>0</v>
      </c>
      <c r="H90" s="49">
        <f>'2019.10.31.'!H90</f>
        <v>0</v>
      </c>
      <c r="I90" s="49">
        <f>'2019.10.31.'!I90</f>
        <v>0</v>
      </c>
      <c r="J90" s="49"/>
      <c r="K90" s="49"/>
      <c r="L90" s="49"/>
      <c r="M90" s="45">
        <f t="shared" si="2"/>
        <v>40770</v>
      </c>
      <c r="N90" s="90">
        <v>35770</v>
      </c>
      <c r="O90" s="94">
        <f t="shared" si="3"/>
        <v>5000</v>
      </c>
    </row>
    <row r="91" spans="1:15" ht="15.75" thickBot="1" x14ac:dyDescent="0.3">
      <c r="A91" s="395"/>
      <c r="B91" s="385"/>
      <c r="C91" s="25" t="s">
        <v>17</v>
      </c>
      <c r="D91" s="101">
        <v>0</v>
      </c>
      <c r="E91" s="46">
        <v>1350</v>
      </c>
      <c r="F91" s="46">
        <f>'2019.10.31.'!F91</f>
        <v>0</v>
      </c>
      <c r="G91" s="46">
        <f>'2019.10.31.'!G91</f>
        <v>0</v>
      </c>
      <c r="H91" s="46">
        <f>'2019.10.31.'!H91</f>
        <v>0</v>
      </c>
      <c r="I91" s="46">
        <f>'2019.10.31.'!I91</f>
        <v>0</v>
      </c>
      <c r="J91" s="46"/>
      <c r="K91" s="46"/>
      <c r="L91" s="46"/>
      <c r="M91" s="46">
        <f t="shared" si="2"/>
        <v>1350</v>
      </c>
      <c r="N91" s="180">
        <v>1350</v>
      </c>
      <c r="O91" s="46">
        <f t="shared" si="3"/>
        <v>0</v>
      </c>
    </row>
    <row r="92" spans="1:15" ht="15.75" thickTop="1" x14ac:dyDescent="0.25">
      <c r="A92" s="356" t="s">
        <v>40</v>
      </c>
      <c r="B92" s="358" t="s">
        <v>9</v>
      </c>
      <c r="C92" s="23" t="s">
        <v>10</v>
      </c>
      <c r="D92" s="103">
        <v>3488941</v>
      </c>
      <c r="E92" s="48">
        <v>2810941</v>
      </c>
      <c r="F92" s="48">
        <f>'2019.10.31.'!F92</f>
        <v>0</v>
      </c>
      <c r="G92" s="48">
        <f>'2019.10.31.'!G92</f>
        <v>0</v>
      </c>
      <c r="H92" s="48">
        <f>'2019.10.31.'!H92</f>
        <v>0</v>
      </c>
      <c r="I92" s="48">
        <f>'2019.10.31.'!I92</f>
        <v>0</v>
      </c>
      <c r="J92" s="48"/>
      <c r="K92" s="48"/>
      <c r="L92" s="48"/>
      <c r="M92" s="48">
        <f t="shared" si="2"/>
        <v>2810941</v>
      </c>
      <c r="N92" s="182">
        <v>2108206</v>
      </c>
      <c r="O92" s="48">
        <f t="shared" si="3"/>
        <v>702735</v>
      </c>
    </row>
    <row r="93" spans="1:15" x14ac:dyDescent="0.25">
      <c r="A93" s="363"/>
      <c r="B93" s="359"/>
      <c r="C93" s="4" t="s">
        <v>11</v>
      </c>
      <c r="D93" s="100">
        <v>35259</v>
      </c>
      <c r="E93" s="45">
        <v>35259</v>
      </c>
      <c r="F93" s="45">
        <f>'2019.10.31.'!F93</f>
        <v>0</v>
      </c>
      <c r="G93" s="45">
        <f>'2019.10.31.'!G93</f>
        <v>0</v>
      </c>
      <c r="H93" s="45">
        <f>'2019.10.31.'!H93</f>
        <v>0</v>
      </c>
      <c r="I93" s="45">
        <f>'2019.10.31.'!I93</f>
        <v>0</v>
      </c>
      <c r="J93" s="45"/>
      <c r="K93" s="45"/>
      <c r="L93" s="45"/>
      <c r="M93" s="45">
        <f t="shared" si="2"/>
        <v>35259</v>
      </c>
      <c r="N93" s="95">
        <v>35259</v>
      </c>
      <c r="O93" s="45">
        <f t="shared" si="3"/>
        <v>0</v>
      </c>
    </row>
    <row r="94" spans="1:15" x14ac:dyDescent="0.25">
      <c r="A94" s="363"/>
      <c r="B94" s="357" t="s">
        <v>21</v>
      </c>
      <c r="C94" s="92" t="s">
        <v>22</v>
      </c>
      <c r="D94" s="106">
        <v>0</v>
      </c>
      <c r="E94" s="45">
        <v>0</v>
      </c>
      <c r="F94" s="45">
        <f>'2019.10.31.'!F94</f>
        <v>0</v>
      </c>
      <c r="G94" s="45">
        <f>'2019.10.31.'!G94</f>
        <v>0</v>
      </c>
      <c r="H94" s="45">
        <f>'2019.10.31.'!H94</f>
        <v>0</v>
      </c>
      <c r="I94" s="45">
        <f>'2019.10.31.'!I94</f>
        <v>0</v>
      </c>
      <c r="J94" s="45"/>
      <c r="K94" s="45"/>
      <c r="L94" s="45"/>
      <c r="M94" s="45">
        <f t="shared" si="2"/>
        <v>0</v>
      </c>
      <c r="N94" s="95">
        <v>0</v>
      </c>
      <c r="O94" s="45">
        <f t="shared" si="3"/>
        <v>0</v>
      </c>
    </row>
    <row r="95" spans="1:15" x14ac:dyDescent="0.25">
      <c r="A95" s="363"/>
      <c r="B95" s="364"/>
      <c r="C95" s="4" t="s">
        <v>14</v>
      </c>
      <c r="D95" s="100">
        <v>800000</v>
      </c>
      <c r="E95" s="45">
        <v>793840</v>
      </c>
      <c r="F95" s="45">
        <f>'2019.10.31.'!F95-41000</f>
        <v>-66070</v>
      </c>
      <c r="G95" s="45">
        <f>'2019.10.31.'!G95</f>
        <v>349000</v>
      </c>
      <c r="H95" s="45">
        <f>'2019.10.31.'!H95</f>
        <v>0</v>
      </c>
      <c r="I95" s="45">
        <f>'2019.10.31.'!I95</f>
        <v>0</v>
      </c>
      <c r="J95" s="45"/>
      <c r="K95" s="45"/>
      <c r="L95" s="45"/>
      <c r="M95" s="45">
        <f t="shared" si="2"/>
        <v>1076770</v>
      </c>
      <c r="N95" s="95">
        <v>839385</v>
      </c>
      <c r="O95" s="45">
        <f t="shared" si="3"/>
        <v>237385</v>
      </c>
    </row>
    <row r="96" spans="1:15" x14ac:dyDescent="0.25">
      <c r="A96" s="355"/>
      <c r="B96" s="358"/>
      <c r="C96" s="93" t="s">
        <v>17</v>
      </c>
      <c r="D96" s="105">
        <v>0</v>
      </c>
      <c r="E96" s="49">
        <v>1080</v>
      </c>
      <c r="F96" s="49">
        <f>'2019.10.31.'!F96</f>
        <v>0</v>
      </c>
      <c r="G96" s="49">
        <f>'2019.10.31.'!G96</f>
        <v>0</v>
      </c>
      <c r="H96" s="49">
        <f>'2019.10.31.'!H96</f>
        <v>0</v>
      </c>
      <c r="I96" s="49">
        <f>'2019.10.31.'!I96</f>
        <v>0</v>
      </c>
      <c r="J96" s="49"/>
      <c r="K96" s="49"/>
      <c r="L96" s="49"/>
      <c r="M96" s="45">
        <f t="shared" si="2"/>
        <v>1080</v>
      </c>
      <c r="N96" s="90">
        <v>0</v>
      </c>
      <c r="O96" s="49">
        <f t="shared" si="3"/>
        <v>1080</v>
      </c>
    </row>
    <row r="97" spans="1:15" x14ac:dyDescent="0.25">
      <c r="A97" s="355"/>
      <c r="B97" s="357" t="s">
        <v>24</v>
      </c>
      <c r="C97" s="93" t="s">
        <v>22</v>
      </c>
      <c r="D97" s="105">
        <v>0</v>
      </c>
      <c r="E97" s="49">
        <v>12000</v>
      </c>
      <c r="F97" s="49">
        <f>'2019.10.31.'!F97</f>
        <v>0</v>
      </c>
      <c r="G97" s="49">
        <f>'2019.10.31.'!G97</f>
        <v>0</v>
      </c>
      <c r="H97" s="49">
        <f>'2019.10.31.'!H97</f>
        <v>0</v>
      </c>
      <c r="I97" s="49">
        <f>'2019.10.31.'!I97</f>
        <v>0</v>
      </c>
      <c r="J97" s="49"/>
      <c r="K97" s="49"/>
      <c r="L97" s="49"/>
      <c r="M97" s="45">
        <f t="shared" si="2"/>
        <v>12000</v>
      </c>
      <c r="N97" s="90">
        <v>12000</v>
      </c>
      <c r="O97" s="176">
        <f t="shared" si="3"/>
        <v>0</v>
      </c>
    </row>
    <row r="98" spans="1:15" x14ac:dyDescent="0.25">
      <c r="A98" s="355"/>
      <c r="B98" s="364"/>
      <c r="C98" s="93" t="s">
        <v>17</v>
      </c>
      <c r="D98" s="105">
        <v>0</v>
      </c>
      <c r="E98" s="49">
        <v>3240</v>
      </c>
      <c r="F98" s="49">
        <f>'2019.10.31.'!F98</f>
        <v>0</v>
      </c>
      <c r="G98" s="49">
        <f>'2019.10.31.'!G98</f>
        <v>0</v>
      </c>
      <c r="H98" s="49">
        <f>'2019.10.31.'!H98</f>
        <v>0</v>
      </c>
      <c r="I98" s="49">
        <f>'2019.10.31.'!I98</f>
        <v>0</v>
      </c>
      <c r="J98" s="49"/>
      <c r="K98" s="49"/>
      <c r="L98" s="49"/>
      <c r="M98" s="45">
        <f t="shared" si="2"/>
        <v>3240</v>
      </c>
      <c r="N98" s="90">
        <v>3240</v>
      </c>
      <c r="O98" s="176">
        <f t="shared" si="3"/>
        <v>0</v>
      </c>
    </row>
    <row r="99" spans="1:15" ht="15.75" thickBot="1" x14ac:dyDescent="0.3">
      <c r="A99" s="381"/>
      <c r="B99" s="385"/>
      <c r="C99" s="25" t="s">
        <v>14</v>
      </c>
      <c r="D99" s="101">
        <v>400000</v>
      </c>
      <c r="E99" s="46">
        <v>389840</v>
      </c>
      <c r="F99" s="46">
        <f>'2019.10.31.'!F99+41000</f>
        <v>66070</v>
      </c>
      <c r="G99" s="46">
        <f>'2019.10.31.'!G99</f>
        <v>0</v>
      </c>
      <c r="H99" s="46">
        <f>'2019.10.31.'!H99</f>
        <v>0</v>
      </c>
      <c r="I99" s="46">
        <f>'2019.10.31.'!I99</f>
        <v>0</v>
      </c>
      <c r="J99" s="46"/>
      <c r="K99" s="46"/>
      <c r="L99" s="46"/>
      <c r="M99" s="46">
        <f t="shared" si="2"/>
        <v>455910</v>
      </c>
      <c r="N99" s="180">
        <v>414910</v>
      </c>
      <c r="O99" s="65">
        <f t="shared" si="3"/>
        <v>41000</v>
      </c>
    </row>
    <row r="100" spans="1:15" ht="15.75" thickTop="1" x14ac:dyDescent="0.25">
      <c r="A100" s="394" t="s">
        <v>41</v>
      </c>
      <c r="B100" s="396" t="s">
        <v>9</v>
      </c>
      <c r="C100" s="26" t="s">
        <v>10</v>
      </c>
      <c r="D100" s="102">
        <v>111081</v>
      </c>
      <c r="E100" s="47">
        <v>27770</v>
      </c>
      <c r="F100" s="47">
        <f>'2019.10.31.'!F100</f>
        <v>0</v>
      </c>
      <c r="G100" s="47">
        <f>'2019.10.31.'!G100</f>
        <v>0</v>
      </c>
      <c r="H100" s="47">
        <f>'2019.10.31.'!H100</f>
        <v>0</v>
      </c>
      <c r="I100" s="47">
        <f>'2019.10.31.'!I100</f>
        <v>0</v>
      </c>
      <c r="J100" s="48"/>
      <c r="K100" s="48"/>
      <c r="L100" s="48"/>
      <c r="M100" s="48">
        <f t="shared" si="2"/>
        <v>27770</v>
      </c>
      <c r="N100" s="181">
        <v>27770</v>
      </c>
      <c r="O100" s="48">
        <f t="shared" si="3"/>
        <v>0</v>
      </c>
    </row>
    <row r="101" spans="1:15" x14ac:dyDescent="0.25">
      <c r="A101" s="365"/>
      <c r="B101" s="358"/>
      <c r="C101" s="23" t="s">
        <v>11</v>
      </c>
      <c r="D101" s="103">
        <v>270088</v>
      </c>
      <c r="E101" s="48">
        <v>270088</v>
      </c>
      <c r="F101" s="48">
        <f>'2019.10.31.'!F101</f>
        <v>0</v>
      </c>
      <c r="G101" s="48">
        <f>'2019.10.31.'!G101</f>
        <v>0</v>
      </c>
      <c r="H101" s="48">
        <f>'2019.10.31.'!H101</f>
        <v>0</v>
      </c>
      <c r="I101" s="48">
        <f>'2019.10.31.'!I101</f>
        <v>0</v>
      </c>
      <c r="J101" s="48"/>
      <c r="K101" s="48"/>
      <c r="L101" s="48"/>
      <c r="M101" s="45">
        <f t="shared" si="2"/>
        <v>270088</v>
      </c>
      <c r="N101" s="182">
        <v>270088</v>
      </c>
      <c r="O101" s="45">
        <f t="shared" si="3"/>
        <v>0</v>
      </c>
    </row>
    <row r="102" spans="1:15" x14ac:dyDescent="0.25">
      <c r="A102" s="365"/>
      <c r="B102" s="313" t="s">
        <v>24</v>
      </c>
      <c r="C102" s="91" t="s">
        <v>14</v>
      </c>
      <c r="D102" s="107">
        <v>0</v>
      </c>
      <c r="E102" s="81">
        <v>16050</v>
      </c>
      <c r="F102" s="81">
        <f>'2019.10.31.'!F102</f>
        <v>0</v>
      </c>
      <c r="G102" s="81">
        <f>'2019.10.31.'!G102+10000</f>
        <v>10000</v>
      </c>
      <c r="H102" s="81">
        <f>'2019.10.31.'!H102</f>
        <v>0</v>
      </c>
      <c r="I102" s="81">
        <f>'2019.10.31.'!I102</f>
        <v>0</v>
      </c>
      <c r="J102" s="81"/>
      <c r="K102" s="81"/>
      <c r="L102" s="81"/>
      <c r="M102" s="45">
        <f t="shared" si="2"/>
        <v>26050</v>
      </c>
      <c r="N102" s="183">
        <v>14775</v>
      </c>
      <c r="O102" s="178">
        <f t="shared" si="3"/>
        <v>11275</v>
      </c>
    </row>
    <row r="103" spans="1:15" ht="15.75" thickBot="1" x14ac:dyDescent="0.3">
      <c r="A103" s="395"/>
      <c r="B103" s="314" t="s">
        <v>21</v>
      </c>
      <c r="C103" s="25" t="s">
        <v>14</v>
      </c>
      <c r="D103" s="101">
        <v>240000</v>
      </c>
      <c r="E103" s="46">
        <v>223950</v>
      </c>
      <c r="F103" s="46">
        <f>'2019.10.31.'!F103</f>
        <v>0</v>
      </c>
      <c r="G103" s="46">
        <f>'2019.10.31.'!G103+10000</f>
        <v>10000</v>
      </c>
      <c r="H103" s="46">
        <f>'2019.10.31.'!H103</f>
        <v>0</v>
      </c>
      <c r="I103" s="46">
        <f>'2019.10.31.'!I103</f>
        <v>0</v>
      </c>
      <c r="J103" s="46"/>
      <c r="K103" s="46"/>
      <c r="L103" s="46"/>
      <c r="M103" s="46">
        <f t="shared" si="2"/>
        <v>233950</v>
      </c>
      <c r="N103" s="180">
        <v>187710</v>
      </c>
      <c r="O103" s="46">
        <f t="shared" si="3"/>
        <v>46240</v>
      </c>
    </row>
    <row r="104" spans="1:15" ht="34.5" customHeight="1" thickTop="1" x14ac:dyDescent="0.25">
      <c r="A104" s="483" t="s">
        <v>146</v>
      </c>
      <c r="B104" s="484"/>
      <c r="C104" s="485"/>
      <c r="D104" s="285">
        <f t="shared" ref="D104:O104" si="4">SUM(D5:D103)</f>
        <v>271483850</v>
      </c>
      <c r="E104" s="285">
        <f t="shared" si="4"/>
        <v>280908703</v>
      </c>
      <c r="F104" s="285">
        <f t="shared" si="4"/>
        <v>0</v>
      </c>
      <c r="G104" s="285">
        <f t="shared" si="4"/>
        <v>3895304</v>
      </c>
      <c r="H104" s="285">
        <f t="shared" si="4"/>
        <v>10778</v>
      </c>
      <c r="I104" s="285">
        <f t="shared" si="4"/>
        <v>-124484</v>
      </c>
      <c r="J104" s="285">
        <f t="shared" si="4"/>
        <v>-1328080</v>
      </c>
      <c r="K104" s="285">
        <f t="shared" ref="K104" si="5">SUM(K5:K103)</f>
        <v>-1769276</v>
      </c>
      <c r="L104" s="285">
        <f t="shared" si="4"/>
        <v>-271956</v>
      </c>
      <c r="M104" s="285">
        <f>E104+F104+G104+H104+I104+L104+J104+K104</f>
        <v>281320989</v>
      </c>
      <c r="N104" s="286">
        <f>SUM(N5:N103)</f>
        <v>228804901</v>
      </c>
      <c r="O104" s="287">
        <f t="shared" si="4"/>
        <v>52516088</v>
      </c>
    </row>
    <row r="105" spans="1:15" x14ac:dyDescent="0.25">
      <c r="A105" s="397" t="s">
        <v>169</v>
      </c>
      <c r="B105" s="359" t="s">
        <v>42</v>
      </c>
      <c r="C105" s="4" t="s">
        <v>43</v>
      </c>
      <c r="D105" s="100">
        <v>2257020</v>
      </c>
      <c r="E105" s="45">
        <v>2083795</v>
      </c>
      <c r="F105" s="49">
        <f>'2019.10.31.'!F105</f>
        <v>0</v>
      </c>
      <c r="G105" s="49">
        <f>'2019.10.31.'!G105</f>
        <v>0</v>
      </c>
      <c r="H105" s="49">
        <f>'2019.10.31.'!H105</f>
        <v>0</v>
      </c>
      <c r="I105" s="49">
        <f>'2019.10.31.'!I105</f>
        <v>0</v>
      </c>
      <c r="J105" s="45"/>
      <c r="K105" s="45"/>
      <c r="L105" s="45"/>
      <c r="M105" s="64">
        <f t="shared" ref="M105:M106" si="6">E105+F105+G105+H105+I105+L105+J105+K105</f>
        <v>2083795</v>
      </c>
      <c r="N105" s="95">
        <v>1098987</v>
      </c>
      <c r="O105" s="45">
        <f t="shared" si="3"/>
        <v>984808</v>
      </c>
    </row>
    <row r="106" spans="1:15" x14ac:dyDescent="0.25">
      <c r="A106" s="397"/>
      <c r="B106" s="359"/>
      <c r="C106" s="4" t="s">
        <v>54</v>
      </c>
      <c r="D106" s="100">
        <v>0</v>
      </c>
      <c r="E106" s="45">
        <v>254755</v>
      </c>
      <c r="F106" s="45">
        <f>'2019.10.31.'!F106</f>
        <v>0</v>
      </c>
      <c r="G106" s="45">
        <f>'2019.10.31.'!G106</f>
        <v>0</v>
      </c>
      <c r="H106" s="45">
        <f>'2019.10.31.'!H106</f>
        <v>0</v>
      </c>
      <c r="I106" s="45">
        <f>'2019.10.31.'!I106</f>
        <v>0</v>
      </c>
      <c r="J106" s="45"/>
      <c r="K106" s="45"/>
      <c r="L106" s="45"/>
      <c r="M106" s="64">
        <f t="shared" si="6"/>
        <v>254755</v>
      </c>
      <c r="N106" s="95">
        <v>35540</v>
      </c>
      <c r="O106" s="45">
        <f t="shared" si="3"/>
        <v>219215</v>
      </c>
    </row>
    <row r="107" spans="1:15" x14ac:dyDescent="0.25">
      <c r="A107" s="397"/>
      <c r="B107" s="359"/>
      <c r="C107" s="18" t="s">
        <v>44</v>
      </c>
      <c r="D107" s="51">
        <f>SUM(D105:D106)</f>
        <v>2257020</v>
      </c>
      <c r="E107" s="51">
        <v>2338550</v>
      </c>
      <c r="F107" s="336">
        <f t="shared" ref="F107:O107" si="7">SUM(F105:F106)</f>
        <v>0</v>
      </c>
      <c r="G107" s="336">
        <f t="shared" si="7"/>
        <v>0</v>
      </c>
      <c r="H107" s="336">
        <f t="shared" si="7"/>
        <v>0</v>
      </c>
      <c r="I107" s="336">
        <f t="shared" si="7"/>
        <v>0</v>
      </c>
      <c r="J107" s="51">
        <f t="shared" si="7"/>
        <v>0</v>
      </c>
      <c r="K107" s="51">
        <f t="shared" ref="K107" si="8">SUM(K105:K106)</f>
        <v>0</v>
      </c>
      <c r="L107" s="51">
        <f t="shared" si="7"/>
        <v>0</v>
      </c>
      <c r="M107" s="51">
        <f>SUM(M105:M106)</f>
        <v>2338550</v>
      </c>
      <c r="N107" s="185">
        <f t="shared" si="7"/>
        <v>1134527</v>
      </c>
      <c r="O107" s="51">
        <f t="shared" si="7"/>
        <v>1204023</v>
      </c>
    </row>
    <row r="108" spans="1:15" x14ac:dyDescent="0.25">
      <c r="A108" s="397"/>
      <c r="B108" s="359"/>
      <c r="C108" s="220" t="s">
        <v>45</v>
      </c>
      <c r="D108" s="215">
        <v>210655</v>
      </c>
      <c r="E108" s="215">
        <v>217789</v>
      </c>
      <c r="F108" s="215">
        <f>'2019.10.31.'!F108</f>
        <v>0</v>
      </c>
      <c r="G108" s="215">
        <f>'2019.10.31.'!G108</f>
        <v>0</v>
      </c>
      <c r="H108" s="215">
        <f>'2019.10.31.'!H108</f>
        <v>0</v>
      </c>
      <c r="I108" s="215">
        <f>'2019.10.31.'!I108</f>
        <v>0</v>
      </c>
      <c r="J108" s="215"/>
      <c r="K108" s="215"/>
      <c r="L108" s="215"/>
      <c r="M108" s="216">
        <f>E108+F108+G108+H108+I108+L108+J108+K108</f>
        <v>217789</v>
      </c>
      <c r="N108" s="217">
        <v>114025</v>
      </c>
      <c r="O108" s="216">
        <f t="shared" si="3"/>
        <v>103764</v>
      </c>
    </row>
    <row r="109" spans="1:15" x14ac:dyDescent="0.25">
      <c r="A109" s="397"/>
      <c r="B109" s="359"/>
      <c r="C109" s="4" t="s">
        <v>46</v>
      </c>
      <c r="D109" s="100">
        <v>0</v>
      </c>
      <c r="E109" s="45">
        <v>3181</v>
      </c>
      <c r="F109" s="45">
        <f>'2019.10.31.'!F109</f>
        <v>0</v>
      </c>
      <c r="G109" s="45">
        <f>'2019.10.31.'!G109</f>
        <v>0</v>
      </c>
      <c r="H109" s="45">
        <f>'2019.10.31.'!H109</f>
        <v>0</v>
      </c>
      <c r="I109" s="45">
        <f>'2019.10.31.'!I109</f>
        <v>0</v>
      </c>
      <c r="J109" s="45"/>
      <c r="K109" s="45"/>
      <c r="L109" s="45"/>
      <c r="M109" s="64">
        <f t="shared" ref="M109:M112" si="9">E109+F109+G109+H109+I109+L109+J109+K109</f>
        <v>3181</v>
      </c>
      <c r="N109" s="95">
        <v>3181</v>
      </c>
      <c r="O109" s="94">
        <f t="shared" si="3"/>
        <v>0</v>
      </c>
    </row>
    <row r="110" spans="1:15" x14ac:dyDescent="0.25">
      <c r="A110" s="397"/>
      <c r="B110" s="359"/>
      <c r="C110" s="4" t="s">
        <v>56</v>
      </c>
      <c r="D110" s="100">
        <v>0</v>
      </c>
      <c r="E110" s="45">
        <v>428</v>
      </c>
      <c r="F110" s="45">
        <f>'2019.10.31.'!F110</f>
        <v>0</v>
      </c>
      <c r="G110" s="45">
        <f>'2019.10.31.'!G110</f>
        <v>0</v>
      </c>
      <c r="H110" s="45">
        <f>'2019.10.31.'!H110</f>
        <v>0</v>
      </c>
      <c r="I110" s="45">
        <f>'2019.10.31.'!I110</f>
        <v>0</v>
      </c>
      <c r="J110" s="45"/>
      <c r="K110" s="45"/>
      <c r="L110" s="45"/>
      <c r="M110" s="64">
        <f t="shared" si="9"/>
        <v>428</v>
      </c>
      <c r="N110" s="95">
        <v>428</v>
      </c>
      <c r="O110" s="94">
        <f t="shared" si="3"/>
        <v>0</v>
      </c>
    </row>
    <row r="111" spans="1:15" x14ac:dyDescent="0.25">
      <c r="A111" s="397"/>
      <c r="B111" s="359"/>
      <c r="C111" s="4" t="s">
        <v>47</v>
      </c>
      <c r="D111" s="100">
        <v>0</v>
      </c>
      <c r="E111" s="45">
        <v>1900</v>
      </c>
      <c r="F111" s="45">
        <f>'2019.10.31.'!F111</f>
        <v>1900</v>
      </c>
      <c r="G111" s="45">
        <f>'2019.10.31.'!G111</f>
        <v>0</v>
      </c>
      <c r="H111" s="45">
        <f>'2019.10.31.'!H111</f>
        <v>0</v>
      </c>
      <c r="I111" s="45">
        <f>'2019.10.31.'!I111</f>
        <v>0</v>
      </c>
      <c r="J111" s="45"/>
      <c r="K111" s="45"/>
      <c r="L111" s="45"/>
      <c r="M111" s="64">
        <f t="shared" si="9"/>
        <v>3800</v>
      </c>
      <c r="N111" s="95">
        <v>3800</v>
      </c>
      <c r="O111" s="94">
        <f t="shared" si="3"/>
        <v>0</v>
      </c>
    </row>
    <row r="112" spans="1:15" x14ac:dyDescent="0.25">
      <c r="A112" s="397"/>
      <c r="B112" s="359"/>
      <c r="C112" s="4" t="s">
        <v>48</v>
      </c>
      <c r="D112" s="100">
        <v>0</v>
      </c>
      <c r="E112" s="45">
        <v>975</v>
      </c>
      <c r="F112" s="45">
        <f>'2019.10.31.'!F112</f>
        <v>0</v>
      </c>
      <c r="G112" s="45">
        <f>'2019.10.31.'!G112</f>
        <v>0</v>
      </c>
      <c r="H112" s="45">
        <f>'2019.10.31.'!H112</f>
        <v>0</v>
      </c>
      <c r="I112" s="45">
        <f>'2019.10.31.'!I112</f>
        <v>0</v>
      </c>
      <c r="J112" s="45"/>
      <c r="K112" s="45"/>
      <c r="L112" s="45"/>
      <c r="M112" s="64">
        <f t="shared" si="9"/>
        <v>975</v>
      </c>
      <c r="N112" s="95">
        <v>975</v>
      </c>
      <c r="O112" s="94">
        <f t="shared" si="3"/>
        <v>0</v>
      </c>
    </row>
    <row r="113" spans="1:15" x14ac:dyDescent="0.25">
      <c r="A113" s="397"/>
      <c r="B113" s="359"/>
      <c r="C113" s="18" t="s">
        <v>49</v>
      </c>
      <c r="D113" s="51">
        <f t="shared" ref="D113:O113" si="10">SUM(D109:D112)</f>
        <v>0</v>
      </c>
      <c r="E113" s="51">
        <v>6484</v>
      </c>
      <c r="F113" s="51">
        <f t="shared" si="10"/>
        <v>1900</v>
      </c>
      <c r="G113" s="51">
        <f t="shared" si="10"/>
        <v>0</v>
      </c>
      <c r="H113" s="51">
        <f t="shared" si="10"/>
        <v>0</v>
      </c>
      <c r="I113" s="51">
        <f t="shared" si="10"/>
        <v>0</v>
      </c>
      <c r="J113" s="51">
        <f t="shared" si="10"/>
        <v>0</v>
      </c>
      <c r="K113" s="51">
        <f t="shared" ref="K113" si="11">SUM(K109:K112)</f>
        <v>0</v>
      </c>
      <c r="L113" s="51">
        <f t="shared" si="10"/>
        <v>0</v>
      </c>
      <c r="M113" s="51">
        <f t="shared" si="10"/>
        <v>8384</v>
      </c>
      <c r="N113" s="185">
        <f t="shared" si="10"/>
        <v>8384</v>
      </c>
      <c r="O113" s="96">
        <f t="shared" si="10"/>
        <v>0</v>
      </c>
    </row>
    <row r="114" spans="1:15" x14ac:dyDescent="0.25">
      <c r="A114" s="397"/>
      <c r="B114" s="359" t="s">
        <v>13</v>
      </c>
      <c r="C114" s="4" t="s">
        <v>43</v>
      </c>
      <c r="D114" s="100">
        <v>5152927</v>
      </c>
      <c r="E114" s="45">
        <v>5152927</v>
      </c>
      <c r="F114" s="45">
        <f>'2019.10.31.'!F114</f>
        <v>0</v>
      </c>
      <c r="G114" s="45">
        <f>'2019.10.31.'!G114</f>
        <v>0</v>
      </c>
      <c r="H114" s="45">
        <f>'2019.10.31.'!H114</f>
        <v>0</v>
      </c>
      <c r="I114" s="45">
        <f>'2019.10.31.'!I114</f>
        <v>0</v>
      </c>
      <c r="J114" s="45"/>
      <c r="K114" s="45"/>
      <c r="L114" s="45"/>
      <c r="M114" s="64">
        <f t="shared" ref="M114:M120" si="12">E114+F114+G114+H114+I114+L114+J114+K114</f>
        <v>5152927</v>
      </c>
      <c r="N114" s="95">
        <v>3987416</v>
      </c>
      <c r="O114" s="45">
        <f t="shared" si="3"/>
        <v>1165511</v>
      </c>
    </row>
    <row r="115" spans="1:15" x14ac:dyDescent="0.25">
      <c r="A115" s="397"/>
      <c r="B115" s="359"/>
      <c r="C115" s="4" t="s">
        <v>50</v>
      </c>
      <c r="D115" s="100">
        <v>200000</v>
      </c>
      <c r="E115" s="45">
        <v>200000</v>
      </c>
      <c r="F115" s="45">
        <f>'2019.10.31.'!F115</f>
        <v>0</v>
      </c>
      <c r="G115" s="45">
        <f>'2019.10.31.'!G115</f>
        <v>0</v>
      </c>
      <c r="H115" s="45">
        <f>'2019.10.31.'!H115</f>
        <v>0</v>
      </c>
      <c r="I115" s="45">
        <f>'2019.10.31.'!I115</f>
        <v>0</v>
      </c>
      <c r="J115" s="45"/>
      <c r="K115" s="45"/>
      <c r="L115" s="45"/>
      <c r="M115" s="64">
        <f t="shared" si="12"/>
        <v>200000</v>
      </c>
      <c r="N115" s="95">
        <v>150000</v>
      </c>
      <c r="O115" s="45">
        <f t="shared" si="3"/>
        <v>50000</v>
      </c>
    </row>
    <row r="116" spans="1:15" x14ac:dyDescent="0.25">
      <c r="A116" s="397"/>
      <c r="B116" s="359"/>
      <c r="C116" s="4" t="s">
        <v>51</v>
      </c>
      <c r="D116" s="100">
        <v>10000</v>
      </c>
      <c r="E116" s="45">
        <v>10000</v>
      </c>
      <c r="F116" s="45">
        <f>'2019.10.31.'!F116</f>
        <v>0</v>
      </c>
      <c r="G116" s="45">
        <f>'2019.10.31.'!G116</f>
        <v>0</v>
      </c>
      <c r="H116" s="45">
        <f>'2019.10.31.'!H116</f>
        <v>0</v>
      </c>
      <c r="I116" s="45">
        <f>'2019.10.31.'!I116</f>
        <v>0</v>
      </c>
      <c r="J116" s="45"/>
      <c r="K116" s="45"/>
      <c r="L116" s="45"/>
      <c r="M116" s="64">
        <f t="shared" si="12"/>
        <v>10000</v>
      </c>
      <c r="N116" s="95">
        <v>10000</v>
      </c>
      <c r="O116" s="45">
        <f t="shared" si="3"/>
        <v>0</v>
      </c>
    </row>
    <row r="117" spans="1:15" x14ac:dyDescent="0.25">
      <c r="A117" s="397"/>
      <c r="B117" s="359"/>
      <c r="C117" s="4" t="s">
        <v>52</v>
      </c>
      <c r="D117" s="100">
        <v>0</v>
      </c>
      <c r="E117" s="45">
        <v>0</v>
      </c>
      <c r="F117" s="45">
        <f>'2019.10.31.'!F117</f>
        <v>0</v>
      </c>
      <c r="G117" s="45">
        <f>'2019.10.31.'!G117</f>
        <v>0</v>
      </c>
      <c r="H117" s="45">
        <f>'2019.10.31.'!H117</f>
        <v>0</v>
      </c>
      <c r="I117" s="45">
        <f>'2019.10.31.'!I117</f>
        <v>0</v>
      </c>
      <c r="J117" s="45"/>
      <c r="K117" s="45"/>
      <c r="L117" s="45"/>
      <c r="M117" s="64">
        <f t="shared" si="12"/>
        <v>0</v>
      </c>
      <c r="N117" s="95">
        <v>0</v>
      </c>
      <c r="O117" s="45">
        <f t="shared" si="3"/>
        <v>0</v>
      </c>
    </row>
    <row r="118" spans="1:15" x14ac:dyDescent="0.25">
      <c r="A118" s="397"/>
      <c r="B118" s="359"/>
      <c r="C118" s="4" t="s">
        <v>53</v>
      </c>
      <c r="D118" s="100">
        <v>24000</v>
      </c>
      <c r="E118" s="45">
        <v>24000</v>
      </c>
      <c r="F118" s="45">
        <f>'2019.10.31.'!F118</f>
        <v>0</v>
      </c>
      <c r="G118" s="45">
        <f>'2019.10.31.'!G118</f>
        <v>0</v>
      </c>
      <c r="H118" s="45">
        <f>'2019.10.31.'!H118</f>
        <v>0</v>
      </c>
      <c r="I118" s="45">
        <f>'2019.10.31.'!I118</f>
        <v>0</v>
      </c>
      <c r="J118" s="45"/>
      <c r="K118" s="45"/>
      <c r="L118" s="45"/>
      <c r="M118" s="64">
        <f t="shared" si="12"/>
        <v>24000</v>
      </c>
      <c r="N118" s="95">
        <v>6000</v>
      </c>
      <c r="O118" s="45">
        <f t="shared" si="3"/>
        <v>18000</v>
      </c>
    </row>
    <row r="119" spans="1:15" x14ac:dyDescent="0.25">
      <c r="A119" s="397"/>
      <c r="B119" s="359"/>
      <c r="C119" s="4" t="s">
        <v>54</v>
      </c>
      <c r="D119" s="100">
        <v>0</v>
      </c>
      <c r="E119" s="45">
        <v>0</v>
      </c>
      <c r="F119" s="45">
        <f>'2019.10.31.'!F119</f>
        <v>0</v>
      </c>
      <c r="G119" s="45">
        <f>'2019.10.31.'!G119</f>
        <v>0</v>
      </c>
      <c r="H119" s="45">
        <f>'2019.10.31.'!H119</f>
        <v>0</v>
      </c>
      <c r="I119" s="45">
        <f>'2019.10.31.'!I119</f>
        <v>0</v>
      </c>
      <c r="J119" s="45"/>
      <c r="K119" s="45"/>
      <c r="L119" s="45"/>
      <c r="M119" s="64">
        <f t="shared" si="12"/>
        <v>0</v>
      </c>
      <c r="N119" s="95">
        <v>0</v>
      </c>
      <c r="O119" s="45">
        <f t="shared" si="3"/>
        <v>0</v>
      </c>
    </row>
    <row r="120" spans="1:15" x14ac:dyDescent="0.25">
      <c r="A120" s="397"/>
      <c r="B120" s="359"/>
      <c r="C120" s="4" t="s">
        <v>55</v>
      </c>
      <c r="D120" s="100">
        <v>30000</v>
      </c>
      <c r="E120" s="45">
        <v>30000</v>
      </c>
      <c r="F120" s="45">
        <f>'2019.10.31.'!F120</f>
        <v>0</v>
      </c>
      <c r="G120" s="45">
        <f>'2019.10.31.'!G120</f>
        <v>0</v>
      </c>
      <c r="H120" s="45">
        <f>'2019.10.31.'!H120</f>
        <v>0</v>
      </c>
      <c r="I120" s="45">
        <f>'2019.10.31.'!I120</f>
        <v>0</v>
      </c>
      <c r="J120" s="45"/>
      <c r="K120" s="45"/>
      <c r="L120" s="45"/>
      <c r="M120" s="64">
        <f t="shared" si="12"/>
        <v>30000</v>
      </c>
      <c r="N120" s="95">
        <v>0</v>
      </c>
      <c r="O120" s="45">
        <f t="shared" si="3"/>
        <v>30000</v>
      </c>
    </row>
    <row r="121" spans="1:15" x14ac:dyDescent="0.25">
      <c r="A121" s="397"/>
      <c r="B121" s="359"/>
      <c r="C121" s="18" t="s">
        <v>44</v>
      </c>
      <c r="D121" s="51">
        <f t="shared" ref="D121:O121" si="13">SUM(D114:D120)</f>
        <v>5416927</v>
      </c>
      <c r="E121" s="51">
        <v>5416927</v>
      </c>
      <c r="F121" s="51">
        <f t="shared" si="13"/>
        <v>0</v>
      </c>
      <c r="G121" s="51">
        <f t="shared" si="13"/>
        <v>0</v>
      </c>
      <c r="H121" s="51">
        <f t="shared" si="13"/>
        <v>0</v>
      </c>
      <c r="I121" s="51">
        <f t="shared" si="13"/>
        <v>0</v>
      </c>
      <c r="J121" s="51">
        <f t="shared" si="13"/>
        <v>0</v>
      </c>
      <c r="K121" s="51">
        <f t="shared" ref="K121" si="14">SUM(K114:K120)</f>
        <v>0</v>
      </c>
      <c r="L121" s="51">
        <f t="shared" si="13"/>
        <v>0</v>
      </c>
      <c r="M121" s="51">
        <f t="shared" si="13"/>
        <v>5416927</v>
      </c>
      <c r="N121" s="185">
        <f t="shared" si="13"/>
        <v>4153416</v>
      </c>
      <c r="O121" s="83">
        <f t="shared" si="13"/>
        <v>1263511</v>
      </c>
    </row>
    <row r="122" spans="1:15" x14ac:dyDescent="0.25">
      <c r="A122" s="397"/>
      <c r="B122" s="359"/>
      <c r="C122" s="220" t="s">
        <v>45</v>
      </c>
      <c r="D122" s="215">
        <v>1054431</v>
      </c>
      <c r="E122" s="215">
        <v>1054431</v>
      </c>
      <c r="F122" s="215">
        <f>'2019.10.31.'!F122</f>
        <v>0</v>
      </c>
      <c r="G122" s="215">
        <f>'2019.10.31.'!G122</f>
        <v>0</v>
      </c>
      <c r="H122" s="215">
        <f>'2019.10.31.'!H122</f>
        <v>0</v>
      </c>
      <c r="I122" s="215">
        <f>'2019.10.31.'!I122</f>
        <v>0</v>
      </c>
      <c r="J122" s="215"/>
      <c r="K122" s="215"/>
      <c r="L122" s="215"/>
      <c r="M122" s="216">
        <f>E122+F122+G122+H122+I122+L122+J122+K122</f>
        <v>1054431</v>
      </c>
      <c r="N122" s="217">
        <v>850644</v>
      </c>
      <c r="O122" s="216">
        <f t="shared" si="3"/>
        <v>203787</v>
      </c>
    </row>
    <row r="123" spans="1:15" x14ac:dyDescent="0.25">
      <c r="A123" s="397"/>
      <c r="B123" s="359"/>
      <c r="C123" s="4" t="s">
        <v>46</v>
      </c>
      <c r="D123" s="100">
        <v>90000</v>
      </c>
      <c r="E123" s="45">
        <v>86819</v>
      </c>
      <c r="F123" s="45">
        <f>'2019.10.31.'!F123</f>
        <v>0</v>
      </c>
      <c r="G123" s="45">
        <f>'2019.10.31.'!G123</f>
        <v>0</v>
      </c>
      <c r="H123" s="45">
        <f>'2019.10.31.'!H123</f>
        <v>0</v>
      </c>
      <c r="I123" s="45">
        <f>'2019.10.31.'!I123</f>
        <v>0</v>
      </c>
      <c r="J123" s="45"/>
      <c r="K123" s="45"/>
      <c r="L123" s="45"/>
      <c r="M123" s="64">
        <f t="shared" ref="M123:M133" si="15">E123+F123+G123+H123+I123+L123+J123+K123</f>
        <v>86819</v>
      </c>
      <c r="N123" s="95">
        <v>21950</v>
      </c>
      <c r="O123" s="45">
        <f t="shared" si="3"/>
        <v>64869</v>
      </c>
    </row>
    <row r="124" spans="1:15" x14ac:dyDescent="0.25">
      <c r="A124" s="397"/>
      <c r="B124" s="359"/>
      <c r="C124" s="4" t="s">
        <v>56</v>
      </c>
      <c r="D124" s="100">
        <v>230000</v>
      </c>
      <c r="E124" s="45">
        <v>228358</v>
      </c>
      <c r="F124" s="45">
        <f>'2019.10.31.'!F124</f>
        <v>0</v>
      </c>
      <c r="G124" s="45">
        <f>'2019.10.31.'!G124</f>
        <v>0</v>
      </c>
      <c r="H124" s="45">
        <f>'2019.10.31.'!H124</f>
        <v>0</v>
      </c>
      <c r="I124" s="45">
        <f>'2019.10.31.'!I124</f>
        <v>0</v>
      </c>
      <c r="J124" s="45"/>
      <c r="K124" s="45"/>
      <c r="L124" s="45"/>
      <c r="M124" s="64">
        <f t="shared" si="15"/>
        <v>228358</v>
      </c>
      <c r="N124" s="95">
        <v>118675</v>
      </c>
      <c r="O124" s="45">
        <f t="shared" si="3"/>
        <v>109683</v>
      </c>
    </row>
    <row r="125" spans="1:15" x14ac:dyDescent="0.25">
      <c r="A125" s="397"/>
      <c r="B125" s="359"/>
      <c r="C125" s="4" t="s">
        <v>57</v>
      </c>
      <c r="D125" s="100">
        <v>72648</v>
      </c>
      <c r="E125" s="45">
        <v>72648</v>
      </c>
      <c r="F125" s="45">
        <f>'2019.10.31.'!F125</f>
        <v>0</v>
      </c>
      <c r="G125" s="45">
        <f>'2019.10.31.'!G125</f>
        <v>0</v>
      </c>
      <c r="H125" s="45">
        <f>'2019.10.31.'!H125</f>
        <v>0</v>
      </c>
      <c r="I125" s="45">
        <f>'2019.10.31.'!I125</f>
        <v>0</v>
      </c>
      <c r="J125" s="45"/>
      <c r="K125" s="45"/>
      <c r="L125" s="45"/>
      <c r="M125" s="64">
        <f t="shared" si="15"/>
        <v>72648</v>
      </c>
      <c r="N125" s="95">
        <v>60252</v>
      </c>
      <c r="O125" s="45">
        <f t="shared" si="3"/>
        <v>12396</v>
      </c>
    </row>
    <row r="126" spans="1:15" x14ac:dyDescent="0.25">
      <c r="A126" s="397"/>
      <c r="B126" s="359"/>
      <c r="C126" s="4" t="s">
        <v>58</v>
      </c>
      <c r="D126" s="100">
        <v>59546</v>
      </c>
      <c r="E126" s="45">
        <v>61188</v>
      </c>
      <c r="F126" s="45">
        <f>'2019.10.31.'!F126</f>
        <v>0</v>
      </c>
      <c r="G126" s="45">
        <f>'2019.10.31.'!G126</f>
        <v>0</v>
      </c>
      <c r="H126" s="45">
        <f>'2019.10.31.'!H126</f>
        <v>0</v>
      </c>
      <c r="I126" s="45">
        <f>'2019.10.31.'!I126</f>
        <v>0</v>
      </c>
      <c r="J126" s="45"/>
      <c r="K126" s="45"/>
      <c r="L126" s="45"/>
      <c r="M126" s="64">
        <f t="shared" si="15"/>
        <v>61188</v>
      </c>
      <c r="N126" s="95">
        <v>47834</v>
      </c>
      <c r="O126" s="45">
        <f t="shared" si="3"/>
        <v>13354</v>
      </c>
    </row>
    <row r="127" spans="1:15" x14ac:dyDescent="0.25">
      <c r="A127" s="397"/>
      <c r="B127" s="359"/>
      <c r="C127" s="4" t="s">
        <v>59</v>
      </c>
      <c r="D127" s="100">
        <v>819301</v>
      </c>
      <c r="E127" s="45">
        <v>819301</v>
      </c>
      <c r="F127" s="45">
        <f>'2019.10.31.'!F127</f>
        <v>0</v>
      </c>
      <c r="G127" s="45">
        <f>'2019.10.31.'!G127</f>
        <v>0</v>
      </c>
      <c r="H127" s="45">
        <f>'2019.10.31.'!H127</f>
        <v>0</v>
      </c>
      <c r="I127" s="45">
        <f>'2019.10.31.'!I127</f>
        <v>0</v>
      </c>
      <c r="J127" s="45"/>
      <c r="K127" s="45"/>
      <c r="L127" s="45"/>
      <c r="M127" s="64">
        <f t="shared" si="15"/>
        <v>819301</v>
      </c>
      <c r="N127" s="95">
        <v>599710</v>
      </c>
      <c r="O127" s="45">
        <f t="shared" si="3"/>
        <v>219591</v>
      </c>
    </row>
    <row r="128" spans="1:15" x14ac:dyDescent="0.25">
      <c r="A128" s="397"/>
      <c r="B128" s="359"/>
      <c r="C128" s="4" t="s">
        <v>60</v>
      </c>
      <c r="D128" s="100">
        <v>24000</v>
      </c>
      <c r="E128" s="45">
        <v>35293</v>
      </c>
      <c r="F128" s="45">
        <f>'2019.10.31.'!F128</f>
        <v>0</v>
      </c>
      <c r="G128" s="45">
        <f>'2019.10.31.'!G128</f>
        <v>0</v>
      </c>
      <c r="H128" s="45">
        <f>'2019.10.31.'!H128</f>
        <v>0</v>
      </c>
      <c r="I128" s="45">
        <f>'2019.10.31.'!I128</f>
        <v>0</v>
      </c>
      <c r="J128" s="45"/>
      <c r="K128" s="45"/>
      <c r="L128" s="45"/>
      <c r="M128" s="64">
        <f t="shared" si="15"/>
        <v>35293</v>
      </c>
      <c r="N128" s="95">
        <v>35293</v>
      </c>
      <c r="O128" s="64">
        <f t="shared" si="3"/>
        <v>0</v>
      </c>
    </row>
    <row r="129" spans="1:17" x14ac:dyDescent="0.25">
      <c r="A129" s="397"/>
      <c r="B129" s="359"/>
      <c r="C129" s="4" t="s">
        <v>47</v>
      </c>
      <c r="D129" s="100">
        <v>30200</v>
      </c>
      <c r="E129" s="45">
        <v>28300</v>
      </c>
      <c r="F129" s="45">
        <f>'2019.10.31.'!F129</f>
        <v>-1900</v>
      </c>
      <c r="G129" s="45">
        <f>'2019.10.31.'!G129</f>
        <v>0</v>
      </c>
      <c r="H129" s="45">
        <f>'2019.10.31.'!H129</f>
        <v>0</v>
      </c>
      <c r="I129" s="45">
        <f>'2019.10.31.'!I129</f>
        <v>0</v>
      </c>
      <c r="J129" s="45"/>
      <c r="K129" s="45"/>
      <c r="L129" s="45"/>
      <c r="M129" s="64">
        <f t="shared" si="15"/>
        <v>26400</v>
      </c>
      <c r="N129" s="95">
        <v>10050</v>
      </c>
      <c r="O129" s="45">
        <f t="shared" si="3"/>
        <v>16350</v>
      </c>
    </row>
    <row r="130" spans="1:17" x14ac:dyDescent="0.25">
      <c r="A130" s="397"/>
      <c r="B130" s="359"/>
      <c r="C130" s="4" t="s">
        <v>61</v>
      </c>
      <c r="D130" s="100">
        <v>43740</v>
      </c>
      <c r="E130" s="45">
        <v>49403</v>
      </c>
      <c r="F130" s="45">
        <f>'2019.10.31.'!F130</f>
        <v>0</v>
      </c>
      <c r="G130" s="45">
        <f>'2019.10.31.'!G130</f>
        <v>0</v>
      </c>
      <c r="H130" s="45">
        <f>'2019.10.31.'!H130</f>
        <v>0</v>
      </c>
      <c r="I130" s="45">
        <f>'2019.10.31.'!I130</f>
        <v>0</v>
      </c>
      <c r="J130" s="45"/>
      <c r="K130" s="45"/>
      <c r="L130" s="45"/>
      <c r="M130" s="64">
        <f t="shared" si="15"/>
        <v>49403</v>
      </c>
      <c r="N130" s="95">
        <v>15444</v>
      </c>
      <c r="O130" s="45">
        <f t="shared" si="3"/>
        <v>33959</v>
      </c>
    </row>
    <row r="131" spans="1:17" x14ac:dyDescent="0.25">
      <c r="A131" s="397"/>
      <c r="B131" s="359"/>
      <c r="C131" s="4" t="s">
        <v>62</v>
      </c>
      <c r="D131" s="100">
        <v>60000</v>
      </c>
      <c r="E131" s="45">
        <v>54337</v>
      </c>
      <c r="F131" s="45">
        <f>'2019.10.31.'!F131</f>
        <v>0</v>
      </c>
      <c r="G131" s="45">
        <f>'2019.10.31.'!G131</f>
        <v>0</v>
      </c>
      <c r="H131" s="45">
        <f>'2019.10.31.'!H131</f>
        <v>0</v>
      </c>
      <c r="I131" s="45">
        <f>'2019.10.31.'!I131</f>
        <v>0</v>
      </c>
      <c r="J131" s="45"/>
      <c r="K131" s="45"/>
      <c r="L131" s="45"/>
      <c r="M131" s="64">
        <f t="shared" si="15"/>
        <v>54337</v>
      </c>
      <c r="N131" s="95">
        <v>30100</v>
      </c>
      <c r="O131" s="45">
        <f t="shared" si="3"/>
        <v>24237</v>
      </c>
    </row>
    <row r="132" spans="1:17" x14ac:dyDescent="0.25">
      <c r="A132" s="397"/>
      <c r="B132" s="359"/>
      <c r="C132" s="4" t="s">
        <v>48</v>
      </c>
      <c r="D132" s="100">
        <v>204919</v>
      </c>
      <c r="E132" s="45">
        <v>204060</v>
      </c>
      <c r="F132" s="45">
        <f>'2019.10.31.'!F132</f>
        <v>0</v>
      </c>
      <c r="G132" s="45">
        <f>'2019.10.31.'!G132+100000</f>
        <v>100000</v>
      </c>
      <c r="H132" s="45">
        <f>'2019.10.31.'!H132</f>
        <v>0</v>
      </c>
      <c r="I132" s="45">
        <f>'2019.10.31.'!I132</f>
        <v>0</v>
      </c>
      <c r="J132" s="45"/>
      <c r="K132" s="45"/>
      <c r="L132" s="45"/>
      <c r="M132" s="64">
        <f t="shared" si="15"/>
        <v>304060</v>
      </c>
      <c r="N132" s="95">
        <v>157199</v>
      </c>
      <c r="O132" s="45">
        <f t="shared" si="3"/>
        <v>146861</v>
      </c>
    </row>
    <row r="133" spans="1:17" x14ac:dyDescent="0.25">
      <c r="A133" s="397"/>
      <c r="B133" s="359"/>
      <c r="C133" s="4" t="s">
        <v>63</v>
      </c>
      <c r="D133" s="100">
        <v>1000</v>
      </c>
      <c r="E133" s="45">
        <v>1000</v>
      </c>
      <c r="F133" s="45">
        <f>'2019.10.31.'!F133</f>
        <v>0</v>
      </c>
      <c r="G133" s="45">
        <f>'2019.10.31.'!G133</f>
        <v>0</v>
      </c>
      <c r="H133" s="45">
        <f>'2019.10.31.'!H133</f>
        <v>0</v>
      </c>
      <c r="I133" s="45">
        <f>'2019.10.31.'!I133</f>
        <v>0</v>
      </c>
      <c r="J133" s="45"/>
      <c r="K133" s="45"/>
      <c r="L133" s="45"/>
      <c r="M133" s="64">
        <f t="shared" si="15"/>
        <v>1000</v>
      </c>
      <c r="N133" s="95">
        <v>0</v>
      </c>
      <c r="O133" s="45">
        <f t="shared" si="3"/>
        <v>1000</v>
      </c>
    </row>
    <row r="134" spans="1:17" x14ac:dyDescent="0.25">
      <c r="A134" s="397"/>
      <c r="B134" s="359"/>
      <c r="C134" s="18" t="s">
        <v>49</v>
      </c>
      <c r="D134" s="51">
        <f t="shared" ref="D134:O134" si="16">SUM(D123:D133)</f>
        <v>1635354</v>
      </c>
      <c r="E134" s="51">
        <v>1640707</v>
      </c>
      <c r="F134" s="51">
        <f t="shared" si="16"/>
        <v>-1900</v>
      </c>
      <c r="G134" s="51">
        <f t="shared" si="16"/>
        <v>100000</v>
      </c>
      <c r="H134" s="51">
        <f t="shared" si="16"/>
        <v>0</v>
      </c>
      <c r="I134" s="51">
        <f t="shared" si="16"/>
        <v>0</v>
      </c>
      <c r="J134" s="51">
        <f t="shared" si="16"/>
        <v>0</v>
      </c>
      <c r="K134" s="51">
        <f t="shared" ref="K134" si="17">SUM(K123:K133)</f>
        <v>0</v>
      </c>
      <c r="L134" s="51">
        <f t="shared" si="16"/>
        <v>0</v>
      </c>
      <c r="M134" s="51">
        <f t="shared" si="16"/>
        <v>1738807</v>
      </c>
      <c r="N134" s="185">
        <f t="shared" si="16"/>
        <v>1096507</v>
      </c>
      <c r="O134" s="83">
        <f t="shared" si="16"/>
        <v>642300</v>
      </c>
    </row>
    <row r="135" spans="1:17" x14ac:dyDescent="0.25">
      <c r="A135" s="397"/>
      <c r="B135" s="359" t="s">
        <v>15</v>
      </c>
      <c r="C135" s="4" t="s">
        <v>43</v>
      </c>
      <c r="D135" s="100">
        <v>4276299</v>
      </c>
      <c r="E135" s="45">
        <v>3926299</v>
      </c>
      <c r="F135" s="45">
        <f>'2019.10.31.'!F135</f>
        <v>0</v>
      </c>
      <c r="G135" s="45">
        <f>'2019.10.31.'!G135</f>
        <v>0</v>
      </c>
      <c r="H135" s="45">
        <f>'2019.10.31.'!H135</f>
        <v>0</v>
      </c>
      <c r="I135" s="45">
        <f>'2019.10.31.'!I135</f>
        <v>0</v>
      </c>
      <c r="J135" s="45"/>
      <c r="K135" s="45"/>
      <c r="L135" s="45"/>
      <c r="M135" s="64">
        <f t="shared" ref="M135:M140" si="18">E135+F135+G135+H135+I135+L135+J135+K135</f>
        <v>3926299</v>
      </c>
      <c r="N135" s="95">
        <v>3703208</v>
      </c>
      <c r="O135" s="64">
        <f t="shared" si="3"/>
        <v>223091</v>
      </c>
    </row>
    <row r="136" spans="1:17" x14ac:dyDescent="0.25">
      <c r="A136" s="397"/>
      <c r="B136" s="359"/>
      <c r="C136" s="4" t="s">
        <v>50</v>
      </c>
      <c r="D136" s="100">
        <v>175000</v>
      </c>
      <c r="E136" s="45">
        <v>175000</v>
      </c>
      <c r="F136" s="45">
        <f>'2019.10.31.'!F136</f>
        <v>50000</v>
      </c>
      <c r="G136" s="45">
        <f>'2019.10.31.'!G136</f>
        <v>0</v>
      </c>
      <c r="H136" s="45">
        <f>'2019.10.31.'!H136</f>
        <v>0</v>
      </c>
      <c r="I136" s="45">
        <f>'2019.10.31.'!I136</f>
        <v>0</v>
      </c>
      <c r="J136" s="45"/>
      <c r="K136" s="45"/>
      <c r="L136" s="45"/>
      <c r="M136" s="64">
        <f t="shared" si="18"/>
        <v>225000</v>
      </c>
      <c r="N136" s="95">
        <v>225000</v>
      </c>
      <c r="O136" s="64">
        <f t="shared" si="3"/>
        <v>0</v>
      </c>
    </row>
    <row r="137" spans="1:17" x14ac:dyDescent="0.25">
      <c r="A137" s="397"/>
      <c r="B137" s="359"/>
      <c r="C137" s="4" t="s">
        <v>51</v>
      </c>
      <c r="D137" s="100">
        <v>10000</v>
      </c>
      <c r="E137" s="45">
        <v>10000</v>
      </c>
      <c r="F137" s="45">
        <f>'2019.10.31.'!F137</f>
        <v>0</v>
      </c>
      <c r="G137" s="45">
        <f>'2019.10.31.'!G137</f>
        <v>0</v>
      </c>
      <c r="H137" s="45">
        <f>'2019.10.31.'!H137</f>
        <v>0</v>
      </c>
      <c r="I137" s="45">
        <f>'2019.10.31.'!I137</f>
        <v>0</v>
      </c>
      <c r="J137" s="45"/>
      <c r="K137" s="45"/>
      <c r="L137" s="45"/>
      <c r="M137" s="64">
        <f t="shared" si="18"/>
        <v>10000</v>
      </c>
      <c r="N137" s="95">
        <v>10000</v>
      </c>
      <c r="O137" s="45">
        <f t="shared" si="3"/>
        <v>0</v>
      </c>
    </row>
    <row r="138" spans="1:17" x14ac:dyDescent="0.25">
      <c r="A138" s="397"/>
      <c r="B138" s="359"/>
      <c r="C138" s="4" t="s">
        <v>52</v>
      </c>
      <c r="D138" s="100">
        <v>0</v>
      </c>
      <c r="E138" s="45">
        <v>0</v>
      </c>
      <c r="F138" s="45">
        <f>'2019.10.31.'!F138</f>
        <v>0</v>
      </c>
      <c r="G138" s="45">
        <f>'2019.10.31.'!G138</f>
        <v>0</v>
      </c>
      <c r="H138" s="45">
        <f>'2019.10.31.'!H138</f>
        <v>0</v>
      </c>
      <c r="I138" s="45">
        <f>'2019.10.31.'!I138</f>
        <v>0</v>
      </c>
      <c r="J138" s="45"/>
      <c r="K138" s="45"/>
      <c r="L138" s="45"/>
      <c r="M138" s="64">
        <f t="shared" si="18"/>
        <v>0</v>
      </c>
      <c r="N138" s="95">
        <v>0</v>
      </c>
      <c r="O138" s="45">
        <f t="shared" si="3"/>
        <v>0</v>
      </c>
    </row>
    <row r="139" spans="1:17" x14ac:dyDescent="0.25">
      <c r="A139" s="397"/>
      <c r="B139" s="359"/>
      <c r="C139" s="4" t="s">
        <v>53</v>
      </c>
      <c r="D139" s="100">
        <v>24000</v>
      </c>
      <c r="E139" s="45">
        <v>24000</v>
      </c>
      <c r="F139" s="45">
        <f>'2019.10.31.'!F139</f>
        <v>0</v>
      </c>
      <c r="G139" s="45">
        <f>'2019.10.31.'!G139</f>
        <v>0</v>
      </c>
      <c r="H139" s="45">
        <f>'2019.10.31.'!H139</f>
        <v>0</v>
      </c>
      <c r="I139" s="45">
        <f>'2019.10.31.'!I139</f>
        <v>0</v>
      </c>
      <c r="J139" s="45"/>
      <c r="K139" s="45"/>
      <c r="L139" s="45"/>
      <c r="M139" s="64">
        <f t="shared" si="18"/>
        <v>24000</v>
      </c>
      <c r="N139" s="95">
        <v>18000</v>
      </c>
      <c r="O139" s="45">
        <f t="shared" si="3"/>
        <v>6000</v>
      </c>
    </row>
    <row r="140" spans="1:17" s="200" customFormat="1" x14ac:dyDescent="0.25">
      <c r="A140" s="397"/>
      <c r="B140" s="359"/>
      <c r="C140" s="340" t="s">
        <v>54</v>
      </c>
      <c r="D140" s="338">
        <v>0</v>
      </c>
      <c r="E140" s="95">
        <v>329956</v>
      </c>
      <c r="F140" s="95">
        <f>'2019.10.31.'!F140-14000</f>
        <v>-14000</v>
      </c>
      <c r="G140" s="95">
        <f>'2019.10.31.'!G140</f>
        <v>0</v>
      </c>
      <c r="H140" s="95">
        <f>'2019.10.31.'!H140</f>
        <v>0</v>
      </c>
      <c r="I140" s="95">
        <f>'2019.10.31.'!I140</f>
        <v>0</v>
      </c>
      <c r="J140" s="95"/>
      <c r="K140" s="95"/>
      <c r="L140" s="95"/>
      <c r="M140" s="64">
        <f t="shared" si="18"/>
        <v>315956</v>
      </c>
      <c r="N140" s="95">
        <v>220736</v>
      </c>
      <c r="O140" s="94">
        <f t="shared" si="3"/>
        <v>95220</v>
      </c>
      <c r="P140" s="339"/>
      <c r="Q140" s="179"/>
    </row>
    <row r="141" spans="1:17" x14ac:dyDescent="0.25">
      <c r="A141" s="397"/>
      <c r="B141" s="359"/>
      <c r="C141" s="18" t="s">
        <v>44</v>
      </c>
      <c r="D141" s="51">
        <f>SUM(D135:D140)</f>
        <v>4485299</v>
      </c>
      <c r="E141" s="51">
        <v>4465255</v>
      </c>
      <c r="F141" s="51">
        <f t="shared" ref="F141:L141" si="19">SUM(F135:F140)</f>
        <v>36000</v>
      </c>
      <c r="G141" s="51">
        <f t="shared" si="19"/>
        <v>0</v>
      </c>
      <c r="H141" s="51">
        <f t="shared" si="19"/>
        <v>0</v>
      </c>
      <c r="I141" s="51">
        <f t="shared" si="19"/>
        <v>0</v>
      </c>
      <c r="J141" s="51">
        <f t="shared" si="19"/>
        <v>0</v>
      </c>
      <c r="K141" s="51">
        <f t="shared" ref="K141" si="20">SUM(K135:K140)</f>
        <v>0</v>
      </c>
      <c r="L141" s="51">
        <f t="shared" si="19"/>
        <v>0</v>
      </c>
      <c r="M141" s="51">
        <f>SUM(M135:M140)</f>
        <v>4501255</v>
      </c>
      <c r="N141" s="185">
        <f>SUM(N135:N140)</f>
        <v>4176944</v>
      </c>
      <c r="O141" s="83">
        <f>SUM(O135:O140)</f>
        <v>324311</v>
      </c>
    </row>
    <row r="142" spans="1:17" x14ac:dyDescent="0.25">
      <c r="A142" s="397"/>
      <c r="B142" s="359"/>
      <c r="C142" s="220" t="s">
        <v>45</v>
      </c>
      <c r="D142" s="215">
        <v>864154</v>
      </c>
      <c r="E142" s="215">
        <v>864154</v>
      </c>
      <c r="F142" s="215">
        <f>'2019.10.31.'!F142</f>
        <v>0</v>
      </c>
      <c r="G142" s="215">
        <f>'2019.10.31.'!G142</f>
        <v>0</v>
      </c>
      <c r="H142" s="215">
        <f>'2019.10.31.'!H142</f>
        <v>0</v>
      </c>
      <c r="I142" s="215">
        <f>'2019.10.31.'!I142</f>
        <v>0</v>
      </c>
      <c r="J142" s="215"/>
      <c r="K142" s="215"/>
      <c r="L142" s="215"/>
      <c r="M142" s="216">
        <f>E142+F142+G142+H142+I142+L142+J142+K142</f>
        <v>864154</v>
      </c>
      <c r="N142" s="217">
        <v>724682</v>
      </c>
      <c r="O142" s="216">
        <f t="shared" si="3"/>
        <v>139472</v>
      </c>
    </row>
    <row r="143" spans="1:17" x14ac:dyDescent="0.25">
      <c r="A143" s="397"/>
      <c r="B143" s="359"/>
      <c r="C143" s="4" t="s">
        <v>46</v>
      </c>
      <c r="D143" s="100">
        <v>40000</v>
      </c>
      <c r="E143" s="45">
        <v>40000</v>
      </c>
      <c r="F143" s="45">
        <f>'2019.10.31.'!F143</f>
        <v>0</v>
      </c>
      <c r="G143" s="45">
        <f>'2019.10.31.'!G143</f>
        <v>0</v>
      </c>
      <c r="H143" s="45">
        <f>'2019.10.31.'!H143</f>
        <v>0</v>
      </c>
      <c r="I143" s="45">
        <f>'2019.10.31.'!I143</f>
        <v>0</v>
      </c>
      <c r="J143" s="45"/>
      <c r="K143" s="45"/>
      <c r="L143" s="45"/>
      <c r="M143" s="64">
        <f t="shared" ref="M143:M155" si="21">E143+F143+G143+H143+I143+L143+J143+K143</f>
        <v>40000</v>
      </c>
      <c r="N143" s="95">
        <v>0</v>
      </c>
      <c r="O143" s="45">
        <f t="shared" ref="O143:O155" si="22">M143-N143</f>
        <v>40000</v>
      </c>
    </row>
    <row r="144" spans="1:17" s="200" customFormat="1" x14ac:dyDescent="0.25">
      <c r="A144" s="397"/>
      <c r="B144" s="359"/>
      <c r="C144" s="337" t="s">
        <v>56</v>
      </c>
      <c r="D144" s="338">
        <v>300000</v>
      </c>
      <c r="E144" s="95">
        <v>275000</v>
      </c>
      <c r="F144" s="95">
        <f>'2019.10.31.'!F144-25000+23404</f>
        <v>-155720</v>
      </c>
      <c r="G144" s="95">
        <f>'2019.10.31.'!G144</f>
        <v>0</v>
      </c>
      <c r="H144" s="95">
        <f>'2019.10.31.'!H144</f>
        <v>0</v>
      </c>
      <c r="I144" s="95">
        <f>'2019.10.31.'!I144</f>
        <v>0</v>
      </c>
      <c r="J144" s="95"/>
      <c r="K144" s="95"/>
      <c r="L144" s="95"/>
      <c r="M144" s="64">
        <f t="shared" si="21"/>
        <v>119280</v>
      </c>
      <c r="N144" s="95">
        <v>69075</v>
      </c>
      <c r="O144" s="95">
        <f t="shared" si="22"/>
        <v>50205</v>
      </c>
      <c r="P144" s="339"/>
      <c r="Q144" s="179"/>
    </row>
    <row r="145" spans="1:15" x14ac:dyDescent="0.25">
      <c r="A145" s="397"/>
      <c r="B145" s="359"/>
      <c r="C145" s="4" t="s">
        <v>57</v>
      </c>
      <c r="D145" s="100">
        <v>48432</v>
      </c>
      <c r="E145" s="45">
        <v>48432</v>
      </c>
      <c r="F145" s="45">
        <f>'2019.10.31.'!F145</f>
        <v>0</v>
      </c>
      <c r="G145" s="45">
        <f>'2019.10.31.'!G145+20000</f>
        <v>20000</v>
      </c>
      <c r="H145" s="45">
        <f>'2019.10.31.'!H145</f>
        <v>0</v>
      </c>
      <c r="I145" s="45">
        <f>'2019.10.31.'!I145</f>
        <v>0</v>
      </c>
      <c r="J145" s="45"/>
      <c r="K145" s="45"/>
      <c r="L145" s="45"/>
      <c r="M145" s="64">
        <f t="shared" si="21"/>
        <v>68432</v>
      </c>
      <c r="N145" s="95">
        <v>40648</v>
      </c>
      <c r="O145" s="45">
        <f t="shared" si="22"/>
        <v>27784</v>
      </c>
    </row>
    <row r="146" spans="1:15" x14ac:dyDescent="0.25">
      <c r="A146" s="397"/>
      <c r="B146" s="359"/>
      <c r="C146" s="4" t="s">
        <v>58</v>
      </c>
      <c r="D146" s="100">
        <v>39698</v>
      </c>
      <c r="E146" s="45">
        <v>39698</v>
      </c>
      <c r="F146" s="45">
        <f>'2019.10.31.'!F146</f>
        <v>0</v>
      </c>
      <c r="G146" s="45">
        <f>'2019.10.31.'!G146+20000</f>
        <v>20000</v>
      </c>
      <c r="H146" s="45">
        <f>'2019.10.31.'!H146</f>
        <v>0</v>
      </c>
      <c r="I146" s="45">
        <f>'2019.10.31.'!I146</f>
        <v>0</v>
      </c>
      <c r="J146" s="45"/>
      <c r="K146" s="45"/>
      <c r="L146" s="45"/>
      <c r="M146" s="64">
        <f t="shared" si="21"/>
        <v>59698</v>
      </c>
      <c r="N146" s="95">
        <v>31372</v>
      </c>
      <c r="O146" s="45">
        <f t="shared" si="22"/>
        <v>28326</v>
      </c>
    </row>
    <row r="147" spans="1:15" x14ac:dyDescent="0.25">
      <c r="A147" s="397"/>
      <c r="B147" s="359"/>
      <c r="C147" s="4" t="s">
        <v>59</v>
      </c>
      <c r="D147" s="100">
        <v>546201</v>
      </c>
      <c r="E147" s="45">
        <v>546201</v>
      </c>
      <c r="F147" s="45">
        <f>'2019.10.31.'!F147</f>
        <v>0</v>
      </c>
      <c r="G147" s="45">
        <f>'2019.10.31.'!G147</f>
        <v>0</v>
      </c>
      <c r="H147" s="45">
        <f>'2019.10.31.'!H147</f>
        <v>0</v>
      </c>
      <c r="I147" s="45">
        <f>'2019.10.31.'!I147</f>
        <v>0</v>
      </c>
      <c r="J147" s="45"/>
      <c r="K147" s="45"/>
      <c r="L147" s="45"/>
      <c r="M147" s="64">
        <f t="shared" si="21"/>
        <v>546201</v>
      </c>
      <c r="N147" s="95">
        <v>328630</v>
      </c>
      <c r="O147" s="45">
        <f t="shared" si="22"/>
        <v>217571</v>
      </c>
    </row>
    <row r="148" spans="1:15" x14ac:dyDescent="0.25">
      <c r="A148" s="397"/>
      <c r="B148" s="359"/>
      <c r="C148" s="4" t="s">
        <v>64</v>
      </c>
      <c r="D148" s="100">
        <v>1147070</v>
      </c>
      <c r="E148" s="45">
        <v>1147070</v>
      </c>
      <c r="F148" s="45">
        <f>'2019.10.31.'!F148-97472</f>
        <v>-97472</v>
      </c>
      <c r="G148" s="45">
        <f>'2019.10.31.'!G148</f>
        <v>0</v>
      </c>
      <c r="H148" s="45">
        <f>'2019.10.31.'!H148</f>
        <v>0</v>
      </c>
      <c r="I148" s="45">
        <f>'2019.10.31.'!I148</f>
        <v>0</v>
      </c>
      <c r="J148" s="45"/>
      <c r="K148" s="45"/>
      <c r="L148" s="45"/>
      <c r="M148" s="64">
        <f t="shared" si="21"/>
        <v>1049598</v>
      </c>
      <c r="N148" s="95">
        <v>726173</v>
      </c>
      <c r="O148" s="45">
        <f t="shared" si="22"/>
        <v>323425</v>
      </c>
    </row>
    <row r="149" spans="1:15" x14ac:dyDescent="0.25">
      <c r="A149" s="397"/>
      <c r="B149" s="359"/>
      <c r="C149" s="4" t="s">
        <v>65</v>
      </c>
      <c r="D149" s="100">
        <v>891960</v>
      </c>
      <c r="E149" s="45">
        <v>891960</v>
      </c>
      <c r="F149" s="45">
        <f>'2019.10.31.'!F149</f>
        <v>0</v>
      </c>
      <c r="G149" s="45">
        <f>'2019.10.31.'!G149</f>
        <v>0</v>
      </c>
      <c r="H149" s="45">
        <f>'2019.10.31.'!H149</f>
        <v>0</v>
      </c>
      <c r="I149" s="45">
        <f>'2019.10.31.'!I149</f>
        <v>0</v>
      </c>
      <c r="J149" s="45"/>
      <c r="K149" s="45"/>
      <c r="L149" s="45"/>
      <c r="M149" s="64">
        <f t="shared" si="21"/>
        <v>891960</v>
      </c>
      <c r="N149" s="95">
        <v>743300</v>
      </c>
      <c r="O149" s="45">
        <f t="shared" si="22"/>
        <v>148660</v>
      </c>
    </row>
    <row r="150" spans="1:15" x14ac:dyDescent="0.25">
      <c r="A150" s="397"/>
      <c r="B150" s="359"/>
      <c r="C150" s="4" t="s">
        <v>60</v>
      </c>
      <c r="D150" s="100">
        <v>176000</v>
      </c>
      <c r="E150" s="45">
        <v>164707</v>
      </c>
      <c r="F150" s="45">
        <f>'2019.10.31.'!F150</f>
        <v>0</v>
      </c>
      <c r="G150" s="45">
        <f>'2019.10.31.'!G150</f>
        <v>0</v>
      </c>
      <c r="H150" s="45">
        <f>'2019.10.31.'!H150</f>
        <v>0</v>
      </c>
      <c r="I150" s="45">
        <f>'2019.10.31.'!I150</f>
        <v>0</v>
      </c>
      <c r="J150" s="45"/>
      <c r="K150" s="45"/>
      <c r="L150" s="45"/>
      <c r="M150" s="64">
        <f t="shared" si="21"/>
        <v>164707</v>
      </c>
      <c r="N150" s="95">
        <v>17322</v>
      </c>
      <c r="O150" s="45">
        <f t="shared" si="22"/>
        <v>147385</v>
      </c>
    </row>
    <row r="151" spans="1:15" x14ac:dyDescent="0.25">
      <c r="A151" s="397"/>
      <c r="B151" s="359"/>
      <c r="C151" s="4" t="s">
        <v>47</v>
      </c>
      <c r="D151" s="100">
        <v>12000</v>
      </c>
      <c r="E151" s="45">
        <v>12000</v>
      </c>
      <c r="F151" s="45">
        <f>'2019.10.31.'!F151</f>
        <v>200</v>
      </c>
      <c r="G151" s="45">
        <f>'2019.10.31.'!G151</f>
        <v>0</v>
      </c>
      <c r="H151" s="45">
        <f>'2019.10.31.'!H151</f>
        <v>0</v>
      </c>
      <c r="I151" s="45">
        <f>'2019.10.31.'!I151</f>
        <v>0</v>
      </c>
      <c r="J151" s="45"/>
      <c r="K151" s="45"/>
      <c r="L151" s="45"/>
      <c r="M151" s="64">
        <f t="shared" si="21"/>
        <v>12200</v>
      </c>
      <c r="N151" s="95">
        <v>12200</v>
      </c>
      <c r="O151" s="64">
        <f t="shared" si="22"/>
        <v>0</v>
      </c>
    </row>
    <row r="152" spans="1:15" x14ac:dyDescent="0.25">
      <c r="A152" s="397"/>
      <c r="B152" s="359"/>
      <c r="C152" s="4" t="s">
        <v>61</v>
      </c>
      <c r="D152" s="100">
        <v>29160</v>
      </c>
      <c r="E152" s="45">
        <v>29160</v>
      </c>
      <c r="F152" s="45">
        <f>'2019.10.31.'!F152+74068</f>
        <v>74068</v>
      </c>
      <c r="G152" s="45">
        <f>'2019.10.31.'!G152</f>
        <v>0</v>
      </c>
      <c r="H152" s="45">
        <f>'2019.10.31.'!H152</f>
        <v>0</v>
      </c>
      <c r="I152" s="45">
        <f>'2019.10.31.'!I152</f>
        <v>0</v>
      </c>
      <c r="J152" s="45"/>
      <c r="K152" s="45"/>
      <c r="L152" s="45"/>
      <c r="M152" s="64">
        <f t="shared" si="21"/>
        <v>103228</v>
      </c>
      <c r="N152" s="95">
        <v>16757</v>
      </c>
      <c r="O152" s="45">
        <f t="shared" si="22"/>
        <v>86471</v>
      </c>
    </row>
    <row r="153" spans="1:15" x14ac:dyDescent="0.25">
      <c r="A153" s="397"/>
      <c r="B153" s="359"/>
      <c r="C153" s="4" t="s">
        <v>62</v>
      </c>
      <c r="D153" s="100">
        <v>40000</v>
      </c>
      <c r="E153" s="45">
        <v>40000</v>
      </c>
      <c r="F153" s="45">
        <f>'2019.10.31.'!F153</f>
        <v>0</v>
      </c>
      <c r="G153" s="45">
        <f>'2019.10.31.'!G153</f>
        <v>0</v>
      </c>
      <c r="H153" s="45">
        <f>'2019.10.31.'!H153</f>
        <v>0</v>
      </c>
      <c r="I153" s="45">
        <f>'2019.10.31.'!I153</f>
        <v>0</v>
      </c>
      <c r="J153" s="45"/>
      <c r="K153" s="45"/>
      <c r="L153" s="45"/>
      <c r="M153" s="64">
        <f t="shared" si="21"/>
        <v>40000</v>
      </c>
      <c r="N153" s="95">
        <v>0</v>
      </c>
      <c r="O153" s="45">
        <f t="shared" si="22"/>
        <v>40000</v>
      </c>
    </row>
    <row r="154" spans="1:15" x14ac:dyDescent="0.25">
      <c r="A154" s="397"/>
      <c r="B154" s="359"/>
      <c r="C154" s="4" t="s">
        <v>48</v>
      </c>
      <c r="D154" s="100">
        <v>768218</v>
      </c>
      <c r="E154" s="45">
        <v>768218</v>
      </c>
      <c r="F154" s="45">
        <f>'2019.10.31.'!F154</f>
        <v>0</v>
      </c>
      <c r="G154" s="45">
        <f>'2019.10.31.'!G154</f>
        <v>0</v>
      </c>
      <c r="H154" s="45">
        <f>'2019.10.31.'!H154</f>
        <v>0</v>
      </c>
      <c r="I154" s="45">
        <f>'2019.10.31.'!I154</f>
        <v>0</v>
      </c>
      <c r="J154" s="45"/>
      <c r="K154" s="45"/>
      <c r="L154" s="45"/>
      <c r="M154" s="64">
        <f t="shared" si="21"/>
        <v>768218</v>
      </c>
      <c r="N154" s="95">
        <v>492458</v>
      </c>
      <c r="O154" s="45">
        <f t="shared" si="22"/>
        <v>275760</v>
      </c>
    </row>
    <row r="155" spans="1:15" x14ac:dyDescent="0.25">
      <c r="A155" s="397"/>
      <c r="B155" s="359"/>
      <c r="C155" s="4" t="s">
        <v>63</v>
      </c>
      <c r="D155" s="100">
        <v>90000</v>
      </c>
      <c r="E155" s="45">
        <v>90000</v>
      </c>
      <c r="F155" s="45">
        <f>'2019.10.31.'!F155</f>
        <v>0</v>
      </c>
      <c r="G155" s="45">
        <f>'2019.10.31.'!G155</f>
        <v>0</v>
      </c>
      <c r="H155" s="45">
        <f>'2019.10.31.'!H155</f>
        <v>0</v>
      </c>
      <c r="I155" s="45">
        <f>'2019.10.31.'!I155</f>
        <v>0</v>
      </c>
      <c r="J155" s="45"/>
      <c r="K155" s="45"/>
      <c r="L155" s="45"/>
      <c r="M155" s="64">
        <f t="shared" si="21"/>
        <v>90000</v>
      </c>
      <c r="N155" s="95">
        <v>6520</v>
      </c>
      <c r="O155" s="45">
        <f t="shared" si="22"/>
        <v>83480</v>
      </c>
    </row>
    <row r="156" spans="1:15" x14ac:dyDescent="0.25">
      <c r="A156" s="397"/>
      <c r="B156" s="359"/>
      <c r="C156" s="18" t="s">
        <v>49</v>
      </c>
      <c r="D156" s="51">
        <f t="shared" ref="D156:O156" si="23">SUM(D143:D155)</f>
        <v>4128739</v>
      </c>
      <c r="E156" s="51">
        <v>4092446</v>
      </c>
      <c r="F156" s="51">
        <f t="shared" si="23"/>
        <v>-178924</v>
      </c>
      <c r="G156" s="51">
        <f t="shared" si="23"/>
        <v>40000</v>
      </c>
      <c r="H156" s="51">
        <f t="shared" si="23"/>
        <v>0</v>
      </c>
      <c r="I156" s="51">
        <f t="shared" si="23"/>
        <v>0</v>
      </c>
      <c r="J156" s="51">
        <f t="shared" si="23"/>
        <v>0</v>
      </c>
      <c r="K156" s="51">
        <f t="shared" ref="K156" si="24">SUM(K143:K155)</f>
        <v>0</v>
      </c>
      <c r="L156" s="51">
        <f t="shared" si="23"/>
        <v>0</v>
      </c>
      <c r="M156" s="51">
        <f t="shared" si="23"/>
        <v>3953522</v>
      </c>
      <c r="N156" s="185">
        <f t="shared" si="23"/>
        <v>2484455</v>
      </c>
      <c r="O156" s="83">
        <f t="shared" si="23"/>
        <v>1469067</v>
      </c>
    </row>
    <row r="157" spans="1:15" x14ac:dyDescent="0.25">
      <c r="A157" s="397"/>
      <c r="B157" s="359" t="s">
        <v>16</v>
      </c>
      <c r="C157" s="4" t="s">
        <v>43</v>
      </c>
      <c r="D157" s="100">
        <v>19437613</v>
      </c>
      <c r="E157" s="45">
        <v>19437613</v>
      </c>
      <c r="F157" s="45">
        <f>'2019.10.31.'!F157</f>
        <v>0</v>
      </c>
      <c r="G157" s="45">
        <f>'2019.10.31.'!G157</f>
        <v>0</v>
      </c>
      <c r="H157" s="45">
        <f>'2019.10.31.'!H157</f>
        <v>0</v>
      </c>
      <c r="I157" s="45">
        <f>'2019.10.31.'!I157</f>
        <v>0</v>
      </c>
      <c r="J157" s="45"/>
      <c r="K157" s="45"/>
      <c r="L157" s="45"/>
      <c r="M157" s="64">
        <f t="shared" ref="M157:M162" si="25">E157+F157+G157+H157+I157+L157+J157+K157</f>
        <v>19437613</v>
      </c>
      <c r="N157" s="95">
        <v>13721486</v>
      </c>
      <c r="O157" s="45">
        <f t="shared" ref="O157:O162" si="26">M157-N157</f>
        <v>5716127</v>
      </c>
    </row>
    <row r="158" spans="1:15" x14ac:dyDescent="0.25">
      <c r="A158" s="397"/>
      <c r="B158" s="359"/>
      <c r="C158" s="4" t="s">
        <v>50</v>
      </c>
      <c r="D158" s="100">
        <v>600000</v>
      </c>
      <c r="E158" s="45">
        <v>600000</v>
      </c>
      <c r="F158" s="45">
        <f>'2019.10.31.'!F158</f>
        <v>0</v>
      </c>
      <c r="G158" s="45">
        <f>'2019.10.31.'!G158</f>
        <v>0</v>
      </c>
      <c r="H158" s="45">
        <f>'2019.10.31.'!H158</f>
        <v>0</v>
      </c>
      <c r="I158" s="45">
        <f>'2019.10.31.'!I158</f>
        <v>0</v>
      </c>
      <c r="J158" s="45"/>
      <c r="K158" s="45"/>
      <c r="L158" s="45"/>
      <c r="M158" s="64">
        <f t="shared" si="25"/>
        <v>600000</v>
      </c>
      <c r="N158" s="95">
        <v>523702</v>
      </c>
      <c r="O158" s="45">
        <f t="shared" si="26"/>
        <v>76298</v>
      </c>
    </row>
    <row r="159" spans="1:15" x14ac:dyDescent="0.25">
      <c r="A159" s="397"/>
      <c r="B159" s="359"/>
      <c r="C159" s="4" t="s">
        <v>51</v>
      </c>
      <c r="D159" s="100">
        <v>30000</v>
      </c>
      <c r="E159" s="45">
        <v>30000</v>
      </c>
      <c r="F159" s="45">
        <f>'2019.10.31.'!F159</f>
        <v>0</v>
      </c>
      <c r="G159" s="45">
        <f>'2019.10.31.'!G159</f>
        <v>0</v>
      </c>
      <c r="H159" s="45">
        <f>'2019.10.31.'!H159</f>
        <v>0</v>
      </c>
      <c r="I159" s="45">
        <f>'2019.10.31.'!I159</f>
        <v>0</v>
      </c>
      <c r="J159" s="45"/>
      <c r="K159" s="45"/>
      <c r="L159" s="45"/>
      <c r="M159" s="64">
        <f t="shared" si="25"/>
        <v>30000</v>
      </c>
      <c r="N159" s="95">
        <v>25000</v>
      </c>
      <c r="O159" s="45">
        <f t="shared" si="26"/>
        <v>5000</v>
      </c>
    </row>
    <row r="160" spans="1:15" x14ac:dyDescent="0.25">
      <c r="A160" s="397"/>
      <c r="B160" s="359"/>
      <c r="C160" s="4" t="s">
        <v>52</v>
      </c>
      <c r="D160" s="100">
        <v>200000</v>
      </c>
      <c r="E160" s="45">
        <v>200000</v>
      </c>
      <c r="F160" s="45">
        <f>'2019.10.31.'!F160</f>
        <v>0</v>
      </c>
      <c r="G160" s="45">
        <f>'2019.10.31.'!G160</f>
        <v>0</v>
      </c>
      <c r="H160" s="45">
        <f>'2019.10.31.'!H160</f>
        <v>0</v>
      </c>
      <c r="I160" s="45">
        <f>'2019.10.31.'!I160</f>
        <v>0</v>
      </c>
      <c r="J160" s="45"/>
      <c r="K160" s="45"/>
      <c r="L160" s="45"/>
      <c r="M160" s="64">
        <f t="shared" si="25"/>
        <v>200000</v>
      </c>
      <c r="N160" s="95">
        <v>13610</v>
      </c>
      <c r="O160" s="45">
        <f t="shared" si="26"/>
        <v>186390</v>
      </c>
    </row>
    <row r="161" spans="1:17" x14ac:dyDescent="0.25">
      <c r="A161" s="397"/>
      <c r="B161" s="359"/>
      <c r="C161" s="4" t="s">
        <v>53</v>
      </c>
      <c r="D161" s="100">
        <v>72000</v>
      </c>
      <c r="E161" s="45">
        <v>72000</v>
      </c>
      <c r="F161" s="45">
        <f>'2019.10.31.'!F161</f>
        <v>0</v>
      </c>
      <c r="G161" s="45">
        <f>'2019.10.31.'!G161</f>
        <v>0</v>
      </c>
      <c r="H161" s="45">
        <f>'2019.10.31.'!H161</f>
        <v>0</v>
      </c>
      <c r="I161" s="45">
        <f>'2019.10.31.'!I161</f>
        <v>0</v>
      </c>
      <c r="J161" s="45"/>
      <c r="K161" s="45"/>
      <c r="L161" s="45"/>
      <c r="M161" s="64">
        <f t="shared" si="25"/>
        <v>72000</v>
      </c>
      <c r="N161" s="95">
        <v>33000</v>
      </c>
      <c r="O161" s="45">
        <f t="shared" si="26"/>
        <v>39000</v>
      </c>
    </row>
    <row r="162" spans="1:17" s="200" customFormat="1" x14ac:dyDescent="0.25">
      <c r="A162" s="397"/>
      <c r="B162" s="359"/>
      <c r="C162" s="337" t="s">
        <v>54</v>
      </c>
      <c r="D162" s="338">
        <v>120000</v>
      </c>
      <c r="E162" s="95">
        <v>140044</v>
      </c>
      <c r="F162" s="95">
        <f>'2019.10.31.'!F162+14000</f>
        <v>40896</v>
      </c>
      <c r="G162" s="95">
        <f>'2019.10.31.'!G162+100000</f>
        <v>100000</v>
      </c>
      <c r="H162" s="95">
        <f>'2019.10.31.'!H162</f>
        <v>0</v>
      </c>
      <c r="I162" s="95">
        <f>'2019.10.31.'!I162</f>
        <v>0</v>
      </c>
      <c r="J162" s="95"/>
      <c r="K162" s="95"/>
      <c r="L162" s="95"/>
      <c r="M162" s="64">
        <f t="shared" si="25"/>
        <v>280940</v>
      </c>
      <c r="N162" s="95">
        <v>166940</v>
      </c>
      <c r="O162" s="94">
        <f t="shared" si="26"/>
        <v>114000</v>
      </c>
      <c r="P162" s="339"/>
      <c r="Q162" s="179"/>
    </row>
    <row r="163" spans="1:17" x14ac:dyDescent="0.25">
      <c r="A163" s="397"/>
      <c r="B163" s="359"/>
      <c r="C163" s="18" t="s">
        <v>44</v>
      </c>
      <c r="D163" s="51">
        <f t="shared" ref="D163:O163" si="27">SUM(D157:D162)</f>
        <v>20459613</v>
      </c>
      <c r="E163" s="51">
        <v>20479657</v>
      </c>
      <c r="F163" s="51">
        <f t="shared" si="27"/>
        <v>40896</v>
      </c>
      <c r="G163" s="51">
        <f t="shared" si="27"/>
        <v>100000</v>
      </c>
      <c r="H163" s="51">
        <f t="shared" si="27"/>
        <v>0</v>
      </c>
      <c r="I163" s="51">
        <f t="shared" si="27"/>
        <v>0</v>
      </c>
      <c r="J163" s="51">
        <f t="shared" si="27"/>
        <v>0</v>
      </c>
      <c r="K163" s="51">
        <f t="shared" ref="K163" si="28">SUM(K157:K162)</f>
        <v>0</v>
      </c>
      <c r="L163" s="51">
        <f t="shared" si="27"/>
        <v>0</v>
      </c>
      <c r="M163" s="51">
        <f t="shared" si="27"/>
        <v>20620553</v>
      </c>
      <c r="N163" s="185">
        <f t="shared" si="27"/>
        <v>14483738</v>
      </c>
      <c r="O163" s="83">
        <f t="shared" si="27"/>
        <v>6136815</v>
      </c>
    </row>
    <row r="164" spans="1:17" x14ac:dyDescent="0.25">
      <c r="A164" s="397"/>
      <c r="B164" s="359"/>
      <c r="C164" s="220" t="s">
        <v>45</v>
      </c>
      <c r="D164" s="215">
        <v>3860983</v>
      </c>
      <c r="E164" s="215">
        <v>3748075</v>
      </c>
      <c r="F164" s="215">
        <f>'2019.10.31.'!F164</f>
        <v>0</v>
      </c>
      <c r="G164" s="215">
        <f>'2019.10.31.'!G164</f>
        <v>0</v>
      </c>
      <c r="H164" s="215">
        <f>'2019.10.31.'!H164</f>
        <v>0</v>
      </c>
      <c r="I164" s="215">
        <f>'2019.10.31.'!I164</f>
        <v>0</v>
      </c>
      <c r="J164" s="215"/>
      <c r="K164" s="215"/>
      <c r="L164" s="215"/>
      <c r="M164" s="216">
        <f>E164+F164+G164+H164+I164+L164+J164+K164</f>
        <v>3748075</v>
      </c>
      <c r="N164" s="217">
        <v>2794888</v>
      </c>
      <c r="O164" s="216">
        <f t="shared" ref="O164:O176" si="29">M164-N164</f>
        <v>953187</v>
      </c>
    </row>
    <row r="165" spans="1:17" x14ac:dyDescent="0.25">
      <c r="A165" s="397"/>
      <c r="B165" s="359"/>
      <c r="C165" s="4" t="s">
        <v>46</v>
      </c>
      <c r="D165" s="100">
        <v>70000</v>
      </c>
      <c r="E165" s="45">
        <v>20000</v>
      </c>
      <c r="F165" s="45">
        <f>'2019.10.31.'!F165</f>
        <v>0</v>
      </c>
      <c r="G165" s="45">
        <f>'2019.10.31.'!G165</f>
        <v>0</v>
      </c>
      <c r="H165" s="45">
        <f>'2019.10.31.'!H165</f>
        <v>0</v>
      </c>
      <c r="I165" s="45">
        <f>'2019.10.31.'!I165</f>
        <v>0</v>
      </c>
      <c r="J165" s="45"/>
      <c r="K165" s="45"/>
      <c r="L165" s="45"/>
      <c r="M165" s="64">
        <f t="shared" ref="M165:M176" si="30">E165+F165+G165+H165+I165+L165+J165+K165</f>
        <v>20000</v>
      </c>
      <c r="N165" s="95">
        <v>4835</v>
      </c>
      <c r="O165" s="45">
        <f t="shared" si="29"/>
        <v>15165</v>
      </c>
    </row>
    <row r="166" spans="1:17" x14ac:dyDescent="0.25">
      <c r="A166" s="397"/>
      <c r="B166" s="359"/>
      <c r="C166" s="4" t="s">
        <v>56</v>
      </c>
      <c r="D166" s="100">
        <v>250000</v>
      </c>
      <c r="E166" s="45">
        <v>250000</v>
      </c>
      <c r="F166" s="45">
        <f>'2019.10.31.'!F166</f>
        <v>-577</v>
      </c>
      <c r="G166" s="45">
        <f>'2019.10.31.'!G166+50000</f>
        <v>50000</v>
      </c>
      <c r="H166" s="45">
        <f>'2019.10.31.'!H166</f>
        <v>0</v>
      </c>
      <c r="I166" s="45">
        <f>'2019.10.31.'!I166</f>
        <v>0</v>
      </c>
      <c r="J166" s="45"/>
      <c r="K166" s="45"/>
      <c r="L166" s="45"/>
      <c r="M166" s="64">
        <f t="shared" si="30"/>
        <v>299423</v>
      </c>
      <c r="N166" s="95">
        <v>249423</v>
      </c>
      <c r="O166" s="64">
        <f t="shared" si="29"/>
        <v>50000</v>
      </c>
    </row>
    <row r="167" spans="1:17" x14ac:dyDescent="0.25">
      <c r="A167" s="397"/>
      <c r="B167" s="359"/>
      <c r="C167" s="4" t="s">
        <v>57</v>
      </c>
      <c r="D167" s="100">
        <v>134280</v>
      </c>
      <c r="E167" s="45">
        <v>134280</v>
      </c>
      <c r="F167" s="45">
        <f>'2019.10.31.'!F167</f>
        <v>0</v>
      </c>
      <c r="G167" s="45">
        <f>'2019.10.31.'!G167+15000</f>
        <v>15000</v>
      </c>
      <c r="H167" s="45">
        <f>'2019.10.31.'!H167</f>
        <v>0</v>
      </c>
      <c r="I167" s="45">
        <f>'2019.10.31.'!I167</f>
        <v>0</v>
      </c>
      <c r="J167" s="45"/>
      <c r="K167" s="45"/>
      <c r="L167" s="45"/>
      <c r="M167" s="64">
        <f t="shared" si="30"/>
        <v>149280</v>
      </c>
      <c r="N167" s="95">
        <v>111901</v>
      </c>
      <c r="O167" s="45">
        <f t="shared" si="29"/>
        <v>37379</v>
      </c>
    </row>
    <row r="168" spans="1:17" x14ac:dyDescent="0.25">
      <c r="A168" s="397"/>
      <c r="B168" s="359"/>
      <c r="C168" s="4" t="s">
        <v>58</v>
      </c>
      <c r="D168" s="100">
        <v>124080</v>
      </c>
      <c r="E168" s="45">
        <v>124080</v>
      </c>
      <c r="F168" s="45">
        <f>'2019.10.31.'!F168</f>
        <v>0</v>
      </c>
      <c r="G168" s="45">
        <f>'2019.10.31.'!G168</f>
        <v>0</v>
      </c>
      <c r="H168" s="45">
        <f>'2019.10.31.'!H168</f>
        <v>0</v>
      </c>
      <c r="I168" s="45">
        <f>'2019.10.31.'!I168</f>
        <v>0</v>
      </c>
      <c r="J168" s="45"/>
      <c r="K168" s="45"/>
      <c r="L168" s="45"/>
      <c r="M168" s="64">
        <f t="shared" si="30"/>
        <v>124080</v>
      </c>
      <c r="N168" s="95">
        <v>69479</v>
      </c>
      <c r="O168" s="45">
        <f t="shared" si="29"/>
        <v>54601</v>
      </c>
    </row>
    <row r="169" spans="1:17" x14ac:dyDescent="0.25">
      <c r="A169" s="397"/>
      <c r="B169" s="359"/>
      <c r="C169" s="4" t="s">
        <v>59</v>
      </c>
      <c r="D169" s="100">
        <v>2378010</v>
      </c>
      <c r="E169" s="45">
        <v>2378010</v>
      </c>
      <c r="F169" s="45">
        <f>'2019.10.31.'!F169-314765</f>
        <v>-64765</v>
      </c>
      <c r="G169" s="45">
        <f>'2019.10.31.'!G169+500000</f>
        <v>500000</v>
      </c>
      <c r="H169" s="45">
        <f>'2019.10.31.'!H169</f>
        <v>0</v>
      </c>
      <c r="I169" s="45">
        <f>'2019.10.31.'!I169</f>
        <v>0</v>
      </c>
      <c r="J169" s="45"/>
      <c r="K169" s="45"/>
      <c r="L169" s="45"/>
      <c r="M169" s="64">
        <f t="shared" si="30"/>
        <v>2813245</v>
      </c>
      <c r="N169" s="95">
        <v>2276558</v>
      </c>
      <c r="O169" s="45">
        <f t="shared" si="29"/>
        <v>536687</v>
      </c>
    </row>
    <row r="170" spans="1:17" x14ac:dyDescent="0.25">
      <c r="A170" s="397"/>
      <c r="B170" s="359"/>
      <c r="C170" s="4" t="s">
        <v>65</v>
      </c>
      <c r="D170" s="100">
        <v>0</v>
      </c>
      <c r="E170" s="45">
        <v>0</v>
      </c>
      <c r="F170" s="45">
        <f>'2019.10.31.'!F170</f>
        <v>0</v>
      </c>
      <c r="G170" s="45">
        <f>'2019.10.31.'!G170</f>
        <v>0</v>
      </c>
      <c r="H170" s="45">
        <f>'2019.10.31.'!H170</f>
        <v>0</v>
      </c>
      <c r="I170" s="45">
        <f>'2019.10.31.'!I170</f>
        <v>0</v>
      </c>
      <c r="J170" s="45"/>
      <c r="K170" s="45"/>
      <c r="L170" s="45"/>
      <c r="M170" s="64">
        <f t="shared" si="30"/>
        <v>0</v>
      </c>
      <c r="N170" s="95">
        <v>0</v>
      </c>
      <c r="O170" s="45">
        <f t="shared" si="29"/>
        <v>0</v>
      </c>
    </row>
    <row r="171" spans="1:17" x14ac:dyDescent="0.25">
      <c r="A171" s="397"/>
      <c r="B171" s="359"/>
      <c r="C171" s="4" t="s">
        <v>60</v>
      </c>
      <c r="D171" s="100">
        <v>100000</v>
      </c>
      <c r="E171" s="45">
        <v>100000</v>
      </c>
      <c r="F171" s="45">
        <f>'2019.10.31.'!F171</f>
        <v>0</v>
      </c>
      <c r="G171" s="45">
        <f>'2019.10.31.'!G171</f>
        <v>0</v>
      </c>
      <c r="H171" s="45">
        <f>'2019.10.31.'!H171</f>
        <v>0</v>
      </c>
      <c r="I171" s="45">
        <f>'2019.10.31.'!I171</f>
        <v>0</v>
      </c>
      <c r="J171" s="45"/>
      <c r="K171" s="45"/>
      <c r="L171" s="45"/>
      <c r="M171" s="64">
        <f t="shared" si="30"/>
        <v>100000</v>
      </c>
      <c r="N171" s="95">
        <v>65000</v>
      </c>
      <c r="O171" s="45">
        <f t="shared" si="29"/>
        <v>35000</v>
      </c>
    </row>
    <row r="172" spans="1:17" x14ac:dyDescent="0.25">
      <c r="A172" s="397"/>
      <c r="B172" s="359"/>
      <c r="C172" s="4" t="s">
        <v>47</v>
      </c>
      <c r="D172" s="100">
        <v>1007000</v>
      </c>
      <c r="E172" s="45">
        <v>1007000</v>
      </c>
      <c r="F172" s="45">
        <f>'2019.10.31.'!F172</f>
        <v>1700</v>
      </c>
      <c r="G172" s="45">
        <f>'2019.10.31.'!G172</f>
        <v>0</v>
      </c>
      <c r="H172" s="45">
        <f>'2019.10.31.'!H172</f>
        <v>0</v>
      </c>
      <c r="I172" s="45">
        <f>'2019.10.31.'!I172</f>
        <v>0</v>
      </c>
      <c r="J172" s="45"/>
      <c r="K172" s="45"/>
      <c r="L172" s="45"/>
      <c r="M172" s="64">
        <f t="shared" si="30"/>
        <v>1008700</v>
      </c>
      <c r="N172" s="95">
        <v>749400</v>
      </c>
      <c r="O172" s="45">
        <f t="shared" si="29"/>
        <v>259300</v>
      </c>
    </row>
    <row r="173" spans="1:17" x14ac:dyDescent="0.25">
      <c r="A173" s="397"/>
      <c r="B173" s="359"/>
      <c r="C173" s="4" t="s">
        <v>61</v>
      </c>
      <c r="D173" s="100">
        <v>3266450</v>
      </c>
      <c r="E173" s="45">
        <v>3181450</v>
      </c>
      <c r="F173" s="45">
        <f>'2019.10.31.'!F173+314765</f>
        <v>513836</v>
      </c>
      <c r="G173" s="45">
        <f>'2019.10.31.'!G173</f>
        <v>0</v>
      </c>
      <c r="H173" s="45">
        <f>'2019.10.31.'!H173</f>
        <v>0</v>
      </c>
      <c r="I173" s="45">
        <f>'2019.10.31.'!I173</f>
        <v>0</v>
      </c>
      <c r="J173" s="45"/>
      <c r="K173" s="45"/>
      <c r="L173" s="45"/>
      <c r="M173" s="64">
        <f t="shared" si="30"/>
        <v>3695286</v>
      </c>
      <c r="N173" s="95">
        <v>3380521</v>
      </c>
      <c r="O173" s="64">
        <f t="shared" si="29"/>
        <v>314765</v>
      </c>
    </row>
    <row r="174" spans="1:17" x14ac:dyDescent="0.25">
      <c r="A174" s="397"/>
      <c r="B174" s="359"/>
      <c r="C174" s="4" t="s">
        <v>62</v>
      </c>
      <c r="D174" s="100">
        <v>0</v>
      </c>
      <c r="E174" s="45">
        <v>0</v>
      </c>
      <c r="F174" s="45">
        <f>'2019.10.31.'!F174</f>
        <v>0</v>
      </c>
      <c r="G174" s="45">
        <f>'2019.10.31.'!G174</f>
        <v>0</v>
      </c>
      <c r="H174" s="45">
        <f>'2019.10.31.'!H174</f>
        <v>0</v>
      </c>
      <c r="I174" s="45">
        <f>'2019.10.31.'!I174</f>
        <v>0</v>
      </c>
      <c r="J174" s="45"/>
      <c r="K174" s="45"/>
      <c r="L174" s="45"/>
      <c r="M174" s="64">
        <f t="shared" si="30"/>
        <v>0</v>
      </c>
      <c r="N174" s="95">
        <v>0</v>
      </c>
      <c r="O174" s="45">
        <f t="shared" si="29"/>
        <v>0</v>
      </c>
    </row>
    <row r="175" spans="1:17" x14ac:dyDescent="0.25">
      <c r="A175" s="397"/>
      <c r="B175" s="359"/>
      <c r="C175" s="4" t="s">
        <v>48</v>
      </c>
      <c r="D175" s="100">
        <v>1661036</v>
      </c>
      <c r="E175" s="45">
        <v>1661036</v>
      </c>
      <c r="F175" s="45">
        <f>'2019.10.31.'!F175</f>
        <v>0</v>
      </c>
      <c r="G175" s="45">
        <f>'2019.10.31.'!G175</f>
        <v>0</v>
      </c>
      <c r="H175" s="45">
        <f>'2019.10.31.'!H175</f>
        <v>0</v>
      </c>
      <c r="I175" s="45">
        <f>'2019.10.31.'!I175</f>
        <v>0</v>
      </c>
      <c r="J175" s="45"/>
      <c r="K175" s="45"/>
      <c r="L175" s="45"/>
      <c r="M175" s="64">
        <f t="shared" si="30"/>
        <v>1661036</v>
      </c>
      <c r="N175" s="95">
        <v>641370</v>
      </c>
      <c r="O175" s="45">
        <f t="shared" si="29"/>
        <v>1019666</v>
      </c>
    </row>
    <row r="176" spans="1:17" x14ac:dyDescent="0.25">
      <c r="A176" s="397"/>
      <c r="B176" s="359"/>
      <c r="C176" s="4" t="s">
        <v>63</v>
      </c>
      <c r="D176" s="100">
        <v>1000</v>
      </c>
      <c r="E176" s="45">
        <v>40000</v>
      </c>
      <c r="F176" s="45">
        <f>'2019.10.31.'!F176</f>
        <v>0</v>
      </c>
      <c r="G176" s="45">
        <f>'2019.10.31.'!G176</f>
        <v>0</v>
      </c>
      <c r="H176" s="45">
        <f>'2019.10.31.'!H176</f>
        <v>0</v>
      </c>
      <c r="I176" s="45">
        <f>'2019.10.31.'!I176</f>
        <v>0</v>
      </c>
      <c r="J176" s="45"/>
      <c r="K176" s="45"/>
      <c r="L176" s="45"/>
      <c r="M176" s="64">
        <f t="shared" si="30"/>
        <v>40000</v>
      </c>
      <c r="N176" s="95">
        <v>40000</v>
      </c>
      <c r="O176" s="45">
        <f t="shared" si="29"/>
        <v>0</v>
      </c>
    </row>
    <row r="177" spans="1:15" x14ac:dyDescent="0.25">
      <c r="A177" s="397"/>
      <c r="B177" s="359"/>
      <c r="C177" s="18" t="s">
        <v>49</v>
      </c>
      <c r="D177" s="51">
        <f t="shared" ref="D177:O177" si="31">SUM(D165:D176)</f>
        <v>8991856</v>
      </c>
      <c r="E177" s="51">
        <v>8895856</v>
      </c>
      <c r="F177" s="51">
        <f t="shared" si="31"/>
        <v>450194</v>
      </c>
      <c r="G177" s="51">
        <f t="shared" si="31"/>
        <v>565000</v>
      </c>
      <c r="H177" s="51">
        <f t="shared" si="31"/>
        <v>0</v>
      </c>
      <c r="I177" s="51">
        <f t="shared" si="31"/>
        <v>0</v>
      </c>
      <c r="J177" s="51">
        <f t="shared" si="31"/>
        <v>0</v>
      </c>
      <c r="K177" s="51">
        <f t="shared" ref="K177" si="32">SUM(K165:K176)</f>
        <v>0</v>
      </c>
      <c r="L177" s="51">
        <f t="shared" si="31"/>
        <v>0</v>
      </c>
      <c r="M177" s="51">
        <f t="shared" si="31"/>
        <v>9911050</v>
      </c>
      <c r="N177" s="185">
        <f t="shared" si="31"/>
        <v>7588487</v>
      </c>
      <c r="O177" s="83">
        <f t="shared" si="31"/>
        <v>2322563</v>
      </c>
    </row>
    <row r="178" spans="1:15" x14ac:dyDescent="0.25">
      <c r="A178" s="397"/>
      <c r="B178" s="359" t="s">
        <v>19</v>
      </c>
      <c r="C178" s="4" t="s">
        <v>43</v>
      </c>
      <c r="D178" s="100">
        <v>3816881</v>
      </c>
      <c r="E178" s="45">
        <v>3707761</v>
      </c>
      <c r="F178" s="45">
        <f>'2019.10.31.'!F178</f>
        <v>0</v>
      </c>
      <c r="G178" s="45">
        <f>'2019.10.31.'!G178</f>
        <v>0</v>
      </c>
      <c r="H178" s="45">
        <f>'2019.10.31.'!H178</f>
        <v>0</v>
      </c>
      <c r="I178" s="45">
        <f>'2019.10.31.'!I178</f>
        <v>0</v>
      </c>
      <c r="J178" s="45">
        <v>-141345</v>
      </c>
      <c r="K178" s="45"/>
      <c r="L178" s="45"/>
      <c r="M178" s="64">
        <f t="shared" ref="M178:M182" si="33">E178+F178+G178+H178+I178+L178+J178+K178</f>
        <v>3566416</v>
      </c>
      <c r="N178" s="95">
        <v>2877347</v>
      </c>
      <c r="O178" s="45">
        <f t="shared" ref="O178:O182" si="34">M178-N178</f>
        <v>689069</v>
      </c>
    </row>
    <row r="179" spans="1:15" x14ac:dyDescent="0.25">
      <c r="A179" s="397"/>
      <c r="B179" s="359"/>
      <c r="C179" s="4" t="s">
        <v>50</v>
      </c>
      <c r="D179" s="100">
        <v>150000</v>
      </c>
      <c r="E179" s="45">
        <v>150000</v>
      </c>
      <c r="F179" s="45">
        <f>'2019.10.31.'!F179</f>
        <v>0</v>
      </c>
      <c r="G179" s="45">
        <f>'2019.10.31.'!G179</f>
        <v>0</v>
      </c>
      <c r="H179" s="45">
        <f>'2019.10.31.'!H179</f>
        <v>0</v>
      </c>
      <c r="I179" s="45">
        <f>'2019.10.31.'!I179</f>
        <v>0</v>
      </c>
      <c r="J179" s="45"/>
      <c r="K179" s="45"/>
      <c r="L179" s="45"/>
      <c r="M179" s="64">
        <f t="shared" si="33"/>
        <v>150000</v>
      </c>
      <c r="N179" s="95">
        <v>142947</v>
      </c>
      <c r="O179" s="45">
        <f t="shared" si="34"/>
        <v>7053</v>
      </c>
    </row>
    <row r="180" spans="1:15" x14ac:dyDescent="0.25">
      <c r="A180" s="397"/>
      <c r="B180" s="359"/>
      <c r="C180" s="4" t="s">
        <v>51</v>
      </c>
      <c r="D180" s="100">
        <v>10000</v>
      </c>
      <c r="E180" s="45">
        <v>10000</v>
      </c>
      <c r="F180" s="45">
        <f>'2019.10.31.'!F180</f>
        <v>0</v>
      </c>
      <c r="G180" s="45">
        <f>'2019.10.31.'!G180</f>
        <v>0</v>
      </c>
      <c r="H180" s="45">
        <f>'2019.10.31.'!H180</f>
        <v>0</v>
      </c>
      <c r="I180" s="45">
        <f>'2019.10.31.'!I180</f>
        <v>0</v>
      </c>
      <c r="J180" s="45"/>
      <c r="K180" s="45"/>
      <c r="L180" s="45"/>
      <c r="M180" s="64">
        <f t="shared" si="33"/>
        <v>10000</v>
      </c>
      <c r="N180" s="95">
        <v>10000</v>
      </c>
      <c r="O180" s="45">
        <f t="shared" si="34"/>
        <v>0</v>
      </c>
    </row>
    <row r="181" spans="1:15" x14ac:dyDescent="0.25">
      <c r="A181" s="397"/>
      <c r="B181" s="359"/>
      <c r="C181" s="4" t="s">
        <v>53</v>
      </c>
      <c r="D181" s="100">
        <v>24000</v>
      </c>
      <c r="E181" s="45">
        <v>24000</v>
      </c>
      <c r="F181" s="45">
        <f>'2019.10.31.'!F181</f>
        <v>0</v>
      </c>
      <c r="G181" s="45">
        <f>'2019.10.31.'!G181</f>
        <v>0</v>
      </c>
      <c r="H181" s="45">
        <f>'2019.10.31.'!H181</f>
        <v>0</v>
      </c>
      <c r="I181" s="45">
        <f>'2019.10.31.'!I181</f>
        <v>0</v>
      </c>
      <c r="J181" s="45"/>
      <c r="K181" s="45"/>
      <c r="L181" s="45"/>
      <c r="M181" s="64">
        <f t="shared" si="33"/>
        <v>24000</v>
      </c>
      <c r="N181" s="95">
        <v>12000</v>
      </c>
      <c r="O181" s="45">
        <f t="shared" si="34"/>
        <v>12000</v>
      </c>
    </row>
    <row r="182" spans="1:15" x14ac:dyDescent="0.25">
      <c r="A182" s="397"/>
      <c r="B182" s="359"/>
      <c r="C182" s="4" t="s">
        <v>54</v>
      </c>
      <c r="D182" s="100">
        <v>65000</v>
      </c>
      <c r="E182" s="45">
        <v>174120</v>
      </c>
      <c r="F182" s="45">
        <f>'2019.10.31.'!F182</f>
        <v>-26896</v>
      </c>
      <c r="G182" s="45">
        <f>'2019.10.31.'!G182</f>
        <v>0</v>
      </c>
      <c r="H182" s="45">
        <f>'2019.10.31.'!H182</f>
        <v>0</v>
      </c>
      <c r="I182" s="45">
        <f>'2019.10.31.'!I182</f>
        <v>0</v>
      </c>
      <c r="J182" s="45"/>
      <c r="K182" s="45"/>
      <c r="L182" s="45"/>
      <c r="M182" s="64">
        <f t="shared" si="33"/>
        <v>147224</v>
      </c>
      <c r="N182" s="95">
        <v>101772</v>
      </c>
      <c r="O182" s="45">
        <f t="shared" si="34"/>
        <v>45452</v>
      </c>
    </row>
    <row r="183" spans="1:15" x14ac:dyDescent="0.25">
      <c r="A183" s="397"/>
      <c r="B183" s="359"/>
      <c r="C183" s="18" t="s">
        <v>44</v>
      </c>
      <c r="D183" s="51">
        <f t="shared" ref="D183:O183" si="35">SUM(D178:D182)</f>
        <v>4065881</v>
      </c>
      <c r="E183" s="51">
        <v>4065881</v>
      </c>
      <c r="F183" s="51">
        <f t="shared" si="35"/>
        <v>-26896</v>
      </c>
      <c r="G183" s="51">
        <f t="shared" si="35"/>
        <v>0</v>
      </c>
      <c r="H183" s="51">
        <f t="shared" si="35"/>
        <v>0</v>
      </c>
      <c r="I183" s="51">
        <f t="shared" si="35"/>
        <v>0</v>
      </c>
      <c r="J183" s="51">
        <f t="shared" si="35"/>
        <v>-141345</v>
      </c>
      <c r="K183" s="51">
        <f t="shared" ref="K183" si="36">SUM(K178:K182)</f>
        <v>0</v>
      </c>
      <c r="L183" s="51">
        <f t="shared" si="35"/>
        <v>0</v>
      </c>
      <c r="M183" s="51">
        <f t="shared" si="35"/>
        <v>3897640</v>
      </c>
      <c r="N183" s="185">
        <f t="shared" si="35"/>
        <v>3144066</v>
      </c>
      <c r="O183" s="83">
        <f t="shared" si="35"/>
        <v>753574</v>
      </c>
    </row>
    <row r="184" spans="1:15" x14ac:dyDescent="0.25">
      <c r="A184" s="397"/>
      <c r="B184" s="359"/>
      <c r="C184" s="220" t="s">
        <v>45</v>
      </c>
      <c r="D184" s="215">
        <v>769883</v>
      </c>
      <c r="E184" s="215">
        <v>769883</v>
      </c>
      <c r="F184" s="215">
        <f>'2019.10.31.'!F184</f>
        <v>0</v>
      </c>
      <c r="G184" s="215">
        <f>'2019.10.31.'!G184</f>
        <v>0</v>
      </c>
      <c r="H184" s="215">
        <f>'2019.10.31.'!H184</f>
        <v>0</v>
      </c>
      <c r="I184" s="215">
        <f>'2019.10.31.'!I184</f>
        <v>0</v>
      </c>
      <c r="J184" s="215">
        <v>-24735</v>
      </c>
      <c r="K184" s="215"/>
      <c r="L184" s="215"/>
      <c r="M184" s="216">
        <f>E184+F184+G184+H184+I184+L184+J184+K184</f>
        <v>745148</v>
      </c>
      <c r="N184" s="217">
        <v>618357</v>
      </c>
      <c r="O184" s="216">
        <f t="shared" ref="O184:O190" si="37">M184-N184</f>
        <v>126791</v>
      </c>
    </row>
    <row r="185" spans="1:15" x14ac:dyDescent="0.25">
      <c r="A185" s="397"/>
      <c r="B185" s="359"/>
      <c r="C185" s="4" t="s">
        <v>56</v>
      </c>
      <c r="D185" s="100">
        <v>50000</v>
      </c>
      <c r="E185" s="45">
        <v>45000</v>
      </c>
      <c r="F185" s="45">
        <f>'2019.10.31.'!F185</f>
        <v>0</v>
      </c>
      <c r="G185" s="45">
        <f>'2019.10.31.'!G185</f>
        <v>0</v>
      </c>
      <c r="H185" s="45">
        <f>'2019.10.31.'!H185</f>
        <v>0</v>
      </c>
      <c r="I185" s="45">
        <f>'2019.10.31.'!I185</f>
        <v>0</v>
      </c>
      <c r="J185" s="45"/>
      <c r="K185" s="45"/>
      <c r="L185" s="45"/>
      <c r="M185" s="64">
        <f t="shared" ref="M185:M190" si="38">E185+F185+G185+H185+I185+L185+J185+K185</f>
        <v>45000</v>
      </c>
      <c r="N185" s="95">
        <v>11500</v>
      </c>
      <c r="O185" s="45">
        <f t="shared" si="37"/>
        <v>33500</v>
      </c>
    </row>
    <row r="186" spans="1:15" x14ac:dyDescent="0.25">
      <c r="A186" s="397"/>
      <c r="B186" s="359"/>
      <c r="C186" s="4" t="s">
        <v>64</v>
      </c>
      <c r="D186" s="100">
        <v>10323630</v>
      </c>
      <c r="E186" s="45">
        <v>10057866</v>
      </c>
      <c r="F186" s="45">
        <f>'2019.10.31.'!F186</f>
        <v>0</v>
      </c>
      <c r="G186" s="45">
        <f>'2019.10.31.'!G186</f>
        <v>0</v>
      </c>
      <c r="H186" s="45">
        <f>'2019.10.31.'!H186</f>
        <v>0</v>
      </c>
      <c r="I186" s="45">
        <f>'2019.10.31.'!I186</f>
        <v>0</v>
      </c>
      <c r="J186" s="45"/>
      <c r="K186" s="45"/>
      <c r="L186" s="45"/>
      <c r="M186" s="64">
        <f t="shared" si="38"/>
        <v>10057866</v>
      </c>
      <c r="N186" s="95">
        <v>6987987</v>
      </c>
      <c r="O186" s="45">
        <f t="shared" si="37"/>
        <v>3069879</v>
      </c>
    </row>
    <row r="187" spans="1:15" x14ac:dyDescent="0.25">
      <c r="A187" s="397"/>
      <c r="B187" s="359"/>
      <c r="C187" s="4" t="s">
        <v>47</v>
      </c>
      <c r="D187" s="100">
        <v>13080</v>
      </c>
      <c r="E187" s="45">
        <v>13080</v>
      </c>
      <c r="F187" s="45">
        <f>'2019.10.31.'!F187</f>
        <v>0</v>
      </c>
      <c r="G187" s="45">
        <f>'2019.10.31.'!G187</f>
        <v>0</v>
      </c>
      <c r="H187" s="45">
        <f>'2019.10.31.'!H187</f>
        <v>0</v>
      </c>
      <c r="I187" s="45">
        <f>'2019.10.31.'!I187</f>
        <v>0</v>
      </c>
      <c r="J187" s="45"/>
      <c r="K187" s="45"/>
      <c r="L187" s="45"/>
      <c r="M187" s="64">
        <f t="shared" si="38"/>
        <v>13080</v>
      </c>
      <c r="N187" s="95">
        <v>11800</v>
      </c>
      <c r="O187" s="45">
        <f t="shared" si="37"/>
        <v>1280</v>
      </c>
    </row>
    <row r="188" spans="1:15" x14ac:dyDescent="0.25">
      <c r="A188" s="397"/>
      <c r="B188" s="359"/>
      <c r="C188" s="4" t="s">
        <v>61</v>
      </c>
      <c r="D188" s="100">
        <v>68000</v>
      </c>
      <c r="E188" s="45">
        <v>68000</v>
      </c>
      <c r="F188" s="45">
        <f>'2019.10.31.'!F188</f>
        <v>0</v>
      </c>
      <c r="G188" s="45">
        <f>'2019.10.31.'!G188</f>
        <v>0</v>
      </c>
      <c r="H188" s="45">
        <f>'2019.10.31.'!H188</f>
        <v>0</v>
      </c>
      <c r="I188" s="45">
        <f>'2019.10.31.'!I188</f>
        <v>0</v>
      </c>
      <c r="J188" s="45"/>
      <c r="K188" s="45"/>
      <c r="L188" s="45"/>
      <c r="M188" s="64">
        <f t="shared" si="38"/>
        <v>68000</v>
      </c>
      <c r="N188" s="95">
        <v>40000</v>
      </c>
      <c r="O188" s="45">
        <f t="shared" si="37"/>
        <v>28000</v>
      </c>
    </row>
    <row r="189" spans="1:15" x14ac:dyDescent="0.25">
      <c r="A189" s="397"/>
      <c r="B189" s="359"/>
      <c r="C189" s="4" t="s">
        <v>48</v>
      </c>
      <c r="D189" s="100">
        <v>2800340</v>
      </c>
      <c r="E189" s="45">
        <v>2728584</v>
      </c>
      <c r="F189" s="45">
        <f>'2019.10.31.'!F189</f>
        <v>-12000</v>
      </c>
      <c r="G189" s="45">
        <f>'2019.10.31.'!G189</f>
        <v>0</v>
      </c>
      <c r="H189" s="45">
        <f>'2019.10.31.'!H189</f>
        <v>0</v>
      </c>
      <c r="I189" s="45">
        <f>'2019.10.31.'!I189</f>
        <v>0</v>
      </c>
      <c r="J189" s="45"/>
      <c r="K189" s="45"/>
      <c r="L189" s="45"/>
      <c r="M189" s="64">
        <f t="shared" si="38"/>
        <v>2716584</v>
      </c>
      <c r="N189" s="95">
        <v>1900660</v>
      </c>
      <c r="O189" s="45">
        <f t="shared" si="37"/>
        <v>815924</v>
      </c>
    </row>
    <row r="190" spans="1:15" x14ac:dyDescent="0.25">
      <c r="A190" s="397"/>
      <c r="B190" s="359"/>
      <c r="C190" s="4" t="s">
        <v>205</v>
      </c>
      <c r="D190" s="100">
        <v>0</v>
      </c>
      <c r="E190" s="45">
        <v>85000</v>
      </c>
      <c r="F190" s="45">
        <f>'2019.10.31.'!F190</f>
        <v>12000</v>
      </c>
      <c r="G190" s="45">
        <f>'2019.10.31.'!G190</f>
        <v>0</v>
      </c>
      <c r="H190" s="45">
        <f>'2019.10.31.'!H190</f>
        <v>0</v>
      </c>
      <c r="I190" s="45">
        <f>'2019.10.31.'!I190</f>
        <v>0</v>
      </c>
      <c r="J190" s="45"/>
      <c r="K190" s="45"/>
      <c r="L190" s="45"/>
      <c r="M190" s="64">
        <f t="shared" si="38"/>
        <v>97000</v>
      </c>
      <c r="N190" s="95">
        <v>97000</v>
      </c>
      <c r="O190" s="45">
        <f t="shared" si="37"/>
        <v>0</v>
      </c>
    </row>
    <row r="191" spans="1:15" x14ac:dyDescent="0.25">
      <c r="A191" s="397"/>
      <c r="B191" s="359"/>
      <c r="C191" s="18" t="s">
        <v>49</v>
      </c>
      <c r="D191" s="185">
        <f t="shared" ref="D191:O191" si="39">SUM(D185:D190)</f>
        <v>13255050</v>
      </c>
      <c r="E191" s="185">
        <v>12997530</v>
      </c>
      <c r="F191" s="185">
        <f t="shared" si="39"/>
        <v>0</v>
      </c>
      <c r="G191" s="185">
        <f t="shared" si="39"/>
        <v>0</v>
      </c>
      <c r="H191" s="185">
        <f t="shared" si="39"/>
        <v>0</v>
      </c>
      <c r="I191" s="185">
        <f t="shared" si="39"/>
        <v>0</v>
      </c>
      <c r="J191" s="185">
        <f t="shared" si="39"/>
        <v>0</v>
      </c>
      <c r="K191" s="185">
        <f t="shared" ref="K191" si="40">SUM(K185:K190)</f>
        <v>0</v>
      </c>
      <c r="L191" s="185">
        <f t="shared" si="39"/>
        <v>0</v>
      </c>
      <c r="M191" s="185">
        <f t="shared" si="39"/>
        <v>12997530</v>
      </c>
      <c r="N191" s="185">
        <f t="shared" si="39"/>
        <v>9048947</v>
      </c>
      <c r="O191" s="185">
        <f t="shared" si="39"/>
        <v>3948583</v>
      </c>
    </row>
    <row r="192" spans="1:15" x14ac:dyDescent="0.25">
      <c r="A192" s="397"/>
      <c r="B192" s="357" t="s">
        <v>21</v>
      </c>
      <c r="C192" s="4" t="s">
        <v>43</v>
      </c>
      <c r="D192" s="100">
        <v>50493564</v>
      </c>
      <c r="E192" s="45">
        <v>50272828</v>
      </c>
      <c r="F192" s="45">
        <f>'2019.10.31.'!F192-390000</f>
        <v>-390000</v>
      </c>
      <c r="G192" s="45">
        <f>'2019.10.31.'!G192</f>
        <v>0</v>
      </c>
      <c r="H192" s="45">
        <f>'2019.10.31.'!H192</f>
        <v>0</v>
      </c>
      <c r="I192" s="45">
        <f>'2019.10.31.'!I192</f>
        <v>0</v>
      </c>
      <c r="J192" s="45">
        <v>-730212</v>
      </c>
      <c r="K192" s="45"/>
      <c r="L192" s="45"/>
      <c r="M192" s="64">
        <f t="shared" ref="M192:M199" si="41">E192+F192+G192+H192+I192+L192+J192+K192</f>
        <v>49152616</v>
      </c>
      <c r="N192" s="95">
        <v>34203414</v>
      </c>
      <c r="O192" s="45">
        <f t="shared" ref="O192:O199" si="42">M192-N192</f>
        <v>14949202</v>
      </c>
    </row>
    <row r="193" spans="1:17" x14ac:dyDescent="0.25">
      <c r="A193" s="397"/>
      <c r="B193" s="364"/>
      <c r="C193" s="4" t="s">
        <v>66</v>
      </c>
      <c r="D193" s="100">
        <v>0</v>
      </c>
      <c r="E193" s="45">
        <v>0</v>
      </c>
      <c r="F193" s="45">
        <f>'2019.10.31.'!F193+390000</f>
        <v>390000</v>
      </c>
      <c r="G193" s="45">
        <f>'2019.10.31.'!G193</f>
        <v>0</v>
      </c>
      <c r="H193" s="45">
        <f>'2019.10.31.'!H193</f>
        <v>0</v>
      </c>
      <c r="I193" s="45">
        <f>'2019.10.31.'!I193</f>
        <v>0</v>
      </c>
      <c r="J193" s="45"/>
      <c r="K193" s="45"/>
      <c r="L193" s="45"/>
      <c r="M193" s="64">
        <f t="shared" si="41"/>
        <v>390000</v>
      </c>
      <c r="N193" s="95">
        <v>0</v>
      </c>
      <c r="O193" s="45">
        <f t="shared" si="42"/>
        <v>390000</v>
      </c>
    </row>
    <row r="194" spans="1:17" x14ac:dyDescent="0.25">
      <c r="A194" s="397"/>
      <c r="B194" s="364"/>
      <c r="C194" s="4" t="s">
        <v>50</v>
      </c>
      <c r="D194" s="100">
        <v>2405000</v>
      </c>
      <c r="E194" s="45">
        <v>2405000</v>
      </c>
      <c r="F194" s="45">
        <f>'2019.10.31.'!F194</f>
        <v>-50000</v>
      </c>
      <c r="G194" s="45">
        <f>'2019.10.31.'!G194</f>
        <v>0</v>
      </c>
      <c r="H194" s="45">
        <f>'2019.10.31.'!H194</f>
        <v>0</v>
      </c>
      <c r="I194" s="45">
        <f>'2019.10.31.'!I194</f>
        <v>0</v>
      </c>
      <c r="J194" s="45"/>
      <c r="K194" s="45"/>
      <c r="L194" s="45"/>
      <c r="M194" s="64">
        <f t="shared" si="41"/>
        <v>2355000</v>
      </c>
      <c r="N194" s="95">
        <v>2086811</v>
      </c>
      <c r="O194" s="45">
        <f t="shared" si="42"/>
        <v>268189</v>
      </c>
    </row>
    <row r="195" spans="1:17" x14ac:dyDescent="0.25">
      <c r="A195" s="397"/>
      <c r="B195" s="364"/>
      <c r="C195" s="4" t="s">
        <v>51</v>
      </c>
      <c r="D195" s="100">
        <v>115000</v>
      </c>
      <c r="E195" s="45">
        <v>115000</v>
      </c>
      <c r="F195" s="45">
        <f>'2019.10.31.'!F195</f>
        <v>0</v>
      </c>
      <c r="G195" s="45">
        <f>'2019.10.31.'!G195</f>
        <v>0</v>
      </c>
      <c r="H195" s="45">
        <f>'2019.10.31.'!H195</f>
        <v>0</v>
      </c>
      <c r="I195" s="45">
        <f>'2019.10.31.'!I195</f>
        <v>0</v>
      </c>
      <c r="J195" s="45"/>
      <c r="K195" s="45"/>
      <c r="L195" s="45"/>
      <c r="M195" s="64">
        <f t="shared" si="41"/>
        <v>115000</v>
      </c>
      <c r="N195" s="95">
        <v>100000</v>
      </c>
      <c r="O195" s="45">
        <f t="shared" si="42"/>
        <v>15000</v>
      </c>
    </row>
    <row r="196" spans="1:17" x14ac:dyDescent="0.25">
      <c r="A196" s="397"/>
      <c r="B196" s="364"/>
      <c r="C196" s="4" t="s">
        <v>52</v>
      </c>
      <c r="D196" s="100">
        <v>322000</v>
      </c>
      <c r="E196" s="45">
        <v>322000</v>
      </c>
      <c r="F196" s="45">
        <f>'2019.10.31.'!F196</f>
        <v>0</v>
      </c>
      <c r="G196" s="45">
        <f>'2019.10.31.'!G196</f>
        <v>0</v>
      </c>
      <c r="H196" s="45">
        <f>'2019.10.31.'!H196</f>
        <v>0</v>
      </c>
      <c r="I196" s="45">
        <f>'2019.10.31.'!I196</f>
        <v>0</v>
      </c>
      <c r="J196" s="45"/>
      <c r="K196" s="45"/>
      <c r="L196" s="45"/>
      <c r="M196" s="64">
        <f t="shared" si="41"/>
        <v>322000</v>
      </c>
      <c r="N196" s="95">
        <v>157347</v>
      </c>
      <c r="O196" s="45">
        <f t="shared" si="42"/>
        <v>164653</v>
      </c>
    </row>
    <row r="197" spans="1:17" x14ac:dyDescent="0.25">
      <c r="A197" s="397"/>
      <c r="B197" s="364"/>
      <c r="C197" s="4" t="s">
        <v>53</v>
      </c>
      <c r="D197" s="100">
        <v>276000</v>
      </c>
      <c r="E197" s="45">
        <v>276000</v>
      </c>
      <c r="F197" s="45">
        <f>'2019.10.31.'!F197</f>
        <v>0</v>
      </c>
      <c r="G197" s="45">
        <f>'2019.10.31.'!G197</f>
        <v>0</v>
      </c>
      <c r="H197" s="45">
        <f>'2019.10.31.'!H197</f>
        <v>0</v>
      </c>
      <c r="I197" s="45">
        <f>'2019.10.31.'!I197</f>
        <v>0</v>
      </c>
      <c r="J197" s="45"/>
      <c r="K197" s="45"/>
      <c r="L197" s="45"/>
      <c r="M197" s="64">
        <f t="shared" si="41"/>
        <v>276000</v>
      </c>
      <c r="N197" s="95">
        <v>124500</v>
      </c>
      <c r="O197" s="45">
        <f t="shared" si="42"/>
        <v>151500</v>
      </c>
    </row>
    <row r="198" spans="1:17" x14ac:dyDescent="0.25">
      <c r="A198" s="397"/>
      <c r="B198" s="364"/>
      <c r="C198" s="4" t="s">
        <v>54</v>
      </c>
      <c r="D198" s="100">
        <v>1550000</v>
      </c>
      <c r="E198" s="45">
        <v>1861180</v>
      </c>
      <c r="F198" s="45">
        <f>'2019.10.31.'!F198</f>
        <v>0</v>
      </c>
      <c r="G198" s="45">
        <f>'2019.10.31.'!G198</f>
        <v>0</v>
      </c>
      <c r="H198" s="45">
        <f>'2019.10.31.'!H198</f>
        <v>0</v>
      </c>
      <c r="I198" s="45">
        <f>'2019.10.31.'!I198</f>
        <v>0</v>
      </c>
      <c r="J198" s="45"/>
      <c r="K198" s="45"/>
      <c r="L198" s="45"/>
      <c r="M198" s="64">
        <f t="shared" si="41"/>
        <v>1861180</v>
      </c>
      <c r="N198" s="95">
        <v>1353955</v>
      </c>
      <c r="O198" s="45">
        <f t="shared" si="42"/>
        <v>507225</v>
      </c>
    </row>
    <row r="199" spans="1:17" x14ac:dyDescent="0.25">
      <c r="A199" s="397"/>
      <c r="B199" s="364"/>
      <c r="C199" s="4" t="s">
        <v>55</v>
      </c>
      <c r="D199" s="100">
        <v>0</v>
      </c>
      <c r="E199" s="45">
        <v>0</v>
      </c>
      <c r="F199" s="45">
        <f>'2019.10.31.'!F199</f>
        <v>0</v>
      </c>
      <c r="G199" s="45">
        <f>'2019.10.31.'!G199</f>
        <v>0</v>
      </c>
      <c r="H199" s="45">
        <f>'2019.10.31.'!H199</f>
        <v>0</v>
      </c>
      <c r="I199" s="45">
        <f>'2019.10.31.'!I199</f>
        <v>0</v>
      </c>
      <c r="J199" s="45"/>
      <c r="K199" s="45"/>
      <c r="L199" s="45"/>
      <c r="M199" s="64">
        <f t="shared" si="41"/>
        <v>0</v>
      </c>
      <c r="N199" s="95">
        <v>0</v>
      </c>
      <c r="O199" s="45">
        <f t="shared" si="42"/>
        <v>0</v>
      </c>
    </row>
    <row r="200" spans="1:17" x14ac:dyDescent="0.25">
      <c r="A200" s="397"/>
      <c r="B200" s="364"/>
      <c r="C200" s="18" t="s">
        <v>44</v>
      </c>
      <c r="D200" s="51">
        <f t="shared" ref="D200:O200" si="43">SUM(D192:D199)</f>
        <v>55161564</v>
      </c>
      <c r="E200" s="51">
        <v>55252008</v>
      </c>
      <c r="F200" s="51">
        <f t="shared" si="43"/>
        <v>-50000</v>
      </c>
      <c r="G200" s="51">
        <f t="shared" si="43"/>
        <v>0</v>
      </c>
      <c r="H200" s="51">
        <f t="shared" si="43"/>
        <v>0</v>
      </c>
      <c r="I200" s="51">
        <f t="shared" si="43"/>
        <v>0</v>
      </c>
      <c r="J200" s="51">
        <f t="shared" si="43"/>
        <v>-730212</v>
      </c>
      <c r="K200" s="51">
        <f t="shared" ref="K200" si="44">SUM(K192:K199)</f>
        <v>0</v>
      </c>
      <c r="L200" s="51">
        <f t="shared" si="43"/>
        <v>0</v>
      </c>
      <c r="M200" s="51">
        <f t="shared" si="43"/>
        <v>54471796</v>
      </c>
      <c r="N200" s="185">
        <f t="shared" si="43"/>
        <v>38026027</v>
      </c>
      <c r="O200" s="83">
        <f t="shared" si="43"/>
        <v>16445769</v>
      </c>
    </row>
    <row r="201" spans="1:17" x14ac:dyDescent="0.25">
      <c r="A201" s="397"/>
      <c r="B201" s="364"/>
      <c r="C201" s="220" t="s">
        <v>45</v>
      </c>
      <c r="D201" s="215">
        <v>10313174</v>
      </c>
      <c r="E201" s="215">
        <v>10443718</v>
      </c>
      <c r="F201" s="215">
        <f>'2019.10.31.'!F201</f>
        <v>-913</v>
      </c>
      <c r="G201" s="215">
        <f>'2019.10.31.'!G201</f>
        <v>0</v>
      </c>
      <c r="H201" s="215">
        <f>'2019.10.31.'!H201</f>
        <v>0</v>
      </c>
      <c r="I201" s="215">
        <f>'2019.10.31.'!I201</f>
        <v>0</v>
      </c>
      <c r="J201" s="215">
        <v>-127788</v>
      </c>
      <c r="K201" s="215"/>
      <c r="L201" s="215"/>
      <c r="M201" s="216">
        <f>E201+F201+G201+H201+I201+L201+J201+K201</f>
        <v>10315017</v>
      </c>
      <c r="N201" s="217">
        <v>7402266</v>
      </c>
      <c r="O201" s="216">
        <f t="shared" ref="O201:O214" si="45">M201-N201</f>
        <v>2912751</v>
      </c>
    </row>
    <row r="202" spans="1:17" x14ac:dyDescent="0.25">
      <c r="A202" s="397"/>
      <c r="B202" s="364"/>
      <c r="C202" s="4" t="s">
        <v>46</v>
      </c>
      <c r="D202" s="100">
        <v>70000</v>
      </c>
      <c r="E202" s="45">
        <v>30000</v>
      </c>
      <c r="F202" s="45">
        <f>'2019.10.31.'!F202</f>
        <v>0</v>
      </c>
      <c r="G202" s="45">
        <f>'2019.10.31.'!G202</f>
        <v>0</v>
      </c>
      <c r="H202" s="45">
        <f>'2019.10.31.'!H202</f>
        <v>0</v>
      </c>
      <c r="I202" s="45">
        <f>'2019.10.31.'!I202</f>
        <v>0</v>
      </c>
      <c r="J202" s="45"/>
      <c r="K202" s="45"/>
      <c r="L202" s="45"/>
      <c r="M202" s="64">
        <f t="shared" ref="M202:M214" si="46">E202+F202+G202+H202+I202+L202+J202+K202</f>
        <v>30000</v>
      </c>
      <c r="N202" s="95">
        <v>21978</v>
      </c>
      <c r="O202" s="64">
        <f t="shared" si="45"/>
        <v>8022</v>
      </c>
    </row>
    <row r="203" spans="1:17" s="200" customFormat="1" x14ac:dyDescent="0.25">
      <c r="A203" s="397"/>
      <c r="B203" s="364"/>
      <c r="C203" s="337" t="s">
        <v>56</v>
      </c>
      <c r="D203" s="338">
        <v>260000</v>
      </c>
      <c r="E203" s="95">
        <v>204471</v>
      </c>
      <c r="F203" s="95">
        <f>'2019.10.31.'!F203+25000</f>
        <v>29701</v>
      </c>
      <c r="G203" s="95">
        <f>'2019.10.31.'!G203+50000</f>
        <v>50000</v>
      </c>
      <c r="H203" s="95">
        <f>'2019.10.31.'!H203</f>
        <v>0</v>
      </c>
      <c r="I203" s="95">
        <f>'2019.10.31.'!I203</f>
        <v>0</v>
      </c>
      <c r="J203" s="95"/>
      <c r="K203" s="95"/>
      <c r="L203" s="95"/>
      <c r="M203" s="64">
        <f t="shared" si="46"/>
        <v>284172</v>
      </c>
      <c r="N203" s="95">
        <v>209172</v>
      </c>
      <c r="O203" s="94">
        <f t="shared" si="45"/>
        <v>75000</v>
      </c>
      <c r="P203" s="339"/>
      <c r="Q203" s="179"/>
    </row>
    <row r="204" spans="1:17" x14ac:dyDescent="0.25">
      <c r="A204" s="397"/>
      <c r="B204" s="364"/>
      <c r="C204" s="4" t="s">
        <v>57</v>
      </c>
      <c r="D204" s="100">
        <v>107880</v>
      </c>
      <c r="E204" s="45">
        <v>107880</v>
      </c>
      <c r="F204" s="45">
        <f>'2019.10.31.'!F204</f>
        <v>0</v>
      </c>
      <c r="G204" s="45">
        <f>'2019.10.31.'!G204+15000</f>
        <v>15000</v>
      </c>
      <c r="H204" s="45">
        <f>'2019.10.31.'!H204</f>
        <v>0</v>
      </c>
      <c r="I204" s="45">
        <f>'2019.10.31.'!I204</f>
        <v>0</v>
      </c>
      <c r="J204" s="45"/>
      <c r="K204" s="45"/>
      <c r="L204" s="45"/>
      <c r="M204" s="64">
        <f t="shared" si="46"/>
        <v>122880</v>
      </c>
      <c r="N204" s="95">
        <v>89901</v>
      </c>
      <c r="O204" s="64">
        <f t="shared" si="45"/>
        <v>32979</v>
      </c>
    </row>
    <row r="205" spans="1:17" x14ac:dyDescent="0.25">
      <c r="A205" s="397"/>
      <c r="B205" s="364"/>
      <c r="C205" s="4" t="s">
        <v>58</v>
      </c>
      <c r="D205" s="100">
        <v>361200</v>
      </c>
      <c r="E205" s="45">
        <v>363028</v>
      </c>
      <c r="F205" s="45">
        <f>'2019.10.31.'!F205</f>
        <v>0</v>
      </c>
      <c r="G205" s="45">
        <f>'2019.10.31.'!G205+20000</f>
        <v>20000</v>
      </c>
      <c r="H205" s="45">
        <f>'2019.10.31.'!H205</f>
        <v>0</v>
      </c>
      <c r="I205" s="45">
        <f>'2019.10.31.'!I205</f>
        <v>0</v>
      </c>
      <c r="J205" s="45"/>
      <c r="K205" s="45"/>
      <c r="L205" s="45"/>
      <c r="M205" s="64">
        <f t="shared" si="46"/>
        <v>383028</v>
      </c>
      <c r="N205" s="95">
        <v>224071</v>
      </c>
      <c r="O205" s="64">
        <f t="shared" si="45"/>
        <v>158957</v>
      </c>
    </row>
    <row r="206" spans="1:17" x14ac:dyDescent="0.25">
      <c r="A206" s="397"/>
      <c r="B206" s="364"/>
      <c r="C206" s="4" t="s">
        <v>59</v>
      </c>
      <c r="D206" s="100">
        <v>806656</v>
      </c>
      <c r="E206" s="45">
        <v>846656</v>
      </c>
      <c r="F206" s="45">
        <f>'2019.10.31.'!F206</f>
        <v>0</v>
      </c>
      <c r="G206" s="45">
        <f>'2019.10.31.'!G206</f>
        <v>0</v>
      </c>
      <c r="H206" s="45">
        <f>'2019.10.31.'!H206</f>
        <v>0</v>
      </c>
      <c r="I206" s="45">
        <f>'2019.10.31.'!I206</f>
        <v>0</v>
      </c>
      <c r="J206" s="45"/>
      <c r="K206" s="45"/>
      <c r="L206" s="45"/>
      <c r="M206" s="64">
        <f t="shared" si="46"/>
        <v>846656</v>
      </c>
      <c r="N206" s="95">
        <v>11579</v>
      </c>
      <c r="O206" s="64">
        <f t="shared" si="45"/>
        <v>835077</v>
      </c>
    </row>
    <row r="207" spans="1:17" x14ac:dyDescent="0.25">
      <c r="A207" s="397"/>
      <c r="B207" s="364"/>
      <c r="C207" s="4" t="s">
        <v>64</v>
      </c>
      <c r="D207" s="100">
        <v>10000</v>
      </c>
      <c r="E207" s="45">
        <v>10000</v>
      </c>
      <c r="F207" s="45">
        <f>'2019.10.31.'!F207</f>
        <v>0</v>
      </c>
      <c r="G207" s="45">
        <f>'2019.10.31.'!G207</f>
        <v>0</v>
      </c>
      <c r="H207" s="45">
        <f>'2019.10.31.'!H207</f>
        <v>0</v>
      </c>
      <c r="I207" s="45">
        <f>'2019.10.31.'!I207</f>
        <v>0</v>
      </c>
      <c r="J207" s="45"/>
      <c r="K207" s="45"/>
      <c r="L207" s="45"/>
      <c r="M207" s="64">
        <f t="shared" si="46"/>
        <v>10000</v>
      </c>
      <c r="N207" s="95">
        <v>0</v>
      </c>
      <c r="O207" s="64">
        <f t="shared" si="45"/>
        <v>10000</v>
      </c>
    </row>
    <row r="208" spans="1:17" x14ac:dyDescent="0.25">
      <c r="A208" s="397"/>
      <c r="B208" s="364"/>
      <c r="C208" s="4" t="s">
        <v>60</v>
      </c>
      <c r="D208" s="100">
        <v>241000</v>
      </c>
      <c r="E208" s="45">
        <v>241000</v>
      </c>
      <c r="F208" s="45">
        <f>'2019.10.31.'!F208+6673</f>
        <v>6673</v>
      </c>
      <c r="G208" s="45">
        <f>'2019.10.31.'!G208</f>
        <v>0</v>
      </c>
      <c r="H208" s="45">
        <f>'2019.10.31.'!H208</f>
        <v>0</v>
      </c>
      <c r="I208" s="45">
        <f>'2019.10.31.'!I208</f>
        <v>0</v>
      </c>
      <c r="J208" s="45"/>
      <c r="K208" s="45"/>
      <c r="L208" s="45"/>
      <c r="M208" s="64">
        <f t="shared" si="46"/>
        <v>247673</v>
      </c>
      <c r="N208" s="95">
        <v>238815</v>
      </c>
      <c r="O208" s="64">
        <f t="shared" si="45"/>
        <v>8858</v>
      </c>
    </row>
    <row r="209" spans="1:17" x14ac:dyDescent="0.25">
      <c r="A209" s="397"/>
      <c r="B209" s="364"/>
      <c r="C209" s="4" t="s">
        <v>67</v>
      </c>
      <c r="D209" s="100">
        <v>12000</v>
      </c>
      <c r="E209" s="45">
        <v>22663</v>
      </c>
      <c r="F209" s="45">
        <f>'2019.10.31.'!F209+5000</f>
        <v>5000</v>
      </c>
      <c r="G209" s="45">
        <f>'2019.10.31.'!G209</f>
        <v>0</v>
      </c>
      <c r="H209" s="45">
        <f>'2019.10.31.'!H209</f>
        <v>0</v>
      </c>
      <c r="I209" s="45">
        <f>'2019.10.31.'!I209</f>
        <v>0</v>
      </c>
      <c r="J209" s="45"/>
      <c r="K209" s="45"/>
      <c r="L209" s="45"/>
      <c r="M209" s="64">
        <f t="shared" si="46"/>
        <v>27663</v>
      </c>
      <c r="N209" s="95">
        <v>10660</v>
      </c>
      <c r="O209" s="64">
        <f t="shared" si="45"/>
        <v>17003</v>
      </c>
    </row>
    <row r="210" spans="1:17" x14ac:dyDescent="0.25">
      <c r="A210" s="397"/>
      <c r="B210" s="364"/>
      <c r="C210" s="4" t="s">
        <v>47</v>
      </c>
      <c r="D210" s="100">
        <v>166200</v>
      </c>
      <c r="E210" s="45">
        <v>167700</v>
      </c>
      <c r="F210" s="45">
        <f>'2019.10.31.'!F210</f>
        <v>0</v>
      </c>
      <c r="G210" s="45">
        <f>'2019.10.31.'!G210</f>
        <v>0</v>
      </c>
      <c r="H210" s="45">
        <f>'2019.10.31.'!H210</f>
        <v>0</v>
      </c>
      <c r="I210" s="45">
        <f>'2019.10.31.'!I210</f>
        <v>0</v>
      </c>
      <c r="J210" s="45"/>
      <c r="K210" s="45"/>
      <c r="L210" s="45"/>
      <c r="M210" s="64">
        <f t="shared" si="46"/>
        <v>167700</v>
      </c>
      <c r="N210" s="95">
        <v>126600</v>
      </c>
      <c r="O210" s="64">
        <f t="shared" si="45"/>
        <v>41100</v>
      </c>
    </row>
    <row r="211" spans="1:17" x14ac:dyDescent="0.25">
      <c r="A211" s="397"/>
      <c r="B211" s="364"/>
      <c r="C211" s="4" t="s">
        <v>61</v>
      </c>
      <c r="D211" s="100">
        <v>1355455</v>
      </c>
      <c r="E211" s="45">
        <v>1478065</v>
      </c>
      <c r="F211" s="45">
        <f>'2019.10.31.'!F211-5000-6673</f>
        <v>-312644</v>
      </c>
      <c r="G211" s="45">
        <f>'2019.10.31.'!G211+129134</f>
        <v>129134</v>
      </c>
      <c r="H211" s="45">
        <f>'2019.10.31.'!H211</f>
        <v>0</v>
      </c>
      <c r="I211" s="45">
        <f>'2019.10.31.'!I211</f>
        <v>0</v>
      </c>
      <c r="J211" s="45"/>
      <c r="K211" s="45"/>
      <c r="L211" s="45"/>
      <c r="M211" s="64">
        <f t="shared" si="46"/>
        <v>1294555</v>
      </c>
      <c r="N211" s="95">
        <v>27358</v>
      </c>
      <c r="O211" s="64">
        <f t="shared" si="45"/>
        <v>1267197</v>
      </c>
    </row>
    <row r="212" spans="1:17" x14ac:dyDescent="0.25">
      <c r="A212" s="397"/>
      <c r="B212" s="364"/>
      <c r="C212" s="4" t="s">
        <v>62</v>
      </c>
      <c r="D212" s="100">
        <v>250000</v>
      </c>
      <c r="E212" s="45">
        <v>250000</v>
      </c>
      <c r="F212" s="45">
        <f>'2019.10.31.'!F212</f>
        <v>0</v>
      </c>
      <c r="G212" s="45">
        <f>'2019.10.31.'!G212</f>
        <v>0</v>
      </c>
      <c r="H212" s="45">
        <f>'2019.10.31.'!H212</f>
        <v>0</v>
      </c>
      <c r="I212" s="45">
        <f>'2019.10.31.'!I212</f>
        <v>0</v>
      </c>
      <c r="J212" s="45"/>
      <c r="K212" s="45"/>
      <c r="L212" s="45"/>
      <c r="M212" s="64">
        <f t="shared" si="46"/>
        <v>250000</v>
      </c>
      <c r="N212" s="95">
        <v>77990</v>
      </c>
      <c r="O212" s="64">
        <f t="shared" si="45"/>
        <v>172010</v>
      </c>
    </row>
    <row r="213" spans="1:17" x14ac:dyDescent="0.25">
      <c r="A213" s="397"/>
      <c r="B213" s="364"/>
      <c r="C213" s="4" t="s">
        <v>48</v>
      </c>
      <c r="D213" s="100">
        <v>384681</v>
      </c>
      <c r="E213" s="45">
        <v>384565</v>
      </c>
      <c r="F213" s="45">
        <f>'2019.10.31.'!F213</f>
        <v>0</v>
      </c>
      <c r="G213" s="45">
        <f>'2019.10.31.'!G213</f>
        <v>0</v>
      </c>
      <c r="H213" s="45">
        <f>'2019.10.31.'!H213</f>
        <v>0</v>
      </c>
      <c r="I213" s="45">
        <f>'2019.10.31.'!I213</f>
        <v>0</v>
      </c>
      <c r="J213" s="45"/>
      <c r="K213" s="45"/>
      <c r="L213" s="45"/>
      <c r="M213" s="64">
        <f t="shared" si="46"/>
        <v>384565</v>
      </c>
      <c r="N213" s="95">
        <v>172699</v>
      </c>
      <c r="O213" s="64">
        <f t="shared" si="45"/>
        <v>211866</v>
      </c>
    </row>
    <row r="214" spans="1:17" x14ac:dyDescent="0.25">
      <c r="A214" s="397"/>
      <c r="B214" s="364"/>
      <c r="C214" s="4" t="s">
        <v>63</v>
      </c>
      <c r="D214" s="100">
        <v>15000</v>
      </c>
      <c r="E214" s="45">
        <v>32500</v>
      </c>
      <c r="F214" s="45">
        <f>'2019.10.31.'!F214</f>
        <v>0</v>
      </c>
      <c r="G214" s="45">
        <f>'2019.10.31.'!G214</f>
        <v>0</v>
      </c>
      <c r="H214" s="45">
        <f>'2019.10.31.'!H214</f>
        <v>0</v>
      </c>
      <c r="I214" s="45">
        <f>'2019.10.31.'!I214</f>
        <v>0</v>
      </c>
      <c r="J214" s="45"/>
      <c r="K214" s="45"/>
      <c r="L214" s="45"/>
      <c r="M214" s="64">
        <f t="shared" si="46"/>
        <v>32500</v>
      </c>
      <c r="N214" s="95">
        <v>11550</v>
      </c>
      <c r="O214" s="45">
        <f t="shared" si="45"/>
        <v>20950</v>
      </c>
    </row>
    <row r="215" spans="1:17" x14ac:dyDescent="0.25">
      <c r="A215" s="397"/>
      <c r="B215" s="364"/>
      <c r="C215" s="18" t="s">
        <v>49</v>
      </c>
      <c r="D215" s="51">
        <f t="shared" ref="D215:O215" si="47">SUM(D202:D214)</f>
        <v>4040072</v>
      </c>
      <c r="E215" s="51">
        <v>4138528</v>
      </c>
      <c r="F215" s="51">
        <f t="shared" si="47"/>
        <v>-271270</v>
      </c>
      <c r="G215" s="51">
        <f t="shared" si="47"/>
        <v>214134</v>
      </c>
      <c r="H215" s="51">
        <f t="shared" si="47"/>
        <v>0</v>
      </c>
      <c r="I215" s="51">
        <f t="shared" si="47"/>
        <v>0</v>
      </c>
      <c r="J215" s="51">
        <f t="shared" si="47"/>
        <v>0</v>
      </c>
      <c r="K215" s="51">
        <f t="shared" ref="K215" si="48">SUM(K202:K214)</f>
        <v>0</v>
      </c>
      <c r="L215" s="51">
        <f t="shared" si="47"/>
        <v>0</v>
      </c>
      <c r="M215" s="51">
        <f t="shared" si="47"/>
        <v>4081392</v>
      </c>
      <c r="N215" s="185">
        <f t="shared" si="47"/>
        <v>1222373</v>
      </c>
      <c r="O215" s="83">
        <f t="shared" si="47"/>
        <v>2859019</v>
      </c>
    </row>
    <row r="216" spans="1:17" s="170" customFormat="1" x14ac:dyDescent="0.25">
      <c r="A216" s="397"/>
      <c r="B216" s="364"/>
      <c r="C216" s="168" t="s">
        <v>194</v>
      </c>
      <c r="D216" s="169">
        <v>0</v>
      </c>
      <c r="E216" s="169">
        <v>76400</v>
      </c>
      <c r="F216" s="45">
        <f>'2019.10.31.'!F216</f>
        <v>0</v>
      </c>
      <c r="G216" s="45">
        <f>'2019.10.31.'!G216</f>
        <v>0</v>
      </c>
      <c r="H216" s="45">
        <f>'2019.10.31.'!H216</f>
        <v>0</v>
      </c>
      <c r="I216" s="45">
        <f>'2019.10.31.'!I216</f>
        <v>0</v>
      </c>
      <c r="J216" s="169"/>
      <c r="K216" s="169"/>
      <c r="L216" s="169"/>
      <c r="M216" s="64">
        <f t="shared" ref="M216:M218" si="49">E216+F216+G216+H216+I216+L216+J216+K216</f>
        <v>76400</v>
      </c>
      <c r="N216" s="187">
        <v>76400</v>
      </c>
      <c r="O216" s="45">
        <f t="shared" ref="O216:O218" si="50">M216-N216</f>
        <v>0</v>
      </c>
      <c r="P216" s="174"/>
      <c r="Q216" s="354"/>
    </row>
    <row r="217" spans="1:17" x14ac:dyDescent="0.25">
      <c r="A217" s="397"/>
      <c r="B217" s="364"/>
      <c r="C217" s="4" t="s">
        <v>143</v>
      </c>
      <c r="D217" s="100">
        <v>94488</v>
      </c>
      <c r="E217" s="45">
        <v>18088</v>
      </c>
      <c r="F217" s="45">
        <f>'2019.10.31.'!F217</f>
        <v>0</v>
      </c>
      <c r="G217" s="45">
        <f>'2019.10.31.'!G217</f>
        <v>0</v>
      </c>
      <c r="H217" s="45">
        <f>'2019.10.31.'!H217</f>
        <v>0</v>
      </c>
      <c r="I217" s="45">
        <f>'2019.10.31.'!I217</f>
        <v>0</v>
      </c>
      <c r="J217" s="45"/>
      <c r="K217" s="45"/>
      <c r="L217" s="45"/>
      <c r="M217" s="64">
        <f t="shared" si="49"/>
        <v>18088</v>
      </c>
      <c r="N217" s="95">
        <v>14163</v>
      </c>
      <c r="O217" s="45">
        <f t="shared" si="50"/>
        <v>3925</v>
      </c>
    </row>
    <row r="218" spans="1:17" x14ac:dyDescent="0.25">
      <c r="A218" s="397"/>
      <c r="B218" s="364"/>
      <c r="C218" s="4" t="s">
        <v>144</v>
      </c>
      <c r="D218" s="100">
        <v>25512</v>
      </c>
      <c r="E218" s="45">
        <v>25512</v>
      </c>
      <c r="F218" s="45">
        <f>'2019.10.31.'!F218</f>
        <v>0</v>
      </c>
      <c r="G218" s="45">
        <f>'2019.10.31.'!G218</f>
        <v>0</v>
      </c>
      <c r="H218" s="45">
        <f>'2019.10.31.'!H218</f>
        <v>0</v>
      </c>
      <c r="I218" s="45">
        <f>'2019.10.31.'!I218</f>
        <v>0</v>
      </c>
      <c r="J218" s="45"/>
      <c r="K218" s="45"/>
      <c r="L218" s="45"/>
      <c r="M218" s="64">
        <f t="shared" si="49"/>
        <v>25512</v>
      </c>
      <c r="N218" s="95">
        <v>24452</v>
      </c>
      <c r="O218" s="45">
        <f t="shared" si="50"/>
        <v>1060</v>
      </c>
    </row>
    <row r="219" spans="1:17" x14ac:dyDescent="0.25">
      <c r="A219" s="397"/>
      <c r="B219" s="358"/>
      <c r="C219" s="18" t="s">
        <v>145</v>
      </c>
      <c r="D219" s="51">
        <f>SUM(D216:D218)</f>
        <v>120000</v>
      </c>
      <c r="E219" s="51">
        <v>120000</v>
      </c>
      <c r="F219" s="51">
        <f t="shared" ref="F219:O219" si="51">SUM(F216:F218)</f>
        <v>0</v>
      </c>
      <c r="G219" s="51">
        <f t="shared" si="51"/>
        <v>0</v>
      </c>
      <c r="H219" s="51">
        <f t="shared" si="51"/>
        <v>0</v>
      </c>
      <c r="I219" s="51">
        <f t="shared" si="51"/>
        <v>0</v>
      </c>
      <c r="J219" s="51">
        <f t="shared" si="51"/>
        <v>0</v>
      </c>
      <c r="K219" s="51">
        <f t="shared" ref="K219" si="52">SUM(K216:K218)</f>
        <v>0</v>
      </c>
      <c r="L219" s="51">
        <f t="shared" si="51"/>
        <v>0</v>
      </c>
      <c r="M219" s="51">
        <f t="shared" si="51"/>
        <v>120000</v>
      </c>
      <c r="N219" s="185">
        <f t="shared" si="51"/>
        <v>115015</v>
      </c>
      <c r="O219" s="51">
        <f t="shared" si="51"/>
        <v>4985</v>
      </c>
    </row>
    <row r="220" spans="1:17" x14ac:dyDescent="0.25">
      <c r="A220" s="397"/>
      <c r="B220" s="359" t="s">
        <v>24</v>
      </c>
      <c r="C220" s="4" t="s">
        <v>68</v>
      </c>
      <c r="D220" s="100">
        <v>1500000</v>
      </c>
      <c r="E220" s="45">
        <v>1500000</v>
      </c>
      <c r="F220" s="45">
        <f>'2019.10.31.'!F220</f>
        <v>0</v>
      </c>
      <c r="G220" s="45">
        <f>'2019.10.31.'!G220</f>
        <v>0</v>
      </c>
      <c r="H220" s="45">
        <f>'2019.10.31.'!H220</f>
        <v>0</v>
      </c>
      <c r="I220" s="45">
        <f>'2019.10.31.'!I220</f>
        <v>0</v>
      </c>
      <c r="J220" s="45"/>
      <c r="K220" s="45"/>
      <c r="L220" s="45"/>
      <c r="M220" s="64">
        <f t="shared" ref="M220:M221" si="53">E220+F220+G220+H220+I220+L220+J220+K220</f>
        <v>1500000</v>
      </c>
      <c r="N220" s="95">
        <v>1274938</v>
      </c>
      <c r="O220" s="45">
        <f t="shared" ref="O220:O221" si="54">M220-N220</f>
        <v>225062</v>
      </c>
    </row>
    <row r="221" spans="1:17" x14ac:dyDescent="0.25">
      <c r="A221" s="397"/>
      <c r="B221" s="359"/>
      <c r="C221" s="4" t="s">
        <v>55</v>
      </c>
      <c r="D221" s="100">
        <v>720000</v>
      </c>
      <c r="E221" s="45">
        <v>720000</v>
      </c>
      <c r="F221" s="45">
        <f>'2019.10.31.'!F221</f>
        <v>0</v>
      </c>
      <c r="G221" s="45">
        <f>'2019.10.31.'!G221</f>
        <v>0</v>
      </c>
      <c r="H221" s="45">
        <f>'2019.10.31.'!H221</f>
        <v>0</v>
      </c>
      <c r="I221" s="45">
        <f>'2019.10.31.'!I221</f>
        <v>0</v>
      </c>
      <c r="J221" s="45"/>
      <c r="K221" s="45"/>
      <c r="L221" s="45"/>
      <c r="M221" s="64">
        <f t="shared" si="53"/>
        <v>720000</v>
      </c>
      <c r="N221" s="95">
        <v>600000</v>
      </c>
      <c r="O221" s="45">
        <f t="shared" si="54"/>
        <v>120000</v>
      </c>
    </row>
    <row r="222" spans="1:17" x14ac:dyDescent="0.25">
      <c r="A222" s="397"/>
      <c r="B222" s="359"/>
      <c r="C222" s="18" t="s">
        <v>44</v>
      </c>
      <c r="D222" s="51">
        <f t="shared" ref="D222:O222" si="55">SUM(D220:D221)</f>
        <v>2220000</v>
      </c>
      <c r="E222" s="51">
        <v>2220000</v>
      </c>
      <c r="F222" s="51">
        <f t="shared" si="55"/>
        <v>0</v>
      </c>
      <c r="G222" s="51">
        <f t="shared" si="55"/>
        <v>0</v>
      </c>
      <c r="H222" s="51">
        <f t="shared" si="55"/>
        <v>0</v>
      </c>
      <c r="I222" s="51">
        <f t="shared" si="55"/>
        <v>0</v>
      </c>
      <c r="J222" s="51">
        <f t="shared" si="55"/>
        <v>0</v>
      </c>
      <c r="K222" s="51">
        <f t="shared" ref="K222" si="56">SUM(K220:K221)</f>
        <v>0</v>
      </c>
      <c r="L222" s="51">
        <f t="shared" si="55"/>
        <v>0</v>
      </c>
      <c r="M222" s="51">
        <f t="shared" si="55"/>
        <v>2220000</v>
      </c>
      <c r="N222" s="185">
        <f t="shared" si="55"/>
        <v>1874938</v>
      </c>
      <c r="O222" s="83">
        <f t="shared" si="55"/>
        <v>345062</v>
      </c>
    </row>
    <row r="223" spans="1:17" x14ac:dyDescent="0.25">
      <c r="A223" s="397"/>
      <c r="B223" s="359"/>
      <c r="C223" s="220" t="s">
        <v>45</v>
      </c>
      <c r="D223" s="215">
        <v>416554</v>
      </c>
      <c r="E223" s="215">
        <v>416554</v>
      </c>
      <c r="F223" s="215">
        <f>'2019.10.31.'!F223</f>
        <v>0</v>
      </c>
      <c r="G223" s="215">
        <f>'2019.10.31.'!G223</f>
        <v>0</v>
      </c>
      <c r="H223" s="215">
        <f>'2019.10.31.'!H223</f>
        <v>0</v>
      </c>
      <c r="I223" s="215">
        <f>'2019.10.31.'!I223</f>
        <v>0</v>
      </c>
      <c r="J223" s="215"/>
      <c r="K223" s="215"/>
      <c r="L223" s="215"/>
      <c r="M223" s="216">
        <f>E223+F223+G223+H223+I223+L223+J223+K223</f>
        <v>416554</v>
      </c>
      <c r="N223" s="217">
        <v>242295</v>
      </c>
      <c r="O223" s="216">
        <f t="shared" ref="O223:O231" si="57">M223-N223</f>
        <v>174259</v>
      </c>
    </row>
    <row r="224" spans="1:17" x14ac:dyDescent="0.25">
      <c r="A224" s="397"/>
      <c r="B224" s="359"/>
      <c r="C224" s="4" t="s">
        <v>46</v>
      </c>
      <c r="D224" s="100">
        <v>50000</v>
      </c>
      <c r="E224" s="45">
        <v>50000</v>
      </c>
      <c r="F224" s="45">
        <f>'2019.10.31.'!F224</f>
        <v>0</v>
      </c>
      <c r="G224" s="45">
        <f>'2019.10.31.'!G224</f>
        <v>0</v>
      </c>
      <c r="H224" s="45">
        <f>'2019.10.31.'!H224</f>
        <v>0</v>
      </c>
      <c r="I224" s="45">
        <f>'2019.10.31.'!I224</f>
        <v>0</v>
      </c>
      <c r="J224" s="45"/>
      <c r="K224" s="45"/>
      <c r="L224" s="45"/>
      <c r="M224" s="64">
        <f t="shared" ref="M224:M231" si="58">E224+F224+G224+H224+I224+L224+J224+K224</f>
        <v>50000</v>
      </c>
      <c r="N224" s="95">
        <v>14974</v>
      </c>
      <c r="O224" s="45">
        <f t="shared" si="57"/>
        <v>35026</v>
      </c>
    </row>
    <row r="225" spans="1:15" x14ac:dyDescent="0.25">
      <c r="A225" s="397"/>
      <c r="B225" s="359"/>
      <c r="C225" s="4" t="s">
        <v>58</v>
      </c>
      <c r="D225" s="100">
        <v>29292</v>
      </c>
      <c r="E225" s="45">
        <v>29292</v>
      </c>
      <c r="F225" s="45">
        <f>'2019.10.31.'!F225</f>
        <v>0</v>
      </c>
      <c r="G225" s="45">
        <f>'2019.10.31.'!G225+10000</f>
        <v>10000</v>
      </c>
      <c r="H225" s="45">
        <f>'2019.10.31.'!H225</f>
        <v>0</v>
      </c>
      <c r="I225" s="45">
        <f>'2019.10.31.'!I225</f>
        <v>0</v>
      </c>
      <c r="J225" s="45"/>
      <c r="K225" s="45"/>
      <c r="L225" s="45"/>
      <c r="M225" s="64">
        <f t="shared" si="58"/>
        <v>39292</v>
      </c>
      <c r="N225" s="95">
        <v>18283</v>
      </c>
      <c r="O225" s="45">
        <f t="shared" si="57"/>
        <v>21009</v>
      </c>
    </row>
    <row r="226" spans="1:15" x14ac:dyDescent="0.25">
      <c r="A226" s="397"/>
      <c r="B226" s="359"/>
      <c r="C226" s="4" t="s">
        <v>65</v>
      </c>
      <c r="D226" s="100">
        <v>1731600</v>
      </c>
      <c r="E226" s="45">
        <v>1631600</v>
      </c>
      <c r="F226" s="45">
        <f>'2019.10.31.'!F226-15040</f>
        <v>-15040</v>
      </c>
      <c r="G226" s="45">
        <f>'2019.10.31.'!G226</f>
        <v>0</v>
      </c>
      <c r="H226" s="45">
        <f>'2019.10.31.'!H226</f>
        <v>0</v>
      </c>
      <c r="I226" s="45">
        <f>'2019.10.31.'!I226</f>
        <v>0</v>
      </c>
      <c r="J226" s="45"/>
      <c r="K226" s="45"/>
      <c r="L226" s="45"/>
      <c r="M226" s="64">
        <f t="shared" si="58"/>
        <v>1616560</v>
      </c>
      <c r="N226" s="95">
        <v>1293800</v>
      </c>
      <c r="O226" s="45">
        <f t="shared" si="57"/>
        <v>322760</v>
      </c>
    </row>
    <row r="227" spans="1:15" x14ac:dyDescent="0.25">
      <c r="A227" s="397"/>
      <c r="B227" s="359"/>
      <c r="C227" s="4" t="s">
        <v>60</v>
      </c>
      <c r="D227" s="100">
        <v>150000</v>
      </c>
      <c r="E227" s="45">
        <v>250000</v>
      </c>
      <c r="F227" s="45">
        <f>'2019.10.31.'!F227+9000</f>
        <v>9000</v>
      </c>
      <c r="G227" s="45">
        <f>'2019.10.31.'!G227</f>
        <v>0</v>
      </c>
      <c r="H227" s="45">
        <f>'2019.10.31.'!H227</f>
        <v>0</v>
      </c>
      <c r="I227" s="45">
        <f>'2019.10.31.'!I227</f>
        <v>0</v>
      </c>
      <c r="J227" s="45"/>
      <c r="K227" s="45"/>
      <c r="L227" s="45"/>
      <c r="M227" s="64">
        <f t="shared" si="58"/>
        <v>259000</v>
      </c>
      <c r="N227" s="95">
        <v>249000</v>
      </c>
      <c r="O227" s="64">
        <f t="shared" si="57"/>
        <v>10000</v>
      </c>
    </row>
    <row r="228" spans="1:15" x14ac:dyDescent="0.25">
      <c r="A228" s="397"/>
      <c r="B228" s="359"/>
      <c r="C228" s="4" t="s">
        <v>67</v>
      </c>
      <c r="D228" s="100">
        <v>70000</v>
      </c>
      <c r="E228" s="45">
        <v>38960</v>
      </c>
      <c r="F228" s="45">
        <f>'2019.10.31.'!F228+4000+6040</f>
        <v>10040</v>
      </c>
      <c r="G228" s="45">
        <f>'2019.10.31.'!G228</f>
        <v>0</v>
      </c>
      <c r="H228" s="45">
        <f>'2019.10.31.'!H228</f>
        <v>0</v>
      </c>
      <c r="I228" s="45">
        <f>'2019.10.31.'!I228</f>
        <v>0</v>
      </c>
      <c r="J228" s="45"/>
      <c r="K228" s="45"/>
      <c r="L228" s="45"/>
      <c r="M228" s="64">
        <f t="shared" si="58"/>
        <v>49000</v>
      </c>
      <c r="N228" s="95">
        <v>36000</v>
      </c>
      <c r="O228" s="45">
        <f t="shared" si="57"/>
        <v>13000</v>
      </c>
    </row>
    <row r="229" spans="1:15" x14ac:dyDescent="0.25">
      <c r="A229" s="397"/>
      <c r="B229" s="359"/>
      <c r="C229" s="4" t="s">
        <v>61</v>
      </c>
      <c r="D229" s="100">
        <v>150000</v>
      </c>
      <c r="E229" s="45">
        <v>181040</v>
      </c>
      <c r="F229" s="45">
        <f>'2019.10.31.'!F229-4000</f>
        <v>-4000</v>
      </c>
      <c r="G229" s="45">
        <f>'2019.10.31.'!G229+100000</f>
        <v>100000</v>
      </c>
      <c r="H229" s="45">
        <f>'2019.10.31.'!H229</f>
        <v>0</v>
      </c>
      <c r="I229" s="45">
        <f>'2019.10.31.'!I229</f>
        <v>0</v>
      </c>
      <c r="J229" s="45"/>
      <c r="K229" s="45"/>
      <c r="L229" s="45"/>
      <c r="M229" s="64">
        <f t="shared" si="58"/>
        <v>277040</v>
      </c>
      <c r="N229" s="95">
        <v>44000</v>
      </c>
      <c r="O229" s="45">
        <f t="shared" si="57"/>
        <v>233040</v>
      </c>
    </row>
    <row r="230" spans="1:15" x14ac:dyDescent="0.25">
      <c r="A230" s="397"/>
      <c r="B230" s="359"/>
      <c r="C230" s="4" t="s">
        <v>48</v>
      </c>
      <c r="D230" s="100">
        <v>600812</v>
      </c>
      <c r="E230" s="45">
        <v>600812</v>
      </c>
      <c r="F230" s="45">
        <f>'2019.10.31.'!F230</f>
        <v>0</v>
      </c>
      <c r="G230" s="45">
        <f>'2019.10.31.'!G230+150866</f>
        <v>150866</v>
      </c>
      <c r="H230" s="45">
        <f>'2019.10.31.'!H230</f>
        <v>0</v>
      </c>
      <c r="I230" s="45">
        <f>'2019.10.31.'!I230</f>
        <v>0</v>
      </c>
      <c r="J230" s="45"/>
      <c r="K230" s="45"/>
      <c r="L230" s="45"/>
      <c r="M230" s="64">
        <f t="shared" si="58"/>
        <v>751678</v>
      </c>
      <c r="N230" s="95">
        <v>442651</v>
      </c>
      <c r="O230" s="45">
        <f t="shared" si="57"/>
        <v>309027</v>
      </c>
    </row>
    <row r="231" spans="1:15" x14ac:dyDescent="0.25">
      <c r="A231" s="397"/>
      <c r="B231" s="359"/>
      <c r="C231" s="4" t="s">
        <v>63</v>
      </c>
      <c r="D231" s="100">
        <v>1000</v>
      </c>
      <c r="E231" s="45">
        <v>1000</v>
      </c>
      <c r="F231" s="45">
        <f>'2019.10.31.'!F231</f>
        <v>0</v>
      </c>
      <c r="G231" s="45">
        <f>'2019.10.31.'!G231</f>
        <v>0</v>
      </c>
      <c r="H231" s="45">
        <f>'2019.10.31.'!H231</f>
        <v>0</v>
      </c>
      <c r="I231" s="45">
        <f>'2019.10.31.'!I231</f>
        <v>0</v>
      </c>
      <c r="J231" s="45"/>
      <c r="K231" s="45"/>
      <c r="L231" s="45"/>
      <c r="M231" s="64">
        <f t="shared" si="58"/>
        <v>1000</v>
      </c>
      <c r="N231" s="95">
        <v>0</v>
      </c>
      <c r="O231" s="45">
        <f t="shared" si="57"/>
        <v>1000</v>
      </c>
    </row>
    <row r="232" spans="1:15" x14ac:dyDescent="0.25">
      <c r="A232" s="397"/>
      <c r="B232" s="359"/>
      <c r="C232" s="18" t="s">
        <v>49</v>
      </c>
      <c r="D232" s="51">
        <f t="shared" ref="D232:O232" si="59">SUM(D224:D231)</f>
        <v>2782704</v>
      </c>
      <c r="E232" s="51">
        <v>2782704</v>
      </c>
      <c r="F232" s="51">
        <f t="shared" si="59"/>
        <v>0</v>
      </c>
      <c r="G232" s="51">
        <f t="shared" si="59"/>
        <v>260866</v>
      </c>
      <c r="H232" s="51">
        <f t="shared" si="59"/>
        <v>0</v>
      </c>
      <c r="I232" s="51">
        <f t="shared" si="59"/>
        <v>0</v>
      </c>
      <c r="J232" s="51">
        <f t="shared" si="59"/>
        <v>0</v>
      </c>
      <c r="K232" s="51">
        <f t="shared" ref="K232" si="60">SUM(K224:K231)</f>
        <v>0</v>
      </c>
      <c r="L232" s="51">
        <f t="shared" si="59"/>
        <v>0</v>
      </c>
      <c r="M232" s="51">
        <f t="shared" si="59"/>
        <v>3043570</v>
      </c>
      <c r="N232" s="185">
        <f t="shared" si="59"/>
        <v>2098708</v>
      </c>
      <c r="O232" s="83">
        <f t="shared" si="59"/>
        <v>944862</v>
      </c>
    </row>
    <row r="233" spans="1:15" x14ac:dyDescent="0.25">
      <c r="A233" s="355" t="s">
        <v>82</v>
      </c>
      <c r="B233" s="357" t="s">
        <v>21</v>
      </c>
      <c r="C233" s="4" t="s">
        <v>43</v>
      </c>
      <c r="D233" s="100">
        <v>4087272</v>
      </c>
      <c r="E233" s="64">
        <v>4087272</v>
      </c>
      <c r="F233" s="45">
        <f>'2019.10.31.'!F233</f>
        <v>0</v>
      </c>
      <c r="G233" s="45">
        <f>'2019.10.31.'!G233</f>
        <v>0</v>
      </c>
      <c r="H233" s="45">
        <f>'2019.10.31.'!H233</f>
        <v>0</v>
      </c>
      <c r="I233" s="45">
        <f>'2019.10.31.'!I233</f>
        <v>0</v>
      </c>
      <c r="J233" s="45"/>
      <c r="K233" s="45">
        <v>-114455</v>
      </c>
      <c r="L233" s="45"/>
      <c r="M233" s="64">
        <f t="shared" ref="M233:M252" si="61">E233+F233+G233+H233+I233+L233+J233+K233</f>
        <v>3972817</v>
      </c>
      <c r="N233" s="95">
        <v>3279140</v>
      </c>
      <c r="O233" s="45">
        <f t="shared" ref="O233:O252" si="62">M233-N233</f>
        <v>693677</v>
      </c>
    </row>
    <row r="234" spans="1:15" x14ac:dyDescent="0.25">
      <c r="A234" s="356"/>
      <c r="B234" s="358"/>
      <c r="C234" s="4" t="s">
        <v>45</v>
      </c>
      <c r="D234" s="100">
        <v>762739</v>
      </c>
      <c r="E234" s="64">
        <v>762739</v>
      </c>
      <c r="F234" s="45">
        <f>'2019.10.31.'!F234</f>
        <v>0</v>
      </c>
      <c r="G234" s="45">
        <f>'2019.10.31.'!G234</f>
        <v>0</v>
      </c>
      <c r="H234" s="45">
        <f>'2019.10.31.'!H234</f>
        <v>0</v>
      </c>
      <c r="I234" s="45">
        <f>'2019.10.31.'!I234</f>
        <v>0</v>
      </c>
      <c r="J234" s="45"/>
      <c r="K234" s="45">
        <v>-22061</v>
      </c>
      <c r="L234" s="45"/>
      <c r="M234" s="64">
        <f t="shared" si="61"/>
        <v>740678</v>
      </c>
      <c r="N234" s="95">
        <v>619284</v>
      </c>
      <c r="O234" s="45">
        <f t="shared" si="62"/>
        <v>121394</v>
      </c>
    </row>
    <row r="235" spans="1:15" x14ac:dyDescent="0.25">
      <c r="A235" s="355" t="s">
        <v>83</v>
      </c>
      <c r="B235" s="357" t="s">
        <v>13</v>
      </c>
      <c r="C235" s="4" t="s">
        <v>43</v>
      </c>
      <c r="D235" s="100">
        <v>337596</v>
      </c>
      <c r="E235" s="64">
        <v>337596</v>
      </c>
      <c r="F235" s="45">
        <f>'2019.10.31.'!F235</f>
        <v>0</v>
      </c>
      <c r="G235" s="45">
        <f>'2019.10.31.'!G235</f>
        <v>0</v>
      </c>
      <c r="H235" s="45">
        <f>'2019.10.31.'!H235</f>
        <v>0</v>
      </c>
      <c r="I235" s="45">
        <f>'2019.10.31.'!I235</f>
        <v>0</v>
      </c>
      <c r="J235" s="45"/>
      <c r="K235" s="45">
        <v>53613</v>
      </c>
      <c r="L235" s="45"/>
      <c r="M235" s="64">
        <f t="shared" si="61"/>
        <v>391209</v>
      </c>
      <c r="N235" s="95">
        <v>334943</v>
      </c>
      <c r="O235" s="45">
        <f t="shared" si="62"/>
        <v>56266</v>
      </c>
    </row>
    <row r="236" spans="1:15" x14ac:dyDescent="0.25">
      <c r="A236" s="365"/>
      <c r="B236" s="358"/>
      <c r="C236" s="4" t="s">
        <v>45</v>
      </c>
      <c r="D236" s="100">
        <v>63018</v>
      </c>
      <c r="E236" s="64">
        <v>63018</v>
      </c>
      <c r="F236" s="45">
        <f>'2019.10.31.'!F236</f>
        <v>913</v>
      </c>
      <c r="G236" s="45">
        <f>'2019.10.31.'!G236</f>
        <v>0</v>
      </c>
      <c r="H236" s="45">
        <f>'2019.10.31.'!H236</f>
        <v>0</v>
      </c>
      <c r="I236" s="45">
        <f>'2019.10.31.'!I236</f>
        <v>0</v>
      </c>
      <c r="J236" s="45"/>
      <c r="K236" s="45">
        <v>10759</v>
      </c>
      <c r="L236" s="45"/>
      <c r="M236" s="64">
        <f t="shared" si="61"/>
        <v>74690</v>
      </c>
      <c r="N236" s="95">
        <v>63931</v>
      </c>
      <c r="O236" s="64">
        <f t="shared" si="62"/>
        <v>10759</v>
      </c>
    </row>
    <row r="237" spans="1:15" x14ac:dyDescent="0.25">
      <c r="A237" s="355" t="s">
        <v>84</v>
      </c>
      <c r="B237" s="357" t="s">
        <v>15</v>
      </c>
      <c r="C237" s="4" t="s">
        <v>43</v>
      </c>
      <c r="D237" s="100">
        <v>543635</v>
      </c>
      <c r="E237" s="64">
        <v>543635</v>
      </c>
      <c r="F237" s="45">
        <f>'2019.10.31.'!F237</f>
        <v>0</v>
      </c>
      <c r="G237" s="45">
        <f>'2019.10.31.'!G237</f>
        <v>0</v>
      </c>
      <c r="H237" s="45">
        <f>'2019.10.31.'!H237</f>
        <v>0</v>
      </c>
      <c r="I237" s="45">
        <f>'2019.10.31.'!I237</f>
        <v>0</v>
      </c>
      <c r="J237" s="45"/>
      <c r="K237" s="45">
        <v>-54267</v>
      </c>
      <c r="L237" s="45"/>
      <c r="M237" s="64">
        <f t="shared" si="61"/>
        <v>489368</v>
      </c>
      <c r="N237" s="95">
        <v>398524</v>
      </c>
      <c r="O237" s="45">
        <f t="shared" si="62"/>
        <v>90844</v>
      </c>
    </row>
    <row r="238" spans="1:15" x14ac:dyDescent="0.25">
      <c r="A238" s="356"/>
      <c r="B238" s="358"/>
      <c r="C238" s="4" t="s">
        <v>45</v>
      </c>
      <c r="D238" s="100">
        <v>101467</v>
      </c>
      <c r="E238" s="64">
        <v>101467</v>
      </c>
      <c r="F238" s="45">
        <f>'2019.10.31.'!F238</f>
        <v>0</v>
      </c>
      <c r="G238" s="45">
        <f>'2019.10.31.'!G238</f>
        <v>0</v>
      </c>
      <c r="H238" s="45">
        <f>'2019.10.31.'!H238</f>
        <v>0</v>
      </c>
      <c r="I238" s="45">
        <f>'2019.10.31.'!I238</f>
        <v>0</v>
      </c>
      <c r="J238" s="45"/>
      <c r="K238" s="45">
        <v>-10888</v>
      </c>
      <c r="L238" s="45"/>
      <c r="M238" s="64">
        <f t="shared" si="61"/>
        <v>90579</v>
      </c>
      <c r="N238" s="95">
        <v>74683</v>
      </c>
      <c r="O238" s="45">
        <f t="shared" si="62"/>
        <v>15896</v>
      </c>
    </row>
    <row r="239" spans="1:15" x14ac:dyDescent="0.25">
      <c r="A239" s="355" t="s">
        <v>85</v>
      </c>
      <c r="B239" s="357" t="s">
        <v>16</v>
      </c>
      <c r="C239" s="4" t="s">
        <v>43</v>
      </c>
      <c r="D239" s="100">
        <v>2261534</v>
      </c>
      <c r="E239" s="64">
        <v>2261534</v>
      </c>
      <c r="F239" s="45">
        <f>'2019.10.31.'!F239</f>
        <v>0</v>
      </c>
      <c r="G239" s="45">
        <f>'2019.10.31.'!G239</f>
        <v>0</v>
      </c>
      <c r="H239" s="45">
        <f>'2019.10.31.'!H239</f>
        <v>0</v>
      </c>
      <c r="I239" s="45">
        <f>'2019.10.31.'!I239</f>
        <v>0</v>
      </c>
      <c r="J239" s="45"/>
      <c r="K239" s="45">
        <v>-948106</v>
      </c>
      <c r="L239" s="45"/>
      <c r="M239" s="64">
        <f t="shared" si="61"/>
        <v>1313428</v>
      </c>
      <c r="N239" s="95">
        <v>1094972</v>
      </c>
      <c r="O239" s="45">
        <f t="shared" si="62"/>
        <v>218456</v>
      </c>
    </row>
    <row r="240" spans="1:15" x14ac:dyDescent="0.25">
      <c r="A240" s="356"/>
      <c r="B240" s="358"/>
      <c r="C240" s="4" t="s">
        <v>45</v>
      </c>
      <c r="D240" s="100">
        <v>421495</v>
      </c>
      <c r="E240" s="64">
        <v>421495</v>
      </c>
      <c r="F240" s="45">
        <f>'2019.10.31.'!F240</f>
        <v>0</v>
      </c>
      <c r="G240" s="45">
        <f>'2019.10.31.'!G240</f>
        <v>0</v>
      </c>
      <c r="H240" s="45">
        <f>'2019.10.31.'!H240</f>
        <v>0</v>
      </c>
      <c r="I240" s="45">
        <f>'2019.10.31.'!I240</f>
        <v>0</v>
      </c>
      <c r="J240" s="45"/>
      <c r="K240" s="45">
        <v>-176288</v>
      </c>
      <c r="L240" s="45"/>
      <c r="M240" s="64">
        <f t="shared" si="61"/>
        <v>245207</v>
      </c>
      <c r="N240" s="95">
        <v>206976</v>
      </c>
      <c r="O240" s="45">
        <f t="shared" si="62"/>
        <v>38231</v>
      </c>
    </row>
    <row r="241" spans="1:15" x14ac:dyDescent="0.25">
      <c r="A241" s="355" t="s">
        <v>86</v>
      </c>
      <c r="B241" s="357" t="s">
        <v>19</v>
      </c>
      <c r="C241" s="4" t="s">
        <v>43</v>
      </c>
      <c r="D241" s="100">
        <v>515520</v>
      </c>
      <c r="E241" s="64">
        <v>515520</v>
      </c>
      <c r="F241" s="45">
        <f>'2019.10.31.'!F241</f>
        <v>0</v>
      </c>
      <c r="G241" s="45">
        <f>'2019.10.31.'!G241</f>
        <v>0</v>
      </c>
      <c r="H241" s="45">
        <f>'2019.10.31.'!H241</f>
        <v>0</v>
      </c>
      <c r="I241" s="45">
        <f>'2019.10.31.'!I241</f>
        <v>0</v>
      </c>
      <c r="J241" s="45"/>
      <c r="K241" s="45">
        <v>-3383</v>
      </c>
      <c r="L241" s="45"/>
      <c r="M241" s="64">
        <f t="shared" si="61"/>
        <v>512137</v>
      </c>
      <c r="N241" s="95">
        <v>425400</v>
      </c>
      <c r="O241" s="45">
        <f t="shared" si="62"/>
        <v>86737</v>
      </c>
    </row>
    <row r="242" spans="1:15" x14ac:dyDescent="0.25">
      <c r="A242" s="356"/>
      <c r="B242" s="358"/>
      <c r="C242" s="4" t="s">
        <v>45</v>
      </c>
      <c r="D242" s="100">
        <v>96190</v>
      </c>
      <c r="E242" s="64">
        <v>96190</v>
      </c>
      <c r="F242" s="45">
        <f>'2019.10.31.'!F242</f>
        <v>0</v>
      </c>
      <c r="G242" s="45">
        <f>'2019.10.31.'!G242</f>
        <v>0</v>
      </c>
      <c r="H242" s="45">
        <f>'2019.10.31.'!H242</f>
        <v>0</v>
      </c>
      <c r="I242" s="45">
        <f>'2019.10.31.'!I242</f>
        <v>0</v>
      </c>
      <c r="J242" s="45"/>
      <c r="K242" s="45">
        <v>-1341</v>
      </c>
      <c r="L242" s="45"/>
      <c r="M242" s="64">
        <f t="shared" si="61"/>
        <v>94849</v>
      </c>
      <c r="N242" s="95">
        <v>79670</v>
      </c>
      <c r="O242" s="45">
        <f t="shared" si="62"/>
        <v>15179</v>
      </c>
    </row>
    <row r="243" spans="1:15" x14ac:dyDescent="0.25">
      <c r="A243" s="355" t="s">
        <v>87</v>
      </c>
      <c r="B243" s="357" t="s">
        <v>21</v>
      </c>
      <c r="C243" s="4" t="s">
        <v>54</v>
      </c>
      <c r="D243" s="100">
        <v>160800</v>
      </c>
      <c r="E243" s="64">
        <v>160800</v>
      </c>
      <c r="F243" s="45">
        <f>'2019.10.31.'!F243</f>
        <v>0</v>
      </c>
      <c r="G243" s="45">
        <f>'2019.10.31.'!G243</f>
        <v>0</v>
      </c>
      <c r="H243" s="45">
        <f>'2019.10.31.'!H243</f>
        <v>0</v>
      </c>
      <c r="I243" s="45">
        <f>'2019.10.31.'!I243</f>
        <v>0</v>
      </c>
      <c r="J243" s="45"/>
      <c r="K243" s="45"/>
      <c r="L243" s="45">
        <v>-53900</v>
      </c>
      <c r="M243" s="64">
        <f t="shared" si="61"/>
        <v>106900</v>
      </c>
      <c r="N243" s="95">
        <v>89900</v>
      </c>
      <c r="O243" s="45">
        <f t="shared" si="62"/>
        <v>17000</v>
      </c>
    </row>
    <row r="244" spans="1:15" x14ac:dyDescent="0.25">
      <c r="A244" s="356"/>
      <c r="B244" s="358"/>
      <c r="C244" s="4" t="s">
        <v>45</v>
      </c>
      <c r="D244" s="100">
        <v>30016</v>
      </c>
      <c r="E244" s="64">
        <v>30016</v>
      </c>
      <c r="F244" s="45">
        <f>'2019.10.31.'!F244</f>
        <v>0</v>
      </c>
      <c r="G244" s="45">
        <f>'2019.10.31.'!G244</f>
        <v>0</v>
      </c>
      <c r="H244" s="45">
        <f>'2019.10.31.'!H244</f>
        <v>0</v>
      </c>
      <c r="I244" s="45">
        <f>'2019.10.31.'!I244</f>
        <v>0</v>
      </c>
      <c r="J244" s="45"/>
      <c r="K244" s="45"/>
      <c r="L244" s="45">
        <v>-10018</v>
      </c>
      <c r="M244" s="64">
        <f t="shared" si="61"/>
        <v>19998</v>
      </c>
      <c r="N244" s="95">
        <v>17022</v>
      </c>
      <c r="O244" s="45">
        <f t="shared" si="62"/>
        <v>2976</v>
      </c>
    </row>
    <row r="245" spans="1:15" x14ac:dyDescent="0.25">
      <c r="A245" s="355" t="s">
        <v>88</v>
      </c>
      <c r="B245" s="357" t="s">
        <v>13</v>
      </c>
      <c r="C245" s="4" t="s">
        <v>54</v>
      </c>
      <c r="D245" s="100">
        <v>0</v>
      </c>
      <c r="E245" s="64">
        <v>0</v>
      </c>
      <c r="F245" s="45">
        <f>'2019.10.31.'!F245</f>
        <v>0</v>
      </c>
      <c r="G245" s="45">
        <f>'2019.10.31.'!G245</f>
        <v>0</v>
      </c>
      <c r="H245" s="45">
        <f>'2019.10.31.'!H245</f>
        <v>0</v>
      </c>
      <c r="I245" s="45">
        <f>'2019.10.31.'!I245</f>
        <v>0</v>
      </c>
      <c r="J245" s="45"/>
      <c r="K245" s="45"/>
      <c r="L245" s="45"/>
      <c r="M245" s="64">
        <f t="shared" si="61"/>
        <v>0</v>
      </c>
      <c r="N245" s="95">
        <v>0</v>
      </c>
      <c r="O245" s="45">
        <f t="shared" si="62"/>
        <v>0</v>
      </c>
    </row>
    <row r="246" spans="1:15" x14ac:dyDescent="0.25">
      <c r="A246" s="356"/>
      <c r="B246" s="358"/>
      <c r="C246" s="4" t="s">
        <v>45</v>
      </c>
      <c r="D246" s="100">
        <v>0</v>
      </c>
      <c r="E246" s="64">
        <v>0</v>
      </c>
      <c r="F246" s="45">
        <f>'2019.10.31.'!F246</f>
        <v>0</v>
      </c>
      <c r="G246" s="45">
        <f>'2019.10.31.'!G246</f>
        <v>0</v>
      </c>
      <c r="H246" s="45">
        <f>'2019.10.31.'!H246</f>
        <v>0</v>
      </c>
      <c r="I246" s="45">
        <f>'2019.10.31.'!I246</f>
        <v>0</v>
      </c>
      <c r="J246" s="45"/>
      <c r="K246" s="45"/>
      <c r="L246" s="45"/>
      <c r="M246" s="64">
        <f t="shared" si="61"/>
        <v>0</v>
      </c>
      <c r="N246" s="95">
        <v>0</v>
      </c>
      <c r="O246" s="45">
        <f t="shared" si="62"/>
        <v>0</v>
      </c>
    </row>
    <row r="247" spans="1:15" x14ac:dyDescent="0.25">
      <c r="A247" s="355" t="s">
        <v>89</v>
      </c>
      <c r="B247" s="357" t="s">
        <v>16</v>
      </c>
      <c r="C247" s="4" t="s">
        <v>54</v>
      </c>
      <c r="D247" s="100">
        <v>171600</v>
      </c>
      <c r="E247" s="64">
        <v>171600</v>
      </c>
      <c r="F247" s="45">
        <f>'2019.10.31.'!F247</f>
        <v>0</v>
      </c>
      <c r="G247" s="45">
        <f>'2019.10.31.'!G247</f>
        <v>0</v>
      </c>
      <c r="H247" s="45">
        <f>'2019.10.31.'!H247</f>
        <v>0</v>
      </c>
      <c r="I247" s="45">
        <f>'2019.10.31.'!I247</f>
        <v>0</v>
      </c>
      <c r="J247" s="45"/>
      <c r="K247" s="45"/>
      <c r="L247" s="45">
        <v>-81400</v>
      </c>
      <c r="M247" s="64">
        <f t="shared" si="61"/>
        <v>90200</v>
      </c>
      <c r="N247" s="95">
        <v>76400</v>
      </c>
      <c r="O247" s="45">
        <f t="shared" si="62"/>
        <v>13800</v>
      </c>
    </row>
    <row r="248" spans="1:15" x14ac:dyDescent="0.25">
      <c r="A248" s="356"/>
      <c r="B248" s="358"/>
      <c r="C248" s="4" t="s">
        <v>45</v>
      </c>
      <c r="D248" s="100">
        <v>32032</v>
      </c>
      <c r="E248" s="64">
        <v>32032</v>
      </c>
      <c r="F248" s="45">
        <f>'2019.10.31.'!F248</f>
        <v>0</v>
      </c>
      <c r="G248" s="45">
        <f>'2019.10.31.'!G248</f>
        <v>0</v>
      </c>
      <c r="H248" s="45">
        <f>'2019.10.31.'!H248</f>
        <v>0</v>
      </c>
      <c r="I248" s="45">
        <f>'2019.10.31.'!I248</f>
        <v>0</v>
      </c>
      <c r="J248" s="45"/>
      <c r="K248" s="45"/>
      <c r="L248" s="45">
        <v>-15131</v>
      </c>
      <c r="M248" s="64">
        <f t="shared" si="61"/>
        <v>16901</v>
      </c>
      <c r="N248" s="95">
        <v>14485</v>
      </c>
      <c r="O248" s="45">
        <f t="shared" si="62"/>
        <v>2416</v>
      </c>
    </row>
    <row r="249" spans="1:15" x14ac:dyDescent="0.25">
      <c r="A249" s="355" t="s">
        <v>90</v>
      </c>
      <c r="B249" s="357" t="s">
        <v>19</v>
      </c>
      <c r="C249" s="4" t="s">
        <v>54</v>
      </c>
      <c r="D249" s="100">
        <v>141600</v>
      </c>
      <c r="E249" s="64">
        <v>141600</v>
      </c>
      <c r="F249" s="45">
        <f>'2019.10.31.'!F249</f>
        <v>0</v>
      </c>
      <c r="G249" s="45">
        <f>'2019.10.31.'!G249</f>
        <v>0</v>
      </c>
      <c r="H249" s="45">
        <f>'2019.10.31.'!H249</f>
        <v>0</v>
      </c>
      <c r="I249" s="45">
        <f>'2019.10.31.'!I249</f>
        <v>0</v>
      </c>
      <c r="J249" s="45"/>
      <c r="K249" s="45"/>
      <c r="L249" s="45">
        <v>-9900</v>
      </c>
      <c r="M249" s="64">
        <f t="shared" si="61"/>
        <v>131700</v>
      </c>
      <c r="N249" s="95">
        <v>109900</v>
      </c>
      <c r="O249" s="45">
        <f t="shared" si="62"/>
        <v>21800</v>
      </c>
    </row>
    <row r="250" spans="1:15" x14ac:dyDescent="0.25">
      <c r="A250" s="356"/>
      <c r="B250" s="358"/>
      <c r="C250" s="4" t="s">
        <v>45</v>
      </c>
      <c r="D250" s="100">
        <v>26432</v>
      </c>
      <c r="E250" s="64">
        <v>26432</v>
      </c>
      <c r="F250" s="45">
        <f>'2019.10.31.'!F250</f>
        <v>0</v>
      </c>
      <c r="G250" s="45">
        <f>'2019.10.31.'!G250</f>
        <v>0</v>
      </c>
      <c r="H250" s="45">
        <f>'2019.10.31.'!H250</f>
        <v>0</v>
      </c>
      <c r="I250" s="45">
        <f>'2019.10.31.'!I250</f>
        <v>0</v>
      </c>
      <c r="J250" s="45"/>
      <c r="K250" s="45"/>
      <c r="L250" s="45">
        <v>-1841</v>
      </c>
      <c r="M250" s="64">
        <f t="shared" si="61"/>
        <v>24591</v>
      </c>
      <c r="N250" s="95">
        <v>20776</v>
      </c>
      <c r="O250" s="45">
        <f t="shared" si="62"/>
        <v>3815</v>
      </c>
    </row>
    <row r="251" spans="1:15" x14ac:dyDescent="0.25">
      <c r="A251" s="365" t="s">
        <v>184</v>
      </c>
      <c r="B251" s="357" t="s">
        <v>15</v>
      </c>
      <c r="C251" s="4" t="s">
        <v>54</v>
      </c>
      <c r="D251" s="100">
        <v>141600</v>
      </c>
      <c r="E251" s="64">
        <v>141600</v>
      </c>
      <c r="F251" s="45">
        <f>'2019.10.31.'!F251</f>
        <v>0</v>
      </c>
      <c r="G251" s="45">
        <f>'2019.10.31.'!G251</f>
        <v>0</v>
      </c>
      <c r="H251" s="45">
        <f>'2019.10.31.'!H251</f>
        <v>0</v>
      </c>
      <c r="I251" s="45">
        <f>'2019.10.31.'!I251</f>
        <v>0</v>
      </c>
      <c r="J251" s="45"/>
      <c r="K251" s="45"/>
      <c r="L251" s="45">
        <v>-9900</v>
      </c>
      <c r="M251" s="64">
        <f t="shared" si="61"/>
        <v>131700</v>
      </c>
      <c r="N251" s="95">
        <v>109900</v>
      </c>
      <c r="O251" s="45">
        <f t="shared" si="62"/>
        <v>21800</v>
      </c>
    </row>
    <row r="252" spans="1:15" x14ac:dyDescent="0.25">
      <c r="A252" s="356"/>
      <c r="B252" s="358"/>
      <c r="C252" s="4" t="s">
        <v>45</v>
      </c>
      <c r="D252" s="100">
        <v>26432</v>
      </c>
      <c r="E252" s="64">
        <v>26432</v>
      </c>
      <c r="F252" s="45">
        <f>'2019.10.31.'!F252</f>
        <v>0</v>
      </c>
      <c r="G252" s="45">
        <f>'2019.10.31.'!G252</f>
        <v>0</v>
      </c>
      <c r="H252" s="45">
        <f>'2019.10.31.'!H252</f>
        <v>0</v>
      </c>
      <c r="I252" s="45">
        <f>'2019.10.31.'!I252</f>
        <v>0</v>
      </c>
      <c r="J252" s="45"/>
      <c r="K252" s="45"/>
      <c r="L252" s="45">
        <v>-1841</v>
      </c>
      <c r="M252" s="64">
        <f t="shared" si="61"/>
        <v>24591</v>
      </c>
      <c r="N252" s="95">
        <v>20776</v>
      </c>
      <c r="O252" s="45">
        <f t="shared" si="62"/>
        <v>3815</v>
      </c>
    </row>
    <row r="253" spans="1:15" x14ac:dyDescent="0.25">
      <c r="A253" s="489" t="s">
        <v>148</v>
      </c>
      <c r="B253" s="490"/>
      <c r="C253" s="491"/>
      <c r="D253" s="319">
        <f t="shared" ref="D253:O253" si="63">SUM(D232,D233,D234,D235,D236,D237,D238,D239,D240,D241,D242,D243,D244,D245,D246,D247,D248,D249,D250,D251,D252,D223,D222,D219,D215,D201,D200,D191,D184,D183,D177,D164,D163,D156,D142,D141,D134,D122,D121,D113,D108,D107,)</f>
        <v>156430891</v>
      </c>
      <c r="E253" s="319">
        <v>156348115</v>
      </c>
      <c r="F253" s="319">
        <f t="shared" si="63"/>
        <v>0</v>
      </c>
      <c r="G253" s="319">
        <f t="shared" si="63"/>
        <v>1280000</v>
      </c>
      <c r="H253" s="319">
        <f t="shared" si="63"/>
        <v>0</v>
      </c>
      <c r="I253" s="319">
        <f t="shared" si="63"/>
        <v>0</v>
      </c>
      <c r="J253" s="319">
        <f t="shared" si="63"/>
        <v>-1024080</v>
      </c>
      <c r="K253" s="319">
        <f t="shared" ref="K253" si="64">SUM(K232,K233,K234,K235,K236,K237,K238,K239,K240,K241,K242,K243,K244,K245,K246,K247,K248,K249,K250,K251,K252,K223,K222,K219,K215,K201,K200,K191,K184,K183,K177,K164,K163,K156,K142,K141,K134,K122,K121,K113,K108,K107,)</f>
        <v>-1266417</v>
      </c>
      <c r="L253" s="319">
        <f t="shared" si="63"/>
        <v>-183931</v>
      </c>
      <c r="M253" s="319">
        <f t="shared" si="63"/>
        <v>155153687</v>
      </c>
      <c r="N253" s="320">
        <f>SUM(N232,N233,N234,N235,N236,N237,N238,N239,N240,N241,N242,N243,N244,N245,N246,N247,N248,N249,N250,N251,N252,N223,N222,N219,N215,N201,N200,N191,N184,N183,N177,N164,N163,N156,N142,N141,N134,N122,N121,N113,N108,N107,)</f>
        <v>110440371</v>
      </c>
      <c r="O253" s="321">
        <f t="shared" si="63"/>
        <v>44713316</v>
      </c>
    </row>
    <row r="254" spans="1:15" x14ac:dyDescent="0.25">
      <c r="A254" s="363" t="s">
        <v>69</v>
      </c>
      <c r="B254" s="6" t="s">
        <v>9</v>
      </c>
      <c r="C254" s="4" t="s">
        <v>70</v>
      </c>
      <c r="D254" s="100">
        <v>0</v>
      </c>
      <c r="E254" s="45">
        <v>0</v>
      </c>
      <c r="F254" s="45">
        <f>'2019.10.31.'!F254</f>
        <v>0</v>
      </c>
      <c r="G254" s="45">
        <f>'2019.10.31.'!G254</f>
        <v>0</v>
      </c>
      <c r="H254" s="45">
        <f>'2019.10.31.'!H254</f>
        <v>0</v>
      </c>
      <c r="I254" s="45">
        <f>'2019.10.31.'!I254</f>
        <v>0</v>
      </c>
      <c r="J254" s="45"/>
      <c r="K254" s="45"/>
      <c r="L254" s="45"/>
      <c r="M254" s="64">
        <f t="shared" ref="M254:M256" si="65">E254+F254+G254+H254+I254+L254+J254+K254</f>
        <v>0</v>
      </c>
      <c r="N254" s="95">
        <v>0</v>
      </c>
      <c r="O254" s="45">
        <f t="shared" ref="O254:O256" si="66">M254-N254</f>
        <v>0</v>
      </c>
    </row>
    <row r="255" spans="1:15" x14ac:dyDescent="0.25">
      <c r="A255" s="363"/>
      <c r="B255" s="357" t="s">
        <v>42</v>
      </c>
      <c r="C255" s="4" t="s">
        <v>43</v>
      </c>
      <c r="D255" s="100">
        <v>978360</v>
      </c>
      <c r="E255" s="45">
        <v>1059890</v>
      </c>
      <c r="F255" s="45">
        <f>'2019.10.31.'!F255</f>
        <v>0</v>
      </c>
      <c r="G255" s="45">
        <f>'2019.10.31.'!G255</f>
        <v>0</v>
      </c>
      <c r="H255" s="45">
        <f>'2019.10.31.'!H255</f>
        <v>0</v>
      </c>
      <c r="I255" s="45">
        <f>'2019.10.31.'!I255</f>
        <v>6996</v>
      </c>
      <c r="J255" s="45"/>
      <c r="K255" s="45"/>
      <c r="L255" s="45"/>
      <c r="M255" s="64">
        <f t="shared" si="65"/>
        <v>1066886</v>
      </c>
      <c r="N255" s="95">
        <v>896830</v>
      </c>
      <c r="O255" s="45">
        <f t="shared" si="66"/>
        <v>170056</v>
      </c>
    </row>
    <row r="256" spans="1:15" x14ac:dyDescent="0.25">
      <c r="A256" s="363"/>
      <c r="B256" s="364"/>
      <c r="C256" s="4" t="s">
        <v>54</v>
      </c>
      <c r="D256" s="100">
        <v>0</v>
      </c>
      <c r="E256" s="45">
        <v>1875</v>
      </c>
      <c r="F256" s="45">
        <f>'2019.10.31.'!F256</f>
        <v>0</v>
      </c>
      <c r="G256" s="45">
        <f>'2019.10.31.'!G256</f>
        <v>0</v>
      </c>
      <c r="H256" s="45">
        <f>'2019.10.31.'!H256</f>
        <v>0</v>
      </c>
      <c r="I256" s="45">
        <f>'2019.10.31.'!I256</f>
        <v>0</v>
      </c>
      <c r="J256" s="45"/>
      <c r="K256" s="45"/>
      <c r="L256" s="45"/>
      <c r="M256" s="64">
        <f t="shared" si="65"/>
        <v>1875</v>
      </c>
      <c r="N256" s="95">
        <v>1875</v>
      </c>
      <c r="O256" s="45">
        <f t="shared" si="66"/>
        <v>0</v>
      </c>
    </row>
    <row r="257" spans="1:15" x14ac:dyDescent="0.25">
      <c r="A257" s="363"/>
      <c r="B257" s="364"/>
      <c r="C257" s="18" t="s">
        <v>44</v>
      </c>
      <c r="D257" s="51">
        <f>SUM(D254:D256)</f>
        <v>978360</v>
      </c>
      <c r="E257" s="51">
        <v>1061765</v>
      </c>
      <c r="F257" s="51">
        <f t="shared" ref="F257:O257" si="67">SUM(F255:F256)</f>
        <v>0</v>
      </c>
      <c r="G257" s="51">
        <f t="shared" si="67"/>
        <v>0</v>
      </c>
      <c r="H257" s="51">
        <f t="shared" si="67"/>
        <v>0</v>
      </c>
      <c r="I257" s="51">
        <f t="shared" si="67"/>
        <v>6996</v>
      </c>
      <c r="J257" s="51">
        <f t="shared" si="67"/>
        <v>0</v>
      </c>
      <c r="K257" s="51">
        <f t="shared" ref="K257" si="68">SUM(K255:K256)</f>
        <v>0</v>
      </c>
      <c r="L257" s="51">
        <f t="shared" si="67"/>
        <v>0</v>
      </c>
      <c r="M257" s="51">
        <f t="shared" si="67"/>
        <v>1068761</v>
      </c>
      <c r="N257" s="185">
        <f t="shared" si="67"/>
        <v>898705</v>
      </c>
      <c r="O257" s="83">
        <f t="shared" si="67"/>
        <v>170056</v>
      </c>
    </row>
    <row r="258" spans="1:15" x14ac:dyDescent="0.25">
      <c r="A258" s="363"/>
      <c r="B258" s="364"/>
      <c r="C258" s="220" t="s">
        <v>45</v>
      </c>
      <c r="D258" s="215">
        <v>91314</v>
      </c>
      <c r="E258" s="215">
        <v>98448</v>
      </c>
      <c r="F258" s="215">
        <f>'2019.10.31.'!F258</f>
        <v>0</v>
      </c>
      <c r="G258" s="215">
        <f>'2019.10.31.'!G258</f>
        <v>0</v>
      </c>
      <c r="H258" s="215">
        <f>'2019.10.31.'!H258</f>
        <v>0</v>
      </c>
      <c r="I258" s="215">
        <f>'2019.10.31.'!I258</f>
        <v>612</v>
      </c>
      <c r="J258" s="215"/>
      <c r="K258" s="215"/>
      <c r="L258" s="215"/>
      <c r="M258" s="216">
        <f>E258+F258+G258+H258+I258+L258+J258+K258</f>
        <v>99060</v>
      </c>
      <c r="N258" s="217">
        <v>86327</v>
      </c>
      <c r="O258" s="216">
        <f t="shared" ref="O258:O262" si="69">M258-N258</f>
        <v>12733</v>
      </c>
    </row>
    <row r="259" spans="1:15" x14ac:dyDescent="0.25">
      <c r="A259" s="363"/>
      <c r="B259" s="364"/>
      <c r="C259" s="4" t="s">
        <v>46</v>
      </c>
      <c r="D259" s="100">
        <v>0</v>
      </c>
      <c r="E259" s="45">
        <v>3181</v>
      </c>
      <c r="F259" s="45">
        <f>'2019.10.31.'!F259</f>
        <v>0</v>
      </c>
      <c r="G259" s="45">
        <f>'2019.10.31.'!G259</f>
        <v>0</v>
      </c>
      <c r="H259" s="45">
        <f>'2019.10.31.'!H259</f>
        <v>0</v>
      </c>
      <c r="I259" s="45">
        <f>'2019.10.31.'!I259</f>
        <v>0</v>
      </c>
      <c r="J259" s="45"/>
      <c r="K259" s="45"/>
      <c r="L259" s="45"/>
      <c r="M259" s="64">
        <f t="shared" ref="M259:M262" si="70">E259+F259+G259+H259+I259+L259+J259+K259</f>
        <v>3181</v>
      </c>
      <c r="N259" s="95">
        <v>3181</v>
      </c>
      <c r="O259" s="94">
        <f t="shared" si="69"/>
        <v>0</v>
      </c>
    </row>
    <row r="260" spans="1:15" x14ac:dyDescent="0.25">
      <c r="A260" s="363"/>
      <c r="B260" s="364"/>
      <c r="C260" s="4" t="s">
        <v>56</v>
      </c>
      <c r="D260" s="100">
        <v>0</v>
      </c>
      <c r="E260" s="45">
        <v>428</v>
      </c>
      <c r="F260" s="45">
        <f>'2019.10.31.'!F260</f>
        <v>0</v>
      </c>
      <c r="G260" s="45">
        <f>'2019.10.31.'!G260</f>
        <v>0</v>
      </c>
      <c r="H260" s="45">
        <f>'2019.10.31.'!H260</f>
        <v>0</v>
      </c>
      <c r="I260" s="45">
        <f>'2019.10.31.'!I260</f>
        <v>0</v>
      </c>
      <c r="J260" s="45"/>
      <c r="K260" s="45"/>
      <c r="L260" s="45"/>
      <c r="M260" s="64">
        <f t="shared" si="70"/>
        <v>428</v>
      </c>
      <c r="N260" s="95">
        <v>428</v>
      </c>
      <c r="O260" s="94">
        <f t="shared" si="69"/>
        <v>0</v>
      </c>
    </row>
    <row r="261" spans="1:15" x14ac:dyDescent="0.25">
      <c r="A261" s="363"/>
      <c r="B261" s="364"/>
      <c r="C261" s="4" t="s">
        <v>47</v>
      </c>
      <c r="D261" s="100">
        <v>0</v>
      </c>
      <c r="E261" s="45">
        <v>1900</v>
      </c>
      <c r="F261" s="45">
        <f>'2019.10.31.'!F261</f>
        <v>0</v>
      </c>
      <c r="G261" s="45">
        <f>'2019.10.31.'!G261</f>
        <v>0</v>
      </c>
      <c r="H261" s="45">
        <f>'2019.10.31.'!H261</f>
        <v>0</v>
      </c>
      <c r="I261" s="45">
        <f>'2019.10.31.'!I261</f>
        <v>0</v>
      </c>
      <c r="J261" s="45"/>
      <c r="K261" s="45"/>
      <c r="L261" s="45"/>
      <c r="M261" s="64">
        <f t="shared" si="70"/>
        <v>1900</v>
      </c>
      <c r="N261" s="95">
        <v>1900</v>
      </c>
      <c r="O261" s="94">
        <f t="shared" si="69"/>
        <v>0</v>
      </c>
    </row>
    <row r="262" spans="1:15" x14ac:dyDescent="0.25">
      <c r="A262" s="363"/>
      <c r="B262" s="364"/>
      <c r="C262" s="4" t="s">
        <v>48</v>
      </c>
      <c r="D262" s="100">
        <v>0</v>
      </c>
      <c r="E262" s="45">
        <v>974</v>
      </c>
      <c r="F262" s="45">
        <f>'2019.10.31.'!F262</f>
        <v>0</v>
      </c>
      <c r="G262" s="45">
        <f>'2019.10.31.'!G262</f>
        <v>0</v>
      </c>
      <c r="H262" s="45">
        <f>'2019.10.31.'!H262</f>
        <v>0</v>
      </c>
      <c r="I262" s="45">
        <f>'2019.10.31.'!I262</f>
        <v>0</v>
      </c>
      <c r="J262" s="45"/>
      <c r="K262" s="45"/>
      <c r="L262" s="45"/>
      <c r="M262" s="64">
        <f t="shared" si="70"/>
        <v>974</v>
      </c>
      <c r="N262" s="95">
        <v>974</v>
      </c>
      <c r="O262" s="94">
        <f t="shared" si="69"/>
        <v>0</v>
      </c>
    </row>
    <row r="263" spans="1:15" x14ac:dyDescent="0.25">
      <c r="A263" s="363"/>
      <c r="B263" s="358"/>
      <c r="C263" s="18" t="s">
        <v>49</v>
      </c>
      <c r="D263" s="51">
        <f>SUM(D259:D262)</f>
        <v>0</v>
      </c>
      <c r="E263" s="51">
        <v>6483</v>
      </c>
      <c r="F263" s="51">
        <f t="shared" ref="F263:O263" si="71">SUM(F259:F262)</f>
        <v>0</v>
      </c>
      <c r="G263" s="51">
        <f t="shared" si="71"/>
        <v>0</v>
      </c>
      <c r="H263" s="51">
        <f t="shared" si="71"/>
        <v>0</v>
      </c>
      <c r="I263" s="51">
        <f t="shared" si="71"/>
        <v>0</v>
      </c>
      <c r="J263" s="51">
        <f t="shared" si="71"/>
        <v>0</v>
      </c>
      <c r="K263" s="51">
        <f t="shared" ref="K263" si="72">SUM(K259:K262)</f>
        <v>0</v>
      </c>
      <c r="L263" s="51">
        <f t="shared" si="71"/>
        <v>0</v>
      </c>
      <c r="M263" s="51">
        <f t="shared" si="71"/>
        <v>6483</v>
      </c>
      <c r="N263" s="185">
        <f t="shared" si="71"/>
        <v>6483</v>
      </c>
      <c r="O263" s="96">
        <f t="shared" si="71"/>
        <v>0</v>
      </c>
    </row>
    <row r="264" spans="1:15" x14ac:dyDescent="0.25">
      <c r="A264" s="363"/>
      <c r="B264" s="359" t="s">
        <v>21</v>
      </c>
      <c r="C264" s="4" t="s">
        <v>43</v>
      </c>
      <c r="D264" s="100">
        <v>4583341</v>
      </c>
      <c r="E264" s="45">
        <v>5330122</v>
      </c>
      <c r="F264" s="45">
        <f>'2019.10.31.'!F264</f>
        <v>894119</v>
      </c>
      <c r="G264" s="45">
        <f>'2019.10.31.'!G264</f>
        <v>0</v>
      </c>
      <c r="H264" s="45">
        <f>'2019.10.31.'!H264</f>
        <v>0</v>
      </c>
      <c r="I264" s="45">
        <f>'2019.10.31.'!I264</f>
        <v>0</v>
      </c>
      <c r="J264" s="45"/>
      <c r="K264" s="45"/>
      <c r="L264" s="45"/>
      <c r="M264" s="64">
        <f t="shared" ref="M264:M269" si="73">E264+F264+G264+H264+I264+L264+J264+K264</f>
        <v>6224241</v>
      </c>
      <c r="N264" s="95">
        <v>5450570</v>
      </c>
      <c r="O264" s="45">
        <f t="shared" ref="O264:O269" si="74">M264-N264</f>
        <v>773671</v>
      </c>
    </row>
    <row r="265" spans="1:15" x14ac:dyDescent="0.25">
      <c r="A265" s="363"/>
      <c r="B265" s="359"/>
      <c r="C265" s="4" t="s">
        <v>50</v>
      </c>
      <c r="D265" s="100">
        <v>189600</v>
      </c>
      <c r="E265" s="45">
        <v>189600</v>
      </c>
      <c r="F265" s="45">
        <f>'2019.10.31.'!F265</f>
        <v>0</v>
      </c>
      <c r="G265" s="45">
        <f>'2019.10.31.'!G265</f>
        <v>0</v>
      </c>
      <c r="H265" s="45">
        <f>'2019.10.31.'!H265</f>
        <v>0</v>
      </c>
      <c r="I265" s="45">
        <f>'2019.10.31.'!I265</f>
        <v>0</v>
      </c>
      <c r="J265" s="45"/>
      <c r="K265" s="45"/>
      <c r="L265" s="45"/>
      <c r="M265" s="64">
        <f t="shared" si="73"/>
        <v>189600</v>
      </c>
      <c r="N265" s="95">
        <v>187500</v>
      </c>
      <c r="O265" s="45">
        <f t="shared" si="74"/>
        <v>2100</v>
      </c>
    </row>
    <row r="266" spans="1:15" x14ac:dyDescent="0.25">
      <c r="A266" s="363"/>
      <c r="B266" s="359"/>
      <c r="C266" s="4" t="s">
        <v>51</v>
      </c>
      <c r="D266" s="100">
        <v>10000</v>
      </c>
      <c r="E266" s="45">
        <v>10000</v>
      </c>
      <c r="F266" s="45">
        <f>'2019.10.31.'!F266</f>
        <v>0</v>
      </c>
      <c r="G266" s="45">
        <f>'2019.10.31.'!G266</f>
        <v>0</v>
      </c>
      <c r="H266" s="45">
        <f>'2019.10.31.'!H266</f>
        <v>0</v>
      </c>
      <c r="I266" s="45">
        <f>'2019.10.31.'!I266</f>
        <v>0</v>
      </c>
      <c r="J266" s="45"/>
      <c r="K266" s="45"/>
      <c r="L266" s="45"/>
      <c r="M266" s="64">
        <f t="shared" si="73"/>
        <v>10000</v>
      </c>
      <c r="N266" s="95">
        <v>10000</v>
      </c>
      <c r="O266" s="45">
        <f t="shared" si="74"/>
        <v>0</v>
      </c>
    </row>
    <row r="267" spans="1:15" x14ac:dyDescent="0.25">
      <c r="A267" s="363"/>
      <c r="B267" s="359"/>
      <c r="C267" s="4" t="s">
        <v>53</v>
      </c>
      <c r="D267" s="100">
        <v>24000</v>
      </c>
      <c r="E267" s="45">
        <v>24000</v>
      </c>
      <c r="F267" s="45">
        <f>'2019.10.31.'!F267</f>
        <v>0</v>
      </c>
      <c r="G267" s="45">
        <f>'2019.10.31.'!G267</f>
        <v>0</v>
      </c>
      <c r="H267" s="45">
        <f>'2019.10.31.'!H267</f>
        <v>0</v>
      </c>
      <c r="I267" s="45">
        <f>'2019.10.31.'!I267</f>
        <v>0</v>
      </c>
      <c r="J267" s="45"/>
      <c r="K267" s="45"/>
      <c r="L267" s="45"/>
      <c r="M267" s="64">
        <f t="shared" si="73"/>
        <v>24000</v>
      </c>
      <c r="N267" s="95">
        <v>12000</v>
      </c>
      <c r="O267" s="45">
        <f t="shared" si="74"/>
        <v>12000</v>
      </c>
    </row>
    <row r="268" spans="1:15" x14ac:dyDescent="0.25">
      <c r="A268" s="363"/>
      <c r="B268" s="359"/>
      <c r="C268" s="4" t="s">
        <v>54</v>
      </c>
      <c r="D268" s="100">
        <v>0</v>
      </c>
      <c r="E268" s="45">
        <v>153750</v>
      </c>
      <c r="F268" s="45">
        <f>'2019.10.31.'!F268</f>
        <v>0</v>
      </c>
      <c r="G268" s="45">
        <f>'2019.10.31.'!G268</f>
        <v>0</v>
      </c>
      <c r="H268" s="45">
        <f>'2019.10.31.'!H268</f>
        <v>0</v>
      </c>
      <c r="I268" s="45">
        <f>'2019.10.31.'!I268</f>
        <v>0</v>
      </c>
      <c r="J268" s="45"/>
      <c r="K268" s="45"/>
      <c r="L268" s="45"/>
      <c r="M268" s="64">
        <f t="shared" si="73"/>
        <v>153750</v>
      </c>
      <c r="N268" s="95">
        <v>3750</v>
      </c>
      <c r="O268" s="45">
        <f t="shared" si="74"/>
        <v>150000</v>
      </c>
    </row>
    <row r="269" spans="1:15" x14ac:dyDescent="0.25">
      <c r="A269" s="363"/>
      <c r="B269" s="359"/>
      <c r="C269" s="4" t="s">
        <v>55</v>
      </c>
      <c r="D269" s="100">
        <v>0</v>
      </c>
      <c r="E269" s="45">
        <v>0</v>
      </c>
      <c r="F269" s="45">
        <f>'2019.10.31.'!F269</f>
        <v>0</v>
      </c>
      <c r="G269" s="45">
        <f>'2019.10.31.'!G269</f>
        <v>0</v>
      </c>
      <c r="H269" s="45">
        <f>'2019.10.31.'!H269</f>
        <v>0</v>
      </c>
      <c r="I269" s="45">
        <f>'2019.10.31.'!I269</f>
        <v>0</v>
      </c>
      <c r="J269" s="45"/>
      <c r="K269" s="45"/>
      <c r="L269" s="45"/>
      <c r="M269" s="64">
        <f t="shared" si="73"/>
        <v>0</v>
      </c>
      <c r="N269" s="95">
        <v>0</v>
      </c>
      <c r="O269" s="45">
        <f t="shared" si="74"/>
        <v>0</v>
      </c>
    </row>
    <row r="270" spans="1:15" x14ac:dyDescent="0.25">
      <c r="A270" s="363"/>
      <c r="B270" s="359"/>
      <c r="C270" s="18" t="s">
        <v>44</v>
      </c>
      <c r="D270" s="51">
        <f>SUM(D264:D269)</f>
        <v>4806941</v>
      </c>
      <c r="E270" s="51">
        <v>5707472</v>
      </c>
      <c r="F270" s="51">
        <f t="shared" ref="F270:N270" si="75">SUM(F264:F269)</f>
        <v>894119</v>
      </c>
      <c r="G270" s="51">
        <f t="shared" si="75"/>
        <v>0</v>
      </c>
      <c r="H270" s="51">
        <f t="shared" si="75"/>
        <v>0</v>
      </c>
      <c r="I270" s="51">
        <f t="shared" si="75"/>
        <v>0</v>
      </c>
      <c r="J270" s="51">
        <f t="shared" si="75"/>
        <v>0</v>
      </c>
      <c r="K270" s="51">
        <f t="shared" ref="K270" si="76">SUM(K264:K269)</f>
        <v>0</v>
      </c>
      <c r="L270" s="51">
        <f t="shared" si="75"/>
        <v>0</v>
      </c>
      <c r="M270" s="51">
        <f t="shared" si="75"/>
        <v>6601591</v>
      </c>
      <c r="N270" s="185">
        <f t="shared" si="75"/>
        <v>5663820</v>
      </c>
      <c r="O270" s="83">
        <f>SUM(O264:O269)</f>
        <v>937771</v>
      </c>
    </row>
    <row r="271" spans="1:15" x14ac:dyDescent="0.25">
      <c r="A271" s="363"/>
      <c r="B271" s="359"/>
      <c r="C271" s="220" t="s">
        <v>45</v>
      </c>
      <c r="D271" s="219">
        <v>923640</v>
      </c>
      <c r="E271" s="215">
        <v>1099609</v>
      </c>
      <c r="F271" s="215">
        <f>'2019.10.31.'!F271</f>
        <v>143388</v>
      </c>
      <c r="G271" s="215">
        <f>'2019.10.31.'!G271</f>
        <v>0</v>
      </c>
      <c r="H271" s="215">
        <f>'2019.10.31.'!H271</f>
        <v>0</v>
      </c>
      <c r="I271" s="215">
        <f>'2019.10.31.'!I271</f>
        <v>0</v>
      </c>
      <c r="J271" s="215"/>
      <c r="K271" s="215"/>
      <c r="L271" s="215"/>
      <c r="M271" s="216">
        <f>E271+F271+G271+H271+I271+L271+J271+K271</f>
        <v>1242997</v>
      </c>
      <c r="N271" s="217">
        <v>1092092</v>
      </c>
      <c r="O271" s="216">
        <f t="shared" ref="O271:O281" si="77">M271-N271</f>
        <v>150905</v>
      </c>
    </row>
    <row r="272" spans="1:15" x14ac:dyDescent="0.25">
      <c r="A272" s="363"/>
      <c r="B272" s="359"/>
      <c r="C272" s="4" t="s">
        <v>46</v>
      </c>
      <c r="D272" s="100">
        <v>40000</v>
      </c>
      <c r="E272" s="45">
        <v>106685</v>
      </c>
      <c r="F272" s="45">
        <f>'2019.10.31.'!F272-52593-20000</f>
        <v>-72593</v>
      </c>
      <c r="G272" s="45">
        <f>'2019.10.31.'!G272</f>
        <v>0</v>
      </c>
      <c r="H272" s="45">
        <f>'2019.10.31.'!H272</f>
        <v>0</v>
      </c>
      <c r="I272" s="45">
        <f>'2019.10.31.'!I272</f>
        <v>0</v>
      </c>
      <c r="J272" s="45"/>
      <c r="K272" s="45"/>
      <c r="L272" s="45"/>
      <c r="M272" s="64">
        <f t="shared" ref="M272:M281" si="78">E272+F272+G272+H272+I272+L272+J272+K272</f>
        <v>34092</v>
      </c>
      <c r="N272" s="95">
        <v>7382</v>
      </c>
      <c r="O272" s="45">
        <f t="shared" si="77"/>
        <v>26710</v>
      </c>
    </row>
    <row r="273" spans="1:15" x14ac:dyDescent="0.25">
      <c r="A273" s="363"/>
      <c r="B273" s="359"/>
      <c r="C273" s="4" t="s">
        <v>56</v>
      </c>
      <c r="D273" s="100">
        <v>50000</v>
      </c>
      <c r="E273" s="45">
        <v>45824</v>
      </c>
      <c r="F273" s="45">
        <f>'2019.10.31.'!F273+52593+52696</f>
        <v>105289</v>
      </c>
      <c r="G273" s="45">
        <f>'2019.10.31.'!G273</f>
        <v>0</v>
      </c>
      <c r="H273" s="45">
        <f>'2019.10.31.'!H273</f>
        <v>0</v>
      </c>
      <c r="I273" s="45">
        <f>'2019.10.31.'!I273</f>
        <v>0</v>
      </c>
      <c r="J273" s="45"/>
      <c r="K273" s="45"/>
      <c r="L273" s="45"/>
      <c r="M273" s="64">
        <f t="shared" si="78"/>
        <v>151113</v>
      </c>
      <c r="N273" s="95">
        <v>0</v>
      </c>
      <c r="O273" s="64">
        <f t="shared" si="77"/>
        <v>151113</v>
      </c>
    </row>
    <row r="274" spans="1:15" x14ac:dyDescent="0.25">
      <c r="A274" s="363"/>
      <c r="B274" s="359"/>
      <c r="C274" s="92" t="s">
        <v>58</v>
      </c>
      <c r="D274" s="106">
        <v>0</v>
      </c>
      <c r="E274" s="45">
        <v>2642</v>
      </c>
      <c r="F274" s="45">
        <f>'2019.10.31.'!F274</f>
        <v>0</v>
      </c>
      <c r="G274" s="45">
        <f>'2019.10.31.'!G274</f>
        <v>0</v>
      </c>
      <c r="H274" s="45">
        <f>'2019.10.31.'!H274</f>
        <v>0</v>
      </c>
      <c r="I274" s="45">
        <f>'2019.10.31.'!I274</f>
        <v>0</v>
      </c>
      <c r="J274" s="64"/>
      <c r="K274" s="64"/>
      <c r="L274" s="45"/>
      <c r="M274" s="64">
        <f t="shared" si="78"/>
        <v>2642</v>
      </c>
      <c r="N274" s="95">
        <v>1642</v>
      </c>
      <c r="O274" s="94">
        <f t="shared" si="77"/>
        <v>1000</v>
      </c>
    </row>
    <row r="275" spans="1:15" x14ac:dyDescent="0.25">
      <c r="A275" s="363"/>
      <c r="B275" s="359"/>
      <c r="C275" s="4" t="s">
        <v>59</v>
      </c>
      <c r="D275" s="100">
        <v>50000</v>
      </c>
      <c r="E275" s="45">
        <v>50000</v>
      </c>
      <c r="F275" s="45">
        <f>'2019.10.31.'!F275</f>
        <v>0</v>
      </c>
      <c r="G275" s="45">
        <f>'2019.10.31.'!G275</f>
        <v>204525</v>
      </c>
      <c r="H275" s="45">
        <f>'2019.10.31.'!H275</f>
        <v>0</v>
      </c>
      <c r="I275" s="45">
        <f>'2019.10.31.'!I275</f>
        <v>0</v>
      </c>
      <c r="J275" s="64"/>
      <c r="K275" s="64"/>
      <c r="L275" s="45"/>
      <c r="M275" s="64">
        <f t="shared" si="78"/>
        <v>254525</v>
      </c>
      <c r="N275" s="95">
        <v>34589</v>
      </c>
      <c r="O275" s="64">
        <f t="shared" si="77"/>
        <v>219936</v>
      </c>
    </row>
    <row r="276" spans="1:15" x14ac:dyDescent="0.25">
      <c r="A276" s="363"/>
      <c r="B276" s="359"/>
      <c r="C276" s="4" t="s">
        <v>60</v>
      </c>
      <c r="D276" s="100">
        <v>4000</v>
      </c>
      <c r="E276" s="45">
        <v>54000</v>
      </c>
      <c r="F276" s="45">
        <f>'2019.10.31.'!F276-25000</f>
        <v>-25000</v>
      </c>
      <c r="G276" s="45">
        <f>'2019.10.31.'!G276</f>
        <v>0</v>
      </c>
      <c r="H276" s="45">
        <f>'2019.10.31.'!H276</f>
        <v>0</v>
      </c>
      <c r="I276" s="45">
        <f>'2019.10.31.'!I276</f>
        <v>0</v>
      </c>
      <c r="J276" s="64"/>
      <c r="K276" s="64"/>
      <c r="L276" s="45"/>
      <c r="M276" s="64">
        <f t="shared" si="78"/>
        <v>29000</v>
      </c>
      <c r="N276" s="95">
        <v>4000</v>
      </c>
      <c r="O276" s="64">
        <f t="shared" si="77"/>
        <v>25000</v>
      </c>
    </row>
    <row r="277" spans="1:15" x14ac:dyDescent="0.25">
      <c r="A277" s="363"/>
      <c r="B277" s="359"/>
      <c r="C277" s="4" t="s">
        <v>47</v>
      </c>
      <c r="D277" s="100">
        <v>16800</v>
      </c>
      <c r="E277" s="45">
        <v>16800</v>
      </c>
      <c r="F277" s="45">
        <f>'2019.10.31.'!F277</f>
        <v>0</v>
      </c>
      <c r="G277" s="45">
        <f>'2019.10.31.'!G277</f>
        <v>0</v>
      </c>
      <c r="H277" s="45">
        <f>'2019.10.31.'!H277</f>
        <v>0</v>
      </c>
      <c r="I277" s="45">
        <f>'2019.10.31.'!I277</f>
        <v>0</v>
      </c>
      <c r="J277" s="64"/>
      <c r="K277" s="64"/>
      <c r="L277" s="45"/>
      <c r="M277" s="64">
        <f t="shared" si="78"/>
        <v>16800</v>
      </c>
      <c r="N277" s="95">
        <v>12600</v>
      </c>
      <c r="O277" s="64">
        <f t="shared" si="77"/>
        <v>4200</v>
      </c>
    </row>
    <row r="278" spans="1:15" x14ac:dyDescent="0.25">
      <c r="A278" s="363"/>
      <c r="B278" s="359"/>
      <c r="C278" s="4" t="s">
        <v>61</v>
      </c>
      <c r="D278" s="100">
        <v>0</v>
      </c>
      <c r="E278" s="45">
        <v>644655</v>
      </c>
      <c r="F278" s="45">
        <f>'2019.10.31.'!F278-52696+25000+20000</f>
        <v>-618321</v>
      </c>
      <c r="G278" s="45">
        <f>'2019.10.31.'!G278</f>
        <v>0</v>
      </c>
      <c r="H278" s="45">
        <f>'2019.10.31.'!H278</f>
        <v>0</v>
      </c>
      <c r="I278" s="45">
        <f>'2019.10.31.'!I278</f>
        <v>0</v>
      </c>
      <c r="J278" s="64"/>
      <c r="K278" s="64"/>
      <c r="L278" s="45"/>
      <c r="M278" s="64">
        <f t="shared" si="78"/>
        <v>26334</v>
      </c>
      <c r="N278" s="95">
        <v>206</v>
      </c>
      <c r="O278" s="64">
        <f t="shared" si="77"/>
        <v>26128</v>
      </c>
    </row>
    <row r="279" spans="1:15" x14ac:dyDescent="0.25">
      <c r="A279" s="363"/>
      <c r="B279" s="359"/>
      <c r="C279" s="4" t="s">
        <v>62</v>
      </c>
      <c r="D279" s="100">
        <v>26665</v>
      </c>
      <c r="E279" s="45">
        <v>26665</v>
      </c>
      <c r="F279" s="45">
        <f>'2019.10.31.'!F279</f>
        <v>0</v>
      </c>
      <c r="G279" s="45">
        <f>'2019.10.31.'!G279</f>
        <v>0</v>
      </c>
      <c r="H279" s="45">
        <f>'2019.10.31.'!H279</f>
        <v>0</v>
      </c>
      <c r="I279" s="45">
        <f>'2019.10.31.'!I279</f>
        <v>0</v>
      </c>
      <c r="J279" s="64"/>
      <c r="K279" s="64"/>
      <c r="L279" s="45"/>
      <c r="M279" s="64">
        <f t="shared" si="78"/>
        <v>26665</v>
      </c>
      <c r="N279" s="95">
        <v>23050</v>
      </c>
      <c r="O279" s="64">
        <f t="shared" si="77"/>
        <v>3615</v>
      </c>
    </row>
    <row r="280" spans="1:15" x14ac:dyDescent="0.25">
      <c r="A280" s="363"/>
      <c r="B280" s="359"/>
      <c r="C280" s="4" t="s">
        <v>48</v>
      </c>
      <c r="D280" s="100">
        <v>23480</v>
      </c>
      <c r="E280" s="45">
        <v>185941</v>
      </c>
      <c r="F280" s="45">
        <f>'2019.10.31.'!F280</f>
        <v>-30484</v>
      </c>
      <c r="G280" s="45">
        <f>'2019.10.31.'!G280</f>
        <v>0</v>
      </c>
      <c r="H280" s="45">
        <f>'2019.10.31.'!H280</f>
        <v>0</v>
      </c>
      <c r="I280" s="45">
        <f>'2019.10.31.'!I280</f>
        <v>0</v>
      </c>
      <c r="J280" s="64"/>
      <c r="K280" s="64"/>
      <c r="L280" s="45"/>
      <c r="M280" s="64">
        <f t="shared" si="78"/>
        <v>155457</v>
      </c>
      <c r="N280" s="95">
        <v>5532</v>
      </c>
      <c r="O280" s="64">
        <f t="shared" si="77"/>
        <v>149925</v>
      </c>
    </row>
    <row r="281" spans="1:15" x14ac:dyDescent="0.25">
      <c r="A281" s="363"/>
      <c r="B281" s="359"/>
      <c r="C281" s="4" t="s">
        <v>63</v>
      </c>
      <c r="D281" s="100">
        <v>236898</v>
      </c>
      <c r="E281" s="45">
        <v>396398</v>
      </c>
      <c r="F281" s="45">
        <f>'2019.10.31.'!F281</f>
        <v>-396398</v>
      </c>
      <c r="G281" s="45">
        <f>'2019.10.31.'!G281</f>
        <v>0</v>
      </c>
      <c r="H281" s="45">
        <f>'2019.10.31.'!H281</f>
        <v>0</v>
      </c>
      <c r="I281" s="45">
        <f>'2019.10.31.'!I281</f>
        <v>0</v>
      </c>
      <c r="J281" s="64"/>
      <c r="K281" s="64"/>
      <c r="L281" s="45"/>
      <c r="M281" s="64">
        <f t="shared" si="78"/>
        <v>0</v>
      </c>
      <c r="N281" s="95">
        <v>0</v>
      </c>
      <c r="O281" s="45">
        <f t="shared" si="77"/>
        <v>0</v>
      </c>
    </row>
    <row r="282" spans="1:15" x14ac:dyDescent="0.25">
      <c r="A282" s="363"/>
      <c r="B282" s="359"/>
      <c r="C282" s="18" t="s">
        <v>49</v>
      </c>
      <c r="D282" s="51">
        <f>SUM(D272:D281)</f>
        <v>447843</v>
      </c>
      <c r="E282" s="51">
        <v>1529610</v>
      </c>
      <c r="F282" s="51">
        <f t="shared" ref="F282:O282" si="79">SUM(F272:F281)</f>
        <v>-1037507</v>
      </c>
      <c r="G282" s="51">
        <f t="shared" si="79"/>
        <v>204525</v>
      </c>
      <c r="H282" s="51">
        <f t="shared" si="79"/>
        <v>0</v>
      </c>
      <c r="I282" s="51">
        <f t="shared" si="79"/>
        <v>0</v>
      </c>
      <c r="J282" s="51">
        <f t="shared" si="79"/>
        <v>0</v>
      </c>
      <c r="K282" s="51">
        <f t="shared" ref="K282" si="80">SUM(K272:K281)</f>
        <v>0</v>
      </c>
      <c r="L282" s="51">
        <f t="shared" si="79"/>
        <v>0</v>
      </c>
      <c r="M282" s="51">
        <f t="shared" si="79"/>
        <v>696628</v>
      </c>
      <c r="N282" s="185">
        <f t="shared" si="79"/>
        <v>89001</v>
      </c>
      <c r="O282" s="83">
        <f t="shared" si="79"/>
        <v>607627</v>
      </c>
    </row>
    <row r="283" spans="1:15" x14ac:dyDescent="0.25">
      <c r="A283" s="355" t="s">
        <v>91</v>
      </c>
      <c r="B283" s="357" t="s">
        <v>21</v>
      </c>
      <c r="C283" s="4" t="s">
        <v>43</v>
      </c>
      <c r="D283" s="100">
        <v>270312</v>
      </c>
      <c r="E283" s="45">
        <v>270312</v>
      </c>
      <c r="F283" s="45">
        <f>'2019.10.31.'!F283</f>
        <v>0</v>
      </c>
      <c r="G283" s="45">
        <f>'2019.10.31.'!G283</f>
        <v>0</v>
      </c>
      <c r="H283" s="45">
        <f>'2019.10.31.'!H283</f>
        <v>0</v>
      </c>
      <c r="I283" s="45">
        <f>'2019.10.31.'!I283</f>
        <v>0</v>
      </c>
      <c r="J283" s="45"/>
      <c r="K283" s="45">
        <v>19789</v>
      </c>
      <c r="L283" s="45"/>
      <c r="M283" s="64">
        <f t="shared" ref="M283:M284" si="81">E283+F283+G283+H283+I283+L283+J283+K283</f>
        <v>290101</v>
      </c>
      <c r="N283" s="95">
        <v>238453</v>
      </c>
      <c r="O283" s="45">
        <f t="shared" ref="O283:O284" si="82">M283-N283</f>
        <v>51648</v>
      </c>
    </row>
    <row r="284" spans="1:15" x14ac:dyDescent="0.25">
      <c r="A284" s="356"/>
      <c r="B284" s="358"/>
      <c r="C284" s="4" t="s">
        <v>45</v>
      </c>
      <c r="D284" s="100">
        <v>50458</v>
      </c>
      <c r="E284" s="45">
        <v>50458</v>
      </c>
      <c r="F284" s="45">
        <f>'2019.10.31.'!F284</f>
        <v>0</v>
      </c>
      <c r="G284" s="45">
        <f>'2019.10.31.'!G284</f>
        <v>0</v>
      </c>
      <c r="H284" s="45">
        <f>'2019.10.31.'!H284</f>
        <v>0</v>
      </c>
      <c r="I284" s="45">
        <f>'2019.10.31.'!I284</f>
        <v>0</v>
      </c>
      <c r="J284" s="45"/>
      <c r="K284" s="45">
        <v>3524</v>
      </c>
      <c r="L284" s="45"/>
      <c r="M284" s="64">
        <f t="shared" si="81"/>
        <v>53982</v>
      </c>
      <c r="N284" s="95">
        <v>44943</v>
      </c>
      <c r="O284" s="45">
        <f t="shared" si="82"/>
        <v>9039</v>
      </c>
    </row>
    <row r="285" spans="1:15" x14ac:dyDescent="0.25">
      <c r="A285" s="489" t="s">
        <v>149</v>
      </c>
      <c r="B285" s="490"/>
      <c r="C285" s="491"/>
      <c r="D285" s="319">
        <f>SUM(D254+D257+D258+D263+D270+D271+D282+D283+D284)</f>
        <v>7568868</v>
      </c>
      <c r="E285" s="319">
        <v>9824157</v>
      </c>
      <c r="F285" s="319">
        <f t="shared" ref="F285:O285" si="83">SUM(F254+F257+F258+F263+F270+F271+F282+F283+F284)</f>
        <v>0</v>
      </c>
      <c r="G285" s="319">
        <f t="shared" si="83"/>
        <v>204525</v>
      </c>
      <c r="H285" s="319">
        <f t="shared" si="83"/>
        <v>0</v>
      </c>
      <c r="I285" s="319">
        <f t="shared" si="83"/>
        <v>7608</v>
      </c>
      <c r="J285" s="319">
        <f t="shared" si="83"/>
        <v>0</v>
      </c>
      <c r="K285" s="319">
        <f t="shared" ref="K285" si="84">SUM(K254+K257+K258+K263+K270+K271+K282+K283+K284)</f>
        <v>23313</v>
      </c>
      <c r="L285" s="319">
        <f t="shared" si="83"/>
        <v>0</v>
      </c>
      <c r="M285" s="319">
        <f t="shared" si="83"/>
        <v>10059603</v>
      </c>
      <c r="N285" s="321">
        <f t="shared" si="83"/>
        <v>8119824</v>
      </c>
      <c r="O285" s="321">
        <f t="shared" si="83"/>
        <v>1939779</v>
      </c>
    </row>
    <row r="286" spans="1:15" x14ac:dyDescent="0.25">
      <c r="A286" s="363" t="s">
        <v>71</v>
      </c>
      <c r="B286" s="6" t="s">
        <v>9</v>
      </c>
      <c r="C286" s="4" t="s">
        <v>70</v>
      </c>
      <c r="D286" s="100">
        <v>0</v>
      </c>
      <c r="E286" s="45">
        <v>0</v>
      </c>
      <c r="F286" s="45">
        <f>'2019.10.31.'!F286</f>
        <v>0</v>
      </c>
      <c r="G286" s="45">
        <f>'2019.10.31.'!G286</f>
        <v>0</v>
      </c>
      <c r="H286" s="45">
        <f>'2019.10.31.'!H286</f>
        <v>0</v>
      </c>
      <c r="I286" s="45">
        <f>'2019.10.31.'!I286</f>
        <v>0</v>
      </c>
      <c r="J286" s="45"/>
      <c r="K286" s="45"/>
      <c r="L286" s="45"/>
      <c r="M286" s="64">
        <f t="shared" ref="M286:M288" si="85">E286+F286+G286+H286+I286+L286+J286+K286</f>
        <v>0</v>
      </c>
      <c r="N286" s="95">
        <v>0</v>
      </c>
      <c r="O286" s="45">
        <f t="shared" ref="O286:O288" si="86">M286-N286</f>
        <v>0</v>
      </c>
    </row>
    <row r="287" spans="1:15" x14ac:dyDescent="0.25">
      <c r="A287" s="363"/>
      <c r="B287" s="357" t="s">
        <v>42</v>
      </c>
      <c r="C287" s="4" t="s">
        <v>43</v>
      </c>
      <c r="D287" s="100">
        <v>0</v>
      </c>
      <c r="E287" s="45">
        <v>0</v>
      </c>
      <c r="F287" s="45">
        <f>'2019.10.31.'!F287</f>
        <v>0</v>
      </c>
      <c r="G287" s="45">
        <f>'2019.10.31.'!G287</f>
        <v>0</v>
      </c>
      <c r="H287" s="45">
        <f>'2019.10.31.'!H287</f>
        <v>0</v>
      </c>
      <c r="I287" s="45">
        <f>'2019.10.31.'!I287</f>
        <v>0</v>
      </c>
      <c r="J287" s="45"/>
      <c r="K287" s="45"/>
      <c r="L287" s="45"/>
      <c r="M287" s="64">
        <f t="shared" si="85"/>
        <v>0</v>
      </c>
      <c r="N287" s="95">
        <v>0</v>
      </c>
      <c r="O287" s="45">
        <f t="shared" si="86"/>
        <v>0</v>
      </c>
    </row>
    <row r="288" spans="1:15" x14ac:dyDescent="0.25">
      <c r="A288" s="363"/>
      <c r="B288" s="364"/>
      <c r="C288" s="4" t="s">
        <v>54</v>
      </c>
      <c r="D288" s="100">
        <v>0</v>
      </c>
      <c r="E288" s="45">
        <v>0</v>
      </c>
      <c r="F288" s="45">
        <f>'2019.10.31.'!F288</f>
        <v>0</v>
      </c>
      <c r="G288" s="45">
        <f>'2019.10.31.'!G288</f>
        <v>0</v>
      </c>
      <c r="H288" s="45">
        <f>'2019.10.31.'!H288</f>
        <v>0</v>
      </c>
      <c r="I288" s="45">
        <f>'2019.10.31.'!I288</f>
        <v>0</v>
      </c>
      <c r="J288" s="45"/>
      <c r="K288" s="45"/>
      <c r="L288" s="45"/>
      <c r="M288" s="64">
        <f t="shared" si="85"/>
        <v>0</v>
      </c>
      <c r="N288" s="95">
        <v>0</v>
      </c>
      <c r="O288" s="45">
        <f t="shared" si="86"/>
        <v>0</v>
      </c>
    </row>
    <row r="289" spans="1:15" x14ac:dyDescent="0.25">
      <c r="A289" s="363"/>
      <c r="B289" s="364"/>
      <c r="C289" s="18" t="s">
        <v>44</v>
      </c>
      <c r="D289" s="108">
        <f>SUM(D287:D288)</f>
        <v>0</v>
      </c>
      <c r="E289" s="108">
        <v>0</v>
      </c>
      <c r="F289" s="51">
        <f t="shared" ref="F289:O289" si="87">SUM(F287:F288)</f>
        <v>0</v>
      </c>
      <c r="G289" s="51">
        <f t="shared" si="87"/>
        <v>0</v>
      </c>
      <c r="H289" s="51">
        <f t="shared" si="87"/>
        <v>0</v>
      </c>
      <c r="I289" s="51">
        <f t="shared" si="87"/>
        <v>0</v>
      </c>
      <c r="J289" s="51">
        <f t="shared" si="87"/>
        <v>0</v>
      </c>
      <c r="K289" s="51">
        <f t="shared" ref="K289" si="88">SUM(K287:K288)</f>
        <v>0</v>
      </c>
      <c r="L289" s="51">
        <f t="shared" si="87"/>
        <v>0</v>
      </c>
      <c r="M289" s="51">
        <f t="shared" si="87"/>
        <v>0</v>
      </c>
      <c r="N289" s="185">
        <f t="shared" si="87"/>
        <v>0</v>
      </c>
      <c r="O289" s="83">
        <f t="shared" si="87"/>
        <v>0</v>
      </c>
    </row>
    <row r="290" spans="1:15" x14ac:dyDescent="0.25">
      <c r="A290" s="363"/>
      <c r="B290" s="364"/>
      <c r="C290" s="220" t="s">
        <v>45</v>
      </c>
      <c r="D290" s="219">
        <v>0</v>
      </c>
      <c r="E290" s="215">
        <v>0</v>
      </c>
      <c r="F290" s="215">
        <f>'2019.10.31.'!F290</f>
        <v>0</v>
      </c>
      <c r="G290" s="215">
        <f>'2019.10.31.'!G290</f>
        <v>0</v>
      </c>
      <c r="H290" s="215">
        <f>'2019.10.31.'!H290</f>
        <v>0</v>
      </c>
      <c r="I290" s="215">
        <f>'2019.10.31.'!I290</f>
        <v>0</v>
      </c>
      <c r="J290" s="215"/>
      <c r="K290" s="215"/>
      <c r="L290" s="215"/>
      <c r="M290" s="216">
        <f>E290+F290+G290+H290+I290+L290+J290+K290</f>
        <v>0</v>
      </c>
      <c r="N290" s="217">
        <v>0</v>
      </c>
      <c r="O290" s="216">
        <f t="shared" ref="O290:O292" si="89">M290-N290</f>
        <v>0</v>
      </c>
    </row>
    <row r="291" spans="1:15" x14ac:dyDescent="0.25">
      <c r="A291" s="363"/>
      <c r="B291" s="364"/>
      <c r="C291" s="4" t="s">
        <v>46</v>
      </c>
      <c r="D291" s="100">
        <v>0</v>
      </c>
      <c r="E291" s="45">
        <v>0</v>
      </c>
      <c r="F291" s="45">
        <f>'2019.10.31.'!F291</f>
        <v>0</v>
      </c>
      <c r="G291" s="45">
        <f>'2019.10.31.'!G291</f>
        <v>0</v>
      </c>
      <c r="H291" s="45">
        <f>'2019.10.31.'!H291</f>
        <v>0</v>
      </c>
      <c r="I291" s="45">
        <f>'2019.10.31.'!I291</f>
        <v>0</v>
      </c>
      <c r="J291" s="45"/>
      <c r="K291" s="45"/>
      <c r="L291" s="45"/>
      <c r="M291" s="64">
        <f t="shared" ref="M291:M292" si="90">E291+F291+G291+H291+I291+L291+J291+K291</f>
        <v>0</v>
      </c>
      <c r="N291" s="95">
        <v>0</v>
      </c>
      <c r="O291" s="45">
        <f t="shared" si="89"/>
        <v>0</v>
      </c>
    </row>
    <row r="292" spans="1:15" x14ac:dyDescent="0.25">
      <c r="A292" s="363"/>
      <c r="B292" s="364"/>
      <c r="C292" s="4" t="s">
        <v>48</v>
      </c>
      <c r="D292" s="100">
        <v>0</v>
      </c>
      <c r="E292" s="45">
        <v>0</v>
      </c>
      <c r="F292" s="45">
        <f>'2019.10.31.'!F292</f>
        <v>0</v>
      </c>
      <c r="G292" s="45">
        <f>'2019.10.31.'!G292</f>
        <v>0</v>
      </c>
      <c r="H292" s="45">
        <f>'2019.10.31.'!H292</f>
        <v>0</v>
      </c>
      <c r="I292" s="45">
        <f>'2019.10.31.'!I292</f>
        <v>0</v>
      </c>
      <c r="J292" s="45"/>
      <c r="K292" s="45"/>
      <c r="L292" s="45"/>
      <c r="M292" s="64">
        <f t="shared" si="90"/>
        <v>0</v>
      </c>
      <c r="N292" s="95">
        <v>0</v>
      </c>
      <c r="O292" s="45">
        <f t="shared" si="89"/>
        <v>0</v>
      </c>
    </row>
    <row r="293" spans="1:15" x14ac:dyDescent="0.25">
      <c r="A293" s="363"/>
      <c r="B293" s="358"/>
      <c r="C293" s="18" t="s">
        <v>49</v>
      </c>
      <c r="D293" s="108">
        <f>SUM(D291:D292)</f>
        <v>0</v>
      </c>
      <c r="E293" s="108">
        <v>0</v>
      </c>
      <c r="F293" s="51">
        <f t="shared" ref="F293:O293" si="91">SUM(F291:F292)</f>
        <v>0</v>
      </c>
      <c r="G293" s="51">
        <f t="shared" si="91"/>
        <v>0</v>
      </c>
      <c r="H293" s="51">
        <f t="shared" si="91"/>
        <v>0</v>
      </c>
      <c r="I293" s="51">
        <f t="shared" si="91"/>
        <v>0</v>
      </c>
      <c r="J293" s="51">
        <f t="shared" si="91"/>
        <v>0</v>
      </c>
      <c r="K293" s="51">
        <f t="shared" ref="K293" si="92">SUM(K291:K292)</f>
        <v>0</v>
      </c>
      <c r="L293" s="51">
        <f t="shared" si="91"/>
        <v>0</v>
      </c>
      <c r="M293" s="51">
        <f t="shared" si="91"/>
        <v>0</v>
      </c>
      <c r="N293" s="185">
        <f t="shared" si="91"/>
        <v>0</v>
      </c>
      <c r="O293" s="83">
        <f t="shared" si="91"/>
        <v>0</v>
      </c>
    </row>
    <row r="294" spans="1:15" x14ac:dyDescent="0.25">
      <c r="A294" s="363"/>
      <c r="B294" s="357" t="s">
        <v>21</v>
      </c>
      <c r="C294" s="4" t="s">
        <v>43</v>
      </c>
      <c r="D294" s="100">
        <v>2430193</v>
      </c>
      <c r="E294" s="45">
        <v>2625679</v>
      </c>
      <c r="F294" s="45">
        <f>'2019.10.31.'!F294</f>
        <v>0</v>
      </c>
      <c r="G294" s="45">
        <f>'2019.10.31.'!G294</f>
        <v>0</v>
      </c>
      <c r="H294" s="45">
        <f>'2019.10.31.'!H294</f>
        <v>0</v>
      </c>
      <c r="I294" s="45">
        <f>'2019.10.31.'!I294</f>
        <v>0</v>
      </c>
      <c r="J294" s="45"/>
      <c r="K294" s="45"/>
      <c r="L294" s="45"/>
      <c r="M294" s="64">
        <f t="shared" ref="M294:M298" si="93">E294+F294+G294+H294+I294+L294+J294+K294</f>
        <v>2625679</v>
      </c>
      <c r="N294" s="95">
        <v>1979621</v>
      </c>
      <c r="O294" s="45">
        <f t="shared" ref="O294:O298" si="94">M294-N294</f>
        <v>646058</v>
      </c>
    </row>
    <row r="295" spans="1:15" x14ac:dyDescent="0.25">
      <c r="A295" s="363"/>
      <c r="B295" s="364"/>
      <c r="C295" s="4" t="s">
        <v>50</v>
      </c>
      <c r="D295" s="100">
        <v>100000</v>
      </c>
      <c r="E295" s="45">
        <v>100000</v>
      </c>
      <c r="F295" s="45">
        <f>'2019.10.31.'!F295</f>
        <v>0</v>
      </c>
      <c r="G295" s="45">
        <f>'2019.10.31.'!G295</f>
        <v>0</v>
      </c>
      <c r="H295" s="45">
        <f>'2019.10.31.'!H295</f>
        <v>0</v>
      </c>
      <c r="I295" s="45">
        <f>'2019.10.31.'!I295</f>
        <v>0</v>
      </c>
      <c r="J295" s="45"/>
      <c r="K295" s="45"/>
      <c r="L295" s="45"/>
      <c r="M295" s="64">
        <f t="shared" si="93"/>
        <v>100000</v>
      </c>
      <c r="N295" s="95">
        <v>100000</v>
      </c>
      <c r="O295" s="45">
        <f t="shared" si="94"/>
        <v>0</v>
      </c>
    </row>
    <row r="296" spans="1:15" x14ac:dyDescent="0.25">
      <c r="A296" s="363"/>
      <c r="B296" s="364"/>
      <c r="C296" s="4" t="s">
        <v>51</v>
      </c>
      <c r="D296" s="100">
        <v>5000</v>
      </c>
      <c r="E296" s="45">
        <v>5000</v>
      </c>
      <c r="F296" s="45">
        <f>'2019.10.31.'!F296</f>
        <v>0</v>
      </c>
      <c r="G296" s="45">
        <f>'2019.10.31.'!G296</f>
        <v>0</v>
      </c>
      <c r="H296" s="45">
        <f>'2019.10.31.'!H296</f>
        <v>0</v>
      </c>
      <c r="I296" s="45">
        <f>'2019.10.31.'!I296</f>
        <v>0</v>
      </c>
      <c r="J296" s="45"/>
      <c r="K296" s="45"/>
      <c r="L296" s="45"/>
      <c r="M296" s="64">
        <f t="shared" si="93"/>
        <v>5000</v>
      </c>
      <c r="N296" s="95">
        <v>5000</v>
      </c>
      <c r="O296" s="45">
        <f t="shared" si="94"/>
        <v>0</v>
      </c>
    </row>
    <row r="297" spans="1:15" x14ac:dyDescent="0.25">
      <c r="A297" s="363"/>
      <c r="B297" s="364"/>
      <c r="C297" s="4" t="s">
        <v>53</v>
      </c>
      <c r="D297" s="100">
        <v>12000</v>
      </c>
      <c r="E297" s="45">
        <v>12000</v>
      </c>
      <c r="F297" s="45">
        <f>'2019.10.31.'!F297</f>
        <v>0</v>
      </c>
      <c r="G297" s="45">
        <f>'2019.10.31.'!G297</f>
        <v>0</v>
      </c>
      <c r="H297" s="45">
        <f>'2019.10.31.'!H297</f>
        <v>0</v>
      </c>
      <c r="I297" s="45">
        <f>'2019.10.31.'!I297</f>
        <v>0</v>
      </c>
      <c r="J297" s="45"/>
      <c r="K297" s="45"/>
      <c r="L297" s="45"/>
      <c r="M297" s="64">
        <f t="shared" si="93"/>
        <v>12000</v>
      </c>
      <c r="N297" s="95">
        <v>6000</v>
      </c>
      <c r="O297" s="45">
        <f t="shared" si="94"/>
        <v>6000</v>
      </c>
    </row>
    <row r="298" spans="1:15" x14ac:dyDescent="0.25">
      <c r="A298" s="363"/>
      <c r="B298" s="364"/>
      <c r="C298" s="4" t="s">
        <v>54</v>
      </c>
      <c r="D298" s="100">
        <v>0</v>
      </c>
      <c r="E298" s="45">
        <v>96877</v>
      </c>
      <c r="F298" s="45">
        <f>'2019.10.31.'!F298</f>
        <v>0</v>
      </c>
      <c r="G298" s="45">
        <f>'2019.10.31.'!G298</f>
        <v>0</v>
      </c>
      <c r="H298" s="45">
        <f>'2019.10.31.'!H298</f>
        <v>0</v>
      </c>
      <c r="I298" s="45">
        <f>'2019.10.31.'!I298</f>
        <v>0</v>
      </c>
      <c r="J298" s="45"/>
      <c r="K298" s="45"/>
      <c r="L298" s="45"/>
      <c r="M298" s="64">
        <f t="shared" si="93"/>
        <v>96877</v>
      </c>
      <c r="N298" s="95">
        <v>37881</v>
      </c>
      <c r="O298" s="45">
        <f t="shared" si="94"/>
        <v>58996</v>
      </c>
    </row>
    <row r="299" spans="1:15" x14ac:dyDescent="0.25">
      <c r="A299" s="363"/>
      <c r="B299" s="364"/>
      <c r="C299" s="18" t="s">
        <v>44</v>
      </c>
      <c r="D299" s="108">
        <f>SUM(D294:D298)</f>
        <v>2547193</v>
      </c>
      <c r="E299" s="108">
        <v>2839556</v>
      </c>
      <c r="F299" s="51">
        <f t="shared" ref="F299:O299" si="95">SUM(F294:F298)</f>
        <v>0</v>
      </c>
      <c r="G299" s="51">
        <f t="shared" si="95"/>
        <v>0</v>
      </c>
      <c r="H299" s="51">
        <f t="shared" si="95"/>
        <v>0</v>
      </c>
      <c r="I299" s="51">
        <f t="shared" si="95"/>
        <v>0</v>
      </c>
      <c r="J299" s="51">
        <f t="shared" si="95"/>
        <v>0</v>
      </c>
      <c r="K299" s="51">
        <f t="shared" ref="K299" si="96">SUM(K294:K298)</f>
        <v>0</v>
      </c>
      <c r="L299" s="51">
        <f t="shared" si="95"/>
        <v>0</v>
      </c>
      <c r="M299" s="51">
        <f t="shared" si="95"/>
        <v>2839556</v>
      </c>
      <c r="N299" s="185">
        <f t="shared" si="95"/>
        <v>2128502</v>
      </c>
      <c r="O299" s="83">
        <f t="shared" si="95"/>
        <v>711054</v>
      </c>
    </row>
    <row r="300" spans="1:15" x14ac:dyDescent="0.25">
      <c r="A300" s="363"/>
      <c r="B300" s="364"/>
      <c r="C300" s="220" t="s">
        <v>45</v>
      </c>
      <c r="D300" s="219">
        <v>491017</v>
      </c>
      <c r="E300" s="215">
        <v>548027</v>
      </c>
      <c r="F300" s="215">
        <f>'2019.10.31.'!F300</f>
        <v>0</v>
      </c>
      <c r="G300" s="215">
        <f>'2019.10.31.'!G300</f>
        <v>0</v>
      </c>
      <c r="H300" s="215">
        <f>'2019.10.31.'!H300</f>
        <v>0</v>
      </c>
      <c r="I300" s="215">
        <f>'2019.10.31.'!I300</f>
        <v>0</v>
      </c>
      <c r="J300" s="215"/>
      <c r="K300" s="215"/>
      <c r="L300" s="215"/>
      <c r="M300" s="216">
        <f>E300+F300+G300+H300+I300+L300+J300+K300</f>
        <v>548027</v>
      </c>
      <c r="N300" s="217">
        <v>414439</v>
      </c>
      <c r="O300" s="216">
        <f t="shared" ref="O300:O308" si="97">M300-N300</f>
        <v>133588</v>
      </c>
    </row>
    <row r="301" spans="1:15" x14ac:dyDescent="0.25">
      <c r="A301" s="363"/>
      <c r="B301" s="364"/>
      <c r="C301" s="4" t="s">
        <v>46</v>
      </c>
      <c r="D301" s="100">
        <v>40000</v>
      </c>
      <c r="E301" s="45">
        <v>40000</v>
      </c>
      <c r="F301" s="45">
        <f>'2019.10.31.'!F301</f>
        <v>0</v>
      </c>
      <c r="G301" s="45">
        <f>'2019.10.31.'!G301</f>
        <v>0</v>
      </c>
      <c r="H301" s="45">
        <f>'2019.10.31.'!H301</f>
        <v>0</v>
      </c>
      <c r="I301" s="45">
        <f>'2019.10.31.'!I301</f>
        <v>0</v>
      </c>
      <c r="J301" s="45"/>
      <c r="K301" s="45"/>
      <c r="L301" s="45"/>
      <c r="M301" s="64">
        <f t="shared" ref="M301:M308" si="98">E301+F301+G301+H301+I301+L301+J301+K301</f>
        <v>40000</v>
      </c>
      <c r="N301" s="95">
        <v>10400</v>
      </c>
      <c r="O301" s="45">
        <f t="shared" si="97"/>
        <v>29600</v>
      </c>
    </row>
    <row r="302" spans="1:15" x14ac:dyDescent="0.25">
      <c r="A302" s="363"/>
      <c r="B302" s="364"/>
      <c r="C302" s="4" t="s">
        <v>56</v>
      </c>
      <c r="D302" s="100">
        <v>50000</v>
      </c>
      <c r="E302" s="45">
        <v>48358</v>
      </c>
      <c r="F302" s="45">
        <f>'2019.10.31.'!F302</f>
        <v>0</v>
      </c>
      <c r="G302" s="45">
        <f>'2019.10.31.'!G302</f>
        <v>0</v>
      </c>
      <c r="H302" s="45">
        <f>'2019.10.31.'!H302</f>
        <v>0</v>
      </c>
      <c r="I302" s="45">
        <f>'2019.10.31.'!I302</f>
        <v>0</v>
      </c>
      <c r="J302" s="45"/>
      <c r="K302" s="45"/>
      <c r="L302" s="45"/>
      <c r="M302" s="64">
        <f t="shared" si="98"/>
        <v>48358</v>
      </c>
      <c r="N302" s="95">
        <v>0</v>
      </c>
      <c r="O302" s="45">
        <f t="shared" si="97"/>
        <v>48358</v>
      </c>
    </row>
    <row r="303" spans="1:15" x14ac:dyDescent="0.25">
      <c r="A303" s="363"/>
      <c r="B303" s="364"/>
      <c r="C303" s="92" t="s">
        <v>58</v>
      </c>
      <c r="D303" s="106">
        <v>0</v>
      </c>
      <c r="E303" s="45">
        <v>1642</v>
      </c>
      <c r="F303" s="45">
        <f>'2019.10.31.'!F303</f>
        <v>0</v>
      </c>
      <c r="G303" s="45">
        <f>'2019.10.31.'!G303</f>
        <v>0</v>
      </c>
      <c r="H303" s="45">
        <f>'2019.10.31.'!H303</f>
        <v>0</v>
      </c>
      <c r="I303" s="45">
        <f>'2019.10.31.'!I303</f>
        <v>0</v>
      </c>
      <c r="J303" s="45"/>
      <c r="K303" s="45"/>
      <c r="L303" s="45"/>
      <c r="M303" s="64">
        <f t="shared" si="98"/>
        <v>1642</v>
      </c>
      <c r="N303" s="95">
        <v>1642</v>
      </c>
      <c r="O303" s="95">
        <f t="shared" si="97"/>
        <v>0</v>
      </c>
    </row>
    <row r="304" spans="1:15" x14ac:dyDescent="0.25">
      <c r="A304" s="363"/>
      <c r="B304" s="364"/>
      <c r="C304" s="4" t="s">
        <v>60</v>
      </c>
      <c r="D304" s="100">
        <v>5000</v>
      </c>
      <c r="E304" s="45">
        <v>5000</v>
      </c>
      <c r="F304" s="45">
        <f>'2019.10.31.'!F304</f>
        <v>0</v>
      </c>
      <c r="G304" s="45">
        <f>'2019.10.31.'!G304</f>
        <v>0</v>
      </c>
      <c r="H304" s="45">
        <f>'2019.10.31.'!H304</f>
        <v>0</v>
      </c>
      <c r="I304" s="45">
        <f>'2019.10.31.'!I304</f>
        <v>0</v>
      </c>
      <c r="J304" s="45"/>
      <c r="K304" s="45"/>
      <c r="L304" s="45"/>
      <c r="M304" s="64">
        <f t="shared" si="98"/>
        <v>5000</v>
      </c>
      <c r="N304" s="95">
        <v>5000</v>
      </c>
      <c r="O304" s="45">
        <f t="shared" si="97"/>
        <v>0</v>
      </c>
    </row>
    <row r="305" spans="1:15" x14ac:dyDescent="0.25">
      <c r="A305" s="363"/>
      <c r="B305" s="364"/>
      <c r="C305" s="4" t="s">
        <v>47</v>
      </c>
      <c r="D305" s="100">
        <v>8400</v>
      </c>
      <c r="E305" s="45">
        <v>8400</v>
      </c>
      <c r="F305" s="45">
        <f>'2019.10.31.'!F305</f>
        <v>0</v>
      </c>
      <c r="G305" s="45">
        <f>'2019.10.31.'!G305</f>
        <v>0</v>
      </c>
      <c r="H305" s="45">
        <f>'2019.10.31.'!H305</f>
        <v>0</v>
      </c>
      <c r="I305" s="45">
        <f>'2019.10.31.'!I305</f>
        <v>0</v>
      </c>
      <c r="J305" s="64"/>
      <c r="K305" s="64"/>
      <c r="L305" s="45"/>
      <c r="M305" s="64">
        <f t="shared" si="98"/>
        <v>8400</v>
      </c>
      <c r="N305" s="95">
        <v>6300</v>
      </c>
      <c r="O305" s="45">
        <f t="shared" si="97"/>
        <v>2100</v>
      </c>
    </row>
    <row r="306" spans="1:15" x14ac:dyDescent="0.25">
      <c r="A306" s="363"/>
      <c r="B306" s="364"/>
      <c r="C306" s="4" t="s">
        <v>61</v>
      </c>
      <c r="D306" s="100">
        <v>0</v>
      </c>
      <c r="E306" s="45">
        <v>157685</v>
      </c>
      <c r="F306" s="45">
        <f>'2019.10.31.'!F306</f>
        <v>-18000</v>
      </c>
      <c r="G306" s="45">
        <f>'2019.10.31.'!G306</f>
        <v>0</v>
      </c>
      <c r="H306" s="45">
        <f>'2019.10.31.'!H306</f>
        <v>0</v>
      </c>
      <c r="I306" s="45">
        <f>'2019.10.31.'!I306</f>
        <v>0</v>
      </c>
      <c r="J306" s="64"/>
      <c r="K306" s="64"/>
      <c r="L306" s="45"/>
      <c r="M306" s="64">
        <f t="shared" si="98"/>
        <v>139685</v>
      </c>
      <c r="N306" s="95">
        <v>205</v>
      </c>
      <c r="O306" s="45">
        <f t="shared" si="97"/>
        <v>139480</v>
      </c>
    </row>
    <row r="307" spans="1:15" x14ac:dyDescent="0.25">
      <c r="A307" s="363"/>
      <c r="B307" s="364"/>
      <c r="C307" s="4" t="s">
        <v>48</v>
      </c>
      <c r="D307" s="100">
        <v>21250</v>
      </c>
      <c r="E307" s="45">
        <v>63770</v>
      </c>
      <c r="F307" s="45">
        <f>'2019.10.31.'!F307</f>
        <v>-3780</v>
      </c>
      <c r="G307" s="45">
        <f>'2019.10.31.'!G307</f>
        <v>0</v>
      </c>
      <c r="H307" s="45">
        <f>'2019.10.31.'!H307</f>
        <v>0</v>
      </c>
      <c r="I307" s="45">
        <f>'2019.10.31.'!I307</f>
        <v>0</v>
      </c>
      <c r="J307" s="64"/>
      <c r="K307" s="64"/>
      <c r="L307" s="45"/>
      <c r="M307" s="64">
        <f t="shared" si="98"/>
        <v>59990</v>
      </c>
      <c r="N307" s="95">
        <v>1240</v>
      </c>
      <c r="O307" s="45">
        <f t="shared" si="97"/>
        <v>58750</v>
      </c>
    </row>
    <row r="308" spans="1:15" x14ac:dyDescent="0.25">
      <c r="A308" s="363"/>
      <c r="B308" s="364"/>
      <c r="C308" s="4" t="s">
        <v>63</v>
      </c>
      <c r="D308" s="100">
        <v>0</v>
      </c>
      <c r="E308" s="45">
        <v>0</v>
      </c>
      <c r="F308" s="45">
        <f>'2019.10.31.'!F308</f>
        <v>0</v>
      </c>
      <c r="G308" s="45">
        <f>'2019.10.31.'!G308</f>
        <v>0</v>
      </c>
      <c r="H308" s="45">
        <f>'2019.10.31.'!H308</f>
        <v>0</v>
      </c>
      <c r="I308" s="45">
        <f>'2019.10.31.'!I308</f>
        <v>0</v>
      </c>
      <c r="J308" s="45"/>
      <c r="K308" s="45"/>
      <c r="L308" s="45"/>
      <c r="M308" s="64">
        <f t="shared" si="98"/>
        <v>0</v>
      </c>
      <c r="N308" s="95"/>
      <c r="O308" s="45">
        <f t="shared" si="97"/>
        <v>0</v>
      </c>
    </row>
    <row r="309" spans="1:15" x14ac:dyDescent="0.25">
      <c r="A309" s="363"/>
      <c r="B309" s="364"/>
      <c r="C309" s="18" t="s">
        <v>49</v>
      </c>
      <c r="D309" s="108">
        <f>SUM(D301:D308)</f>
        <v>124650</v>
      </c>
      <c r="E309" s="108">
        <v>324855</v>
      </c>
      <c r="F309" s="51">
        <f t="shared" ref="F309:O309" si="99">SUM(F301:F308)</f>
        <v>-21780</v>
      </c>
      <c r="G309" s="51">
        <f t="shared" si="99"/>
        <v>0</v>
      </c>
      <c r="H309" s="51">
        <f t="shared" si="99"/>
        <v>0</v>
      </c>
      <c r="I309" s="51">
        <f t="shared" si="99"/>
        <v>0</v>
      </c>
      <c r="J309" s="51">
        <f t="shared" si="99"/>
        <v>0</v>
      </c>
      <c r="K309" s="51">
        <f t="shared" ref="K309" si="100">SUM(K301:K308)</f>
        <v>0</v>
      </c>
      <c r="L309" s="51">
        <f t="shared" si="99"/>
        <v>0</v>
      </c>
      <c r="M309" s="51">
        <f t="shared" si="99"/>
        <v>303075</v>
      </c>
      <c r="N309" s="185">
        <f t="shared" si="99"/>
        <v>24787</v>
      </c>
      <c r="O309" s="83">
        <f t="shared" si="99"/>
        <v>278288</v>
      </c>
    </row>
    <row r="310" spans="1:15" x14ac:dyDescent="0.25">
      <c r="A310" s="363"/>
      <c r="B310" s="364"/>
      <c r="C310" s="4" t="s">
        <v>143</v>
      </c>
      <c r="D310" s="100">
        <v>55118</v>
      </c>
      <c r="E310" s="45">
        <v>55118</v>
      </c>
      <c r="F310" s="45">
        <f>'2019.10.31.'!F310</f>
        <v>0</v>
      </c>
      <c r="G310" s="45">
        <f>'2019.10.31.'!G310</f>
        <v>0</v>
      </c>
      <c r="H310" s="45">
        <f>'2019.10.31.'!H310</f>
        <v>0</v>
      </c>
      <c r="I310" s="45">
        <f>'2019.10.31.'!I310</f>
        <v>0</v>
      </c>
      <c r="J310" s="45"/>
      <c r="K310" s="45"/>
      <c r="L310" s="45"/>
      <c r="M310" s="64">
        <f t="shared" ref="M310:M311" si="101">E310+F310+G310+H310+I310+L310+J310+K310</f>
        <v>55118</v>
      </c>
      <c r="N310" s="95">
        <v>55118</v>
      </c>
      <c r="O310" s="45">
        <f t="shared" ref="O310:O311" si="102">M310-N310</f>
        <v>0</v>
      </c>
    </row>
    <row r="311" spans="1:15" x14ac:dyDescent="0.25">
      <c r="A311" s="363"/>
      <c r="B311" s="364"/>
      <c r="C311" s="4" t="s">
        <v>144</v>
      </c>
      <c r="D311" s="100">
        <v>14882</v>
      </c>
      <c r="E311" s="45">
        <v>14882</v>
      </c>
      <c r="F311" s="45">
        <f>'2019.10.31.'!F311</f>
        <v>0</v>
      </c>
      <c r="G311" s="45">
        <f>'2019.10.31.'!G311</f>
        <v>0</v>
      </c>
      <c r="H311" s="45">
        <f>'2019.10.31.'!H311</f>
        <v>0</v>
      </c>
      <c r="I311" s="45">
        <f>'2019.10.31.'!I311</f>
        <v>0</v>
      </c>
      <c r="J311" s="45"/>
      <c r="K311" s="45"/>
      <c r="L311" s="45"/>
      <c r="M311" s="64">
        <f t="shared" si="101"/>
        <v>14882</v>
      </c>
      <c r="N311" s="95">
        <v>14882</v>
      </c>
      <c r="O311" s="45">
        <f t="shared" si="102"/>
        <v>0</v>
      </c>
    </row>
    <row r="312" spans="1:15" x14ac:dyDescent="0.25">
      <c r="A312" s="363"/>
      <c r="B312" s="358"/>
      <c r="C312" s="18" t="s">
        <v>145</v>
      </c>
      <c r="D312" s="108">
        <f>SUM(D310:D311)</f>
        <v>70000</v>
      </c>
      <c r="E312" s="108">
        <v>70000</v>
      </c>
      <c r="F312" s="51">
        <f t="shared" ref="F312:O312" si="103">SUM(F310:F311)</f>
        <v>0</v>
      </c>
      <c r="G312" s="51">
        <f t="shared" si="103"/>
        <v>0</v>
      </c>
      <c r="H312" s="51">
        <f t="shared" si="103"/>
        <v>0</v>
      </c>
      <c r="I312" s="51">
        <f t="shared" si="103"/>
        <v>0</v>
      </c>
      <c r="J312" s="51">
        <f t="shared" si="103"/>
        <v>0</v>
      </c>
      <c r="K312" s="51">
        <f t="shared" ref="K312" si="104">SUM(K310:K311)</f>
        <v>0</v>
      </c>
      <c r="L312" s="51">
        <f t="shared" si="103"/>
        <v>0</v>
      </c>
      <c r="M312" s="51">
        <f t="shared" si="103"/>
        <v>70000</v>
      </c>
      <c r="N312" s="185">
        <f t="shared" si="103"/>
        <v>70000</v>
      </c>
      <c r="O312" s="83">
        <f t="shared" si="103"/>
        <v>0</v>
      </c>
    </row>
    <row r="313" spans="1:15" x14ac:dyDescent="0.25">
      <c r="A313" s="363"/>
      <c r="B313" s="359" t="s">
        <v>24</v>
      </c>
      <c r="C313" s="4" t="s">
        <v>65</v>
      </c>
      <c r="D313" s="100">
        <v>36000</v>
      </c>
      <c r="E313" s="45">
        <v>32000</v>
      </c>
      <c r="F313" s="45">
        <f>'2019.10.31.'!F313</f>
        <v>18000</v>
      </c>
      <c r="G313" s="45">
        <f>'2019.10.31.'!G313+23622</f>
        <v>23622</v>
      </c>
      <c r="H313" s="45">
        <f>'2019.10.31.'!H313</f>
        <v>0</v>
      </c>
      <c r="I313" s="45">
        <f>'2019.10.31.'!I313</f>
        <v>0</v>
      </c>
      <c r="J313" s="45"/>
      <c r="K313" s="45"/>
      <c r="L313" s="45"/>
      <c r="M313" s="64">
        <f t="shared" ref="M313:M316" si="105">E313+F313+G313+H313+I313+L313+J313+K313</f>
        <v>73622</v>
      </c>
      <c r="N313" s="95">
        <v>48000</v>
      </c>
      <c r="O313" s="45">
        <f t="shared" ref="O313:O316" si="106">M313-N313</f>
        <v>25622</v>
      </c>
    </row>
    <row r="314" spans="1:15" x14ac:dyDescent="0.25">
      <c r="A314" s="363"/>
      <c r="B314" s="359"/>
      <c r="C314" s="4" t="s">
        <v>60</v>
      </c>
      <c r="D314" s="100">
        <v>10000</v>
      </c>
      <c r="E314" s="45">
        <v>13795</v>
      </c>
      <c r="F314" s="45">
        <f>'2019.10.31.'!F314</f>
        <v>0</v>
      </c>
      <c r="G314" s="45">
        <f>'2019.10.31.'!G314</f>
        <v>0</v>
      </c>
      <c r="H314" s="45">
        <f>'2019.10.31.'!H314</f>
        <v>0</v>
      </c>
      <c r="I314" s="45">
        <f>'2019.10.31.'!I314</f>
        <v>0</v>
      </c>
      <c r="J314" s="45"/>
      <c r="K314" s="45"/>
      <c r="L314" s="45"/>
      <c r="M314" s="64">
        <f t="shared" si="105"/>
        <v>13795</v>
      </c>
      <c r="N314" s="95">
        <v>12000</v>
      </c>
      <c r="O314" s="64">
        <f t="shared" si="106"/>
        <v>1795</v>
      </c>
    </row>
    <row r="315" spans="1:15" x14ac:dyDescent="0.25">
      <c r="A315" s="363"/>
      <c r="B315" s="359"/>
      <c r="C315" s="4" t="s">
        <v>61</v>
      </c>
      <c r="D315" s="100">
        <v>0</v>
      </c>
      <c r="E315" s="45">
        <v>0</v>
      </c>
      <c r="F315" s="45">
        <f>'2019.10.31.'!F315</f>
        <v>0</v>
      </c>
      <c r="G315" s="45">
        <f>'2019.10.31.'!G315</f>
        <v>0</v>
      </c>
      <c r="H315" s="45">
        <f>'2019.10.31.'!H315</f>
        <v>0</v>
      </c>
      <c r="I315" s="45">
        <f>'2019.10.31.'!I315</f>
        <v>0</v>
      </c>
      <c r="J315" s="45"/>
      <c r="K315" s="45"/>
      <c r="L315" s="45"/>
      <c r="M315" s="64">
        <f t="shared" si="105"/>
        <v>0</v>
      </c>
      <c r="N315" s="95">
        <v>0</v>
      </c>
      <c r="O315" s="45">
        <f t="shared" si="106"/>
        <v>0</v>
      </c>
    </row>
    <row r="316" spans="1:15" x14ac:dyDescent="0.25">
      <c r="A316" s="363"/>
      <c r="B316" s="359"/>
      <c r="C316" s="4" t="s">
        <v>48</v>
      </c>
      <c r="D316" s="100">
        <v>12420</v>
      </c>
      <c r="E316" s="45">
        <v>12420</v>
      </c>
      <c r="F316" s="45">
        <f>'2019.10.31.'!F316</f>
        <v>3780</v>
      </c>
      <c r="G316" s="45">
        <f>'2019.10.31.'!G316+6378</f>
        <v>6378</v>
      </c>
      <c r="H316" s="45">
        <f>'2019.10.31.'!H316</f>
        <v>0</v>
      </c>
      <c r="I316" s="45">
        <f>'2019.10.31.'!I316</f>
        <v>0</v>
      </c>
      <c r="J316" s="45"/>
      <c r="K316" s="45"/>
      <c r="L316" s="45"/>
      <c r="M316" s="64">
        <f t="shared" si="105"/>
        <v>22578</v>
      </c>
      <c r="N316" s="95">
        <v>16200</v>
      </c>
      <c r="O316" s="64">
        <f t="shared" si="106"/>
        <v>6378</v>
      </c>
    </row>
    <row r="317" spans="1:15" x14ac:dyDescent="0.25">
      <c r="A317" s="363"/>
      <c r="B317" s="359"/>
      <c r="C317" s="18" t="s">
        <v>49</v>
      </c>
      <c r="D317" s="108">
        <f>SUM(D313:D316)</f>
        <v>58420</v>
      </c>
      <c r="E317" s="108">
        <v>58215</v>
      </c>
      <c r="F317" s="51">
        <f t="shared" ref="F317:O317" si="107">SUM(F313:F316)</f>
        <v>21780</v>
      </c>
      <c r="G317" s="51">
        <f t="shared" si="107"/>
        <v>30000</v>
      </c>
      <c r="H317" s="51">
        <f t="shared" si="107"/>
        <v>0</v>
      </c>
      <c r="I317" s="51">
        <f t="shared" si="107"/>
        <v>0</v>
      </c>
      <c r="J317" s="51">
        <f t="shared" si="107"/>
        <v>0</v>
      </c>
      <c r="K317" s="51">
        <f t="shared" ref="K317" si="108">SUM(K313:K316)</f>
        <v>0</v>
      </c>
      <c r="L317" s="51">
        <f t="shared" si="107"/>
        <v>0</v>
      </c>
      <c r="M317" s="51">
        <f t="shared" si="107"/>
        <v>109995</v>
      </c>
      <c r="N317" s="185">
        <f t="shared" si="107"/>
        <v>76200</v>
      </c>
      <c r="O317" s="83">
        <f t="shared" si="107"/>
        <v>33795</v>
      </c>
    </row>
    <row r="318" spans="1:15" x14ac:dyDescent="0.25">
      <c r="A318" s="355" t="s">
        <v>92</v>
      </c>
      <c r="B318" s="357" t="s">
        <v>21</v>
      </c>
      <c r="C318" s="4" t="s">
        <v>43</v>
      </c>
      <c r="D318" s="100">
        <v>129000</v>
      </c>
      <c r="E318" s="45">
        <v>129000</v>
      </c>
      <c r="F318" s="45">
        <f>'2019.10.31.'!F318</f>
        <v>0</v>
      </c>
      <c r="G318" s="45">
        <f>'2019.10.31.'!G318</f>
        <v>0</v>
      </c>
      <c r="H318" s="45">
        <f>'2019.10.31.'!H318</f>
        <v>0</v>
      </c>
      <c r="I318" s="45">
        <f>'2019.10.31.'!I318</f>
        <v>0</v>
      </c>
      <c r="J318" s="45"/>
      <c r="K318" s="45">
        <v>-2149</v>
      </c>
      <c r="L318" s="45"/>
      <c r="M318" s="64">
        <f t="shared" ref="M318:M319" si="109">E318+F318+G318+H318+I318+L318+J318+K318</f>
        <v>126851</v>
      </c>
      <c r="N318" s="95">
        <v>105351</v>
      </c>
      <c r="O318" s="45">
        <f t="shared" ref="O318:O319" si="110">M318-N318</f>
        <v>21500</v>
      </c>
    </row>
    <row r="319" spans="1:15" x14ac:dyDescent="0.25">
      <c r="A319" s="356"/>
      <c r="B319" s="358"/>
      <c r="C319" s="4" t="s">
        <v>45</v>
      </c>
      <c r="D319" s="100">
        <v>24080</v>
      </c>
      <c r="E319" s="45">
        <v>24080</v>
      </c>
      <c r="F319" s="45">
        <f>'2019.10.31.'!F319</f>
        <v>0</v>
      </c>
      <c r="G319" s="45">
        <f>'2019.10.31.'!G319</f>
        <v>0</v>
      </c>
      <c r="H319" s="45">
        <f>'2019.10.31.'!H319</f>
        <v>0</v>
      </c>
      <c r="I319" s="45">
        <f>'2019.10.31.'!I319</f>
        <v>0</v>
      </c>
      <c r="J319" s="45"/>
      <c r="K319" s="45">
        <v>-421</v>
      </c>
      <c r="L319" s="45"/>
      <c r="M319" s="64">
        <f t="shared" si="109"/>
        <v>23659</v>
      </c>
      <c r="N319" s="95">
        <v>19896</v>
      </c>
      <c r="O319" s="45">
        <f t="shared" si="110"/>
        <v>3763</v>
      </c>
    </row>
    <row r="320" spans="1:15" x14ac:dyDescent="0.25">
      <c r="A320" s="489" t="s">
        <v>150</v>
      </c>
      <c r="B320" s="490"/>
      <c r="C320" s="491"/>
      <c r="D320" s="322">
        <f>SUM(D286+D289+D290+D293+D299+D300+D309+D312+D317+D318+D319)</f>
        <v>3444360</v>
      </c>
      <c r="E320" s="322">
        <v>3993733</v>
      </c>
      <c r="F320" s="319">
        <f t="shared" ref="F320:O320" si="111">SUM(F286+F289+F290+F293+F299+F300+F309+F312+F317+F318+F319)</f>
        <v>0</v>
      </c>
      <c r="G320" s="319">
        <f t="shared" si="111"/>
        <v>30000</v>
      </c>
      <c r="H320" s="319">
        <f t="shared" si="111"/>
        <v>0</v>
      </c>
      <c r="I320" s="319">
        <f t="shared" si="111"/>
        <v>0</v>
      </c>
      <c r="J320" s="319">
        <f t="shared" si="111"/>
        <v>0</v>
      </c>
      <c r="K320" s="319">
        <f t="shared" ref="K320" si="112">SUM(K286+K289+K290+K293+K299+K300+K309+K312+K317+K318+K319)</f>
        <v>-2570</v>
      </c>
      <c r="L320" s="319">
        <f t="shared" si="111"/>
        <v>0</v>
      </c>
      <c r="M320" s="319">
        <f t="shared" si="111"/>
        <v>4021163</v>
      </c>
      <c r="N320" s="320">
        <f>SUM(N286+N289+N290+N293+N299+N300+N309+N312+N317+N318+N319)</f>
        <v>2839175</v>
      </c>
      <c r="O320" s="321">
        <f t="shared" si="111"/>
        <v>1181988</v>
      </c>
    </row>
    <row r="321" spans="1:15" x14ac:dyDescent="0.25">
      <c r="A321" s="363" t="s">
        <v>72</v>
      </c>
      <c r="B321" s="359" t="s">
        <v>42</v>
      </c>
      <c r="C321" s="20" t="s">
        <v>43</v>
      </c>
      <c r="D321" s="110">
        <v>978360</v>
      </c>
      <c r="E321" s="53">
        <v>1019890</v>
      </c>
      <c r="F321" s="45">
        <f>'2019.10.31.'!F321</f>
        <v>0</v>
      </c>
      <c r="G321" s="45">
        <f>'2019.10.31.'!G321</f>
        <v>0</v>
      </c>
      <c r="H321" s="45">
        <f>'2019.10.31.'!H321</f>
        <v>0</v>
      </c>
      <c r="I321" s="45">
        <f>'2019.10.31.'!I321</f>
        <v>5716</v>
      </c>
      <c r="J321" s="53"/>
      <c r="K321" s="53"/>
      <c r="L321" s="53"/>
      <c r="M321" s="64">
        <f t="shared" ref="M321:M322" si="113">E321+F321+G321+H321+I321+L321+J321+K321</f>
        <v>1025606</v>
      </c>
      <c r="N321" s="189">
        <v>858005</v>
      </c>
      <c r="O321" s="45">
        <f t="shared" ref="O321:O387" si="114">M321-N321</f>
        <v>167601</v>
      </c>
    </row>
    <row r="322" spans="1:15" x14ac:dyDescent="0.25">
      <c r="A322" s="363"/>
      <c r="B322" s="359"/>
      <c r="C322" s="20" t="s">
        <v>54</v>
      </c>
      <c r="D322" s="110">
        <v>0</v>
      </c>
      <c r="E322" s="53">
        <v>41875</v>
      </c>
      <c r="F322" s="45">
        <f>'2019.10.31.'!F322</f>
        <v>0</v>
      </c>
      <c r="G322" s="45">
        <f>'2019.10.31.'!G322</f>
        <v>0</v>
      </c>
      <c r="H322" s="45">
        <f>'2019.10.31.'!H322</f>
        <v>0</v>
      </c>
      <c r="I322" s="45">
        <f>'2019.10.31.'!I322</f>
        <v>0</v>
      </c>
      <c r="J322" s="53"/>
      <c r="K322" s="53"/>
      <c r="L322" s="53"/>
      <c r="M322" s="64">
        <f t="shared" si="113"/>
        <v>41875</v>
      </c>
      <c r="N322" s="189">
        <v>29052</v>
      </c>
      <c r="O322" s="64">
        <f t="shared" si="114"/>
        <v>12823</v>
      </c>
    </row>
    <row r="323" spans="1:15" x14ac:dyDescent="0.25">
      <c r="A323" s="363"/>
      <c r="B323" s="359"/>
      <c r="C323" s="18" t="s">
        <v>44</v>
      </c>
      <c r="D323" s="108">
        <f>SUM(D321:D322)</f>
        <v>978360</v>
      </c>
      <c r="E323" s="108">
        <v>1061765</v>
      </c>
      <c r="F323" s="51">
        <f t="shared" ref="F323:O323" si="115">SUM(F321:F322)</f>
        <v>0</v>
      </c>
      <c r="G323" s="51">
        <f t="shared" si="115"/>
        <v>0</v>
      </c>
      <c r="H323" s="51">
        <f t="shared" si="115"/>
        <v>0</v>
      </c>
      <c r="I323" s="51">
        <f t="shared" si="115"/>
        <v>5716</v>
      </c>
      <c r="J323" s="51">
        <f t="shared" si="115"/>
        <v>0</v>
      </c>
      <c r="K323" s="51">
        <f t="shared" ref="K323" si="116">SUM(K321:K322)</f>
        <v>0</v>
      </c>
      <c r="L323" s="51">
        <f t="shared" si="115"/>
        <v>0</v>
      </c>
      <c r="M323" s="51">
        <f t="shared" si="115"/>
        <v>1067481</v>
      </c>
      <c r="N323" s="185">
        <f t="shared" si="115"/>
        <v>887057</v>
      </c>
      <c r="O323" s="83">
        <f t="shared" si="115"/>
        <v>180424</v>
      </c>
    </row>
    <row r="324" spans="1:15" x14ac:dyDescent="0.25">
      <c r="A324" s="363"/>
      <c r="B324" s="359"/>
      <c r="C324" s="220" t="s">
        <v>45</v>
      </c>
      <c r="D324" s="219">
        <v>91314</v>
      </c>
      <c r="E324" s="215">
        <v>98448</v>
      </c>
      <c r="F324" s="215">
        <f>'2019.10.31.'!F324</f>
        <v>0</v>
      </c>
      <c r="G324" s="215">
        <f>'2019.10.31.'!G324</f>
        <v>0</v>
      </c>
      <c r="H324" s="215">
        <f>'2019.10.31.'!H324</f>
        <v>0</v>
      </c>
      <c r="I324" s="215">
        <f>'2019.10.31.'!I324</f>
        <v>500</v>
      </c>
      <c r="J324" s="215"/>
      <c r="K324" s="215"/>
      <c r="L324" s="215"/>
      <c r="M324" s="216">
        <f>E324+F324+G324+H324+I324+L324+J324+K324</f>
        <v>98948</v>
      </c>
      <c r="N324" s="217">
        <v>88856</v>
      </c>
      <c r="O324" s="216">
        <f t="shared" si="114"/>
        <v>10092</v>
      </c>
    </row>
    <row r="325" spans="1:15" x14ac:dyDescent="0.25">
      <c r="A325" s="363"/>
      <c r="B325" s="359"/>
      <c r="C325" s="4" t="s">
        <v>46</v>
      </c>
      <c r="D325" s="100">
        <v>0</v>
      </c>
      <c r="E325" s="45">
        <v>3609</v>
      </c>
      <c r="F325" s="45">
        <f>'2019.10.31.'!F325</f>
        <v>0</v>
      </c>
      <c r="G325" s="45">
        <f>'2019.10.31.'!G325</f>
        <v>0</v>
      </c>
      <c r="H325" s="45">
        <f>'2019.10.31.'!H325</f>
        <v>0</v>
      </c>
      <c r="I325" s="45">
        <f>'2019.10.31.'!I325</f>
        <v>0</v>
      </c>
      <c r="J325" s="45"/>
      <c r="K325" s="45"/>
      <c r="L325" s="45"/>
      <c r="M325" s="64">
        <f t="shared" ref="M325:M327" si="117">E325+F325+G325+H325+I325+L325+J325+K325</f>
        <v>3609</v>
      </c>
      <c r="N325" s="95">
        <v>3609</v>
      </c>
      <c r="O325" s="94">
        <f t="shared" si="114"/>
        <v>0</v>
      </c>
    </row>
    <row r="326" spans="1:15" x14ac:dyDescent="0.25">
      <c r="A326" s="363"/>
      <c r="B326" s="359"/>
      <c r="C326" s="92" t="s">
        <v>47</v>
      </c>
      <c r="D326" s="106">
        <v>0</v>
      </c>
      <c r="E326" s="45">
        <v>1900</v>
      </c>
      <c r="F326" s="45">
        <f>'2019.10.31.'!F326</f>
        <v>0</v>
      </c>
      <c r="G326" s="45">
        <f>'2019.10.31.'!G326</f>
        <v>0</v>
      </c>
      <c r="H326" s="45">
        <f>'2019.10.31.'!H326</f>
        <v>0</v>
      </c>
      <c r="I326" s="45">
        <f>'2019.10.31.'!I326</f>
        <v>0</v>
      </c>
      <c r="J326" s="45"/>
      <c r="K326" s="45"/>
      <c r="L326" s="45"/>
      <c r="M326" s="64">
        <f t="shared" si="117"/>
        <v>1900</v>
      </c>
      <c r="N326" s="95">
        <v>1900</v>
      </c>
      <c r="O326" s="94">
        <f t="shared" si="114"/>
        <v>0</v>
      </c>
    </row>
    <row r="327" spans="1:15" x14ac:dyDescent="0.25">
      <c r="A327" s="363"/>
      <c r="B327" s="359"/>
      <c r="C327" s="4" t="s">
        <v>48</v>
      </c>
      <c r="D327" s="100">
        <v>0</v>
      </c>
      <c r="E327" s="45">
        <v>975</v>
      </c>
      <c r="F327" s="45">
        <f>'2019.10.31.'!F327</f>
        <v>0</v>
      </c>
      <c r="G327" s="45">
        <f>'2019.10.31.'!G327</f>
        <v>0</v>
      </c>
      <c r="H327" s="45">
        <f>'2019.10.31.'!H327</f>
        <v>0</v>
      </c>
      <c r="I327" s="45">
        <f>'2019.10.31.'!I327</f>
        <v>0</v>
      </c>
      <c r="J327" s="45"/>
      <c r="K327" s="45"/>
      <c r="L327" s="45"/>
      <c r="M327" s="64">
        <f t="shared" si="117"/>
        <v>975</v>
      </c>
      <c r="N327" s="95">
        <v>975</v>
      </c>
      <c r="O327" s="94">
        <f t="shared" si="114"/>
        <v>0</v>
      </c>
    </row>
    <row r="328" spans="1:15" x14ac:dyDescent="0.25">
      <c r="A328" s="363"/>
      <c r="B328" s="359"/>
      <c r="C328" s="18" t="s">
        <v>49</v>
      </c>
      <c r="D328" s="108">
        <f>SUM(D325:D327)</f>
        <v>0</v>
      </c>
      <c r="E328" s="108">
        <v>6484</v>
      </c>
      <c r="F328" s="51">
        <f t="shared" ref="F328:O328" si="118">SUM(F325:F327)</f>
        <v>0</v>
      </c>
      <c r="G328" s="51">
        <f t="shared" si="118"/>
        <v>0</v>
      </c>
      <c r="H328" s="51">
        <f t="shared" si="118"/>
        <v>0</v>
      </c>
      <c r="I328" s="51">
        <f t="shared" si="118"/>
        <v>0</v>
      </c>
      <c r="J328" s="51">
        <f t="shared" si="118"/>
        <v>0</v>
      </c>
      <c r="K328" s="51">
        <f t="shared" ref="K328" si="119">SUM(K325:K327)</f>
        <v>0</v>
      </c>
      <c r="L328" s="51">
        <f t="shared" si="118"/>
        <v>0</v>
      </c>
      <c r="M328" s="51">
        <f t="shared" si="118"/>
        <v>6484</v>
      </c>
      <c r="N328" s="185">
        <f t="shared" si="118"/>
        <v>6484</v>
      </c>
      <c r="O328" s="96">
        <f t="shared" si="118"/>
        <v>0</v>
      </c>
    </row>
    <row r="329" spans="1:15" x14ac:dyDescent="0.25">
      <c r="A329" s="363"/>
      <c r="B329" s="359" t="s">
        <v>13</v>
      </c>
      <c r="C329" s="4" t="s">
        <v>43</v>
      </c>
      <c r="D329" s="100">
        <v>4889680</v>
      </c>
      <c r="E329" s="45">
        <v>5308234</v>
      </c>
      <c r="F329" s="45">
        <f>'2019.10.31.'!F329</f>
        <v>0</v>
      </c>
      <c r="G329" s="45">
        <f>'2019.10.31.'!G329</f>
        <v>0</v>
      </c>
      <c r="H329" s="45">
        <f>'2019.10.31.'!H329</f>
        <v>0</v>
      </c>
      <c r="I329" s="45">
        <f>'2019.10.31.'!I329</f>
        <v>0</v>
      </c>
      <c r="J329" s="45"/>
      <c r="K329" s="45"/>
      <c r="L329" s="45"/>
      <c r="M329" s="64">
        <f t="shared" ref="M329:M335" si="120">E329+F329+G329+H329+I329+L329+J329+K329</f>
        <v>5308234</v>
      </c>
      <c r="N329" s="95">
        <v>3521859</v>
      </c>
      <c r="O329" s="45">
        <f t="shared" si="114"/>
        <v>1786375</v>
      </c>
    </row>
    <row r="330" spans="1:15" x14ac:dyDescent="0.25">
      <c r="A330" s="363"/>
      <c r="B330" s="359"/>
      <c r="C330" s="4" t="s">
        <v>66</v>
      </c>
      <c r="D330" s="100">
        <v>390000</v>
      </c>
      <c r="E330" s="45">
        <v>390000</v>
      </c>
      <c r="F330" s="45">
        <f>'2019.10.31.'!F330</f>
        <v>0</v>
      </c>
      <c r="G330" s="45">
        <f>'2019.10.31.'!G330</f>
        <v>0</v>
      </c>
      <c r="H330" s="45">
        <f>'2019.10.31.'!H330</f>
        <v>0</v>
      </c>
      <c r="I330" s="45">
        <f>'2019.10.31.'!I330</f>
        <v>0</v>
      </c>
      <c r="J330" s="45"/>
      <c r="K330" s="45"/>
      <c r="L330" s="45"/>
      <c r="M330" s="64">
        <f t="shared" si="120"/>
        <v>390000</v>
      </c>
      <c r="N330" s="95">
        <v>390000</v>
      </c>
      <c r="O330" s="45">
        <f t="shared" si="114"/>
        <v>0</v>
      </c>
    </row>
    <row r="331" spans="1:15" x14ac:dyDescent="0.25">
      <c r="A331" s="363"/>
      <c r="B331" s="359"/>
      <c r="C331" s="4" t="s">
        <v>50</v>
      </c>
      <c r="D331" s="100">
        <v>200000</v>
      </c>
      <c r="E331" s="45">
        <v>200000</v>
      </c>
      <c r="F331" s="45">
        <f>'2019.10.31.'!F331</f>
        <v>0</v>
      </c>
      <c r="G331" s="45">
        <f>'2019.10.31.'!G331</f>
        <v>0</v>
      </c>
      <c r="H331" s="45">
        <f>'2019.10.31.'!H331</f>
        <v>0</v>
      </c>
      <c r="I331" s="45">
        <f>'2019.10.31.'!I331</f>
        <v>0</v>
      </c>
      <c r="J331" s="45"/>
      <c r="K331" s="45"/>
      <c r="L331" s="45"/>
      <c r="M331" s="64">
        <f t="shared" si="120"/>
        <v>200000</v>
      </c>
      <c r="N331" s="95">
        <v>187123</v>
      </c>
      <c r="O331" s="45">
        <f t="shared" si="114"/>
        <v>12877</v>
      </c>
    </row>
    <row r="332" spans="1:15" x14ac:dyDescent="0.25">
      <c r="A332" s="363"/>
      <c r="B332" s="359"/>
      <c r="C332" s="4" t="s">
        <v>51</v>
      </c>
      <c r="D332" s="100">
        <v>10000</v>
      </c>
      <c r="E332" s="45">
        <v>10000</v>
      </c>
      <c r="F332" s="45">
        <f>'2019.10.31.'!F332</f>
        <v>0</v>
      </c>
      <c r="G332" s="45">
        <f>'2019.10.31.'!G332</f>
        <v>0</v>
      </c>
      <c r="H332" s="45">
        <f>'2019.10.31.'!H332</f>
        <v>0</v>
      </c>
      <c r="I332" s="45">
        <f>'2019.10.31.'!I332</f>
        <v>0</v>
      </c>
      <c r="J332" s="45"/>
      <c r="K332" s="45"/>
      <c r="L332" s="45"/>
      <c r="M332" s="64">
        <f t="shared" si="120"/>
        <v>10000</v>
      </c>
      <c r="N332" s="95">
        <v>10000</v>
      </c>
      <c r="O332" s="64">
        <f t="shared" si="114"/>
        <v>0</v>
      </c>
    </row>
    <row r="333" spans="1:15" x14ac:dyDescent="0.25">
      <c r="A333" s="363"/>
      <c r="B333" s="359"/>
      <c r="C333" s="4" t="s">
        <v>53</v>
      </c>
      <c r="D333" s="100">
        <v>24000</v>
      </c>
      <c r="E333" s="45">
        <v>24000</v>
      </c>
      <c r="F333" s="45">
        <f>'2019.10.31.'!F333</f>
        <v>0</v>
      </c>
      <c r="G333" s="45">
        <f>'2019.10.31.'!G333</f>
        <v>0</v>
      </c>
      <c r="H333" s="45">
        <f>'2019.10.31.'!H333</f>
        <v>0</v>
      </c>
      <c r="I333" s="45">
        <f>'2019.10.31.'!I333</f>
        <v>0</v>
      </c>
      <c r="J333" s="45"/>
      <c r="K333" s="45"/>
      <c r="L333" s="45"/>
      <c r="M333" s="64">
        <f t="shared" si="120"/>
        <v>24000</v>
      </c>
      <c r="N333" s="95">
        <v>12000</v>
      </c>
      <c r="O333" s="64">
        <f t="shared" si="114"/>
        <v>12000</v>
      </c>
    </row>
    <row r="334" spans="1:15" x14ac:dyDescent="0.25">
      <c r="A334" s="363"/>
      <c r="B334" s="359"/>
      <c r="C334" s="4" t="s">
        <v>54</v>
      </c>
      <c r="D334" s="100">
        <v>0</v>
      </c>
      <c r="E334" s="45">
        <v>44945</v>
      </c>
      <c r="F334" s="45">
        <f>'2019.10.31.'!F334</f>
        <v>0</v>
      </c>
      <c r="G334" s="45">
        <f>'2019.10.31.'!G334</f>
        <v>0</v>
      </c>
      <c r="H334" s="45">
        <f>'2019.10.31.'!H334</f>
        <v>0</v>
      </c>
      <c r="I334" s="45">
        <f>'2019.10.31.'!I334</f>
        <v>0</v>
      </c>
      <c r="J334" s="45"/>
      <c r="K334" s="45"/>
      <c r="L334" s="45"/>
      <c r="M334" s="64">
        <f t="shared" si="120"/>
        <v>44945</v>
      </c>
      <c r="N334" s="95">
        <v>44945</v>
      </c>
      <c r="O334" s="64">
        <f t="shared" si="114"/>
        <v>0</v>
      </c>
    </row>
    <row r="335" spans="1:15" x14ac:dyDescent="0.25">
      <c r="A335" s="363"/>
      <c r="B335" s="359"/>
      <c r="C335" s="4" t="s">
        <v>55</v>
      </c>
      <c r="D335" s="100">
        <v>30000</v>
      </c>
      <c r="E335" s="45">
        <v>30000</v>
      </c>
      <c r="F335" s="45">
        <f>'2019.10.31.'!F335</f>
        <v>0</v>
      </c>
      <c r="G335" s="45">
        <f>'2019.10.31.'!G335</f>
        <v>0</v>
      </c>
      <c r="H335" s="45">
        <f>'2019.10.31.'!H335</f>
        <v>0</v>
      </c>
      <c r="I335" s="45">
        <f>'2019.10.31.'!I335</f>
        <v>0</v>
      </c>
      <c r="J335" s="45"/>
      <c r="K335" s="45"/>
      <c r="L335" s="45"/>
      <c r="M335" s="64">
        <f t="shared" si="120"/>
        <v>30000</v>
      </c>
      <c r="N335" s="95">
        <v>0</v>
      </c>
      <c r="O335" s="64">
        <f t="shared" si="114"/>
        <v>30000</v>
      </c>
    </row>
    <row r="336" spans="1:15" x14ac:dyDescent="0.25">
      <c r="A336" s="363"/>
      <c r="B336" s="359"/>
      <c r="C336" s="18" t="s">
        <v>44</v>
      </c>
      <c r="D336" s="108">
        <f>SUM(D329:D335)</f>
        <v>5543680</v>
      </c>
      <c r="E336" s="108">
        <v>6007179</v>
      </c>
      <c r="F336" s="51">
        <f t="shared" ref="F336:O336" si="121">SUM(F329:F335)</f>
        <v>0</v>
      </c>
      <c r="G336" s="51">
        <f t="shared" si="121"/>
        <v>0</v>
      </c>
      <c r="H336" s="51">
        <f t="shared" si="121"/>
        <v>0</v>
      </c>
      <c r="I336" s="51">
        <f t="shared" si="121"/>
        <v>0</v>
      </c>
      <c r="J336" s="51">
        <f t="shared" si="121"/>
        <v>0</v>
      </c>
      <c r="K336" s="51">
        <f t="shared" ref="K336" si="122">SUM(K329:K335)</f>
        <v>0</v>
      </c>
      <c r="L336" s="51">
        <f t="shared" si="121"/>
        <v>0</v>
      </c>
      <c r="M336" s="51">
        <f t="shared" si="121"/>
        <v>6007179</v>
      </c>
      <c r="N336" s="185">
        <f t="shared" si="121"/>
        <v>4165927</v>
      </c>
      <c r="O336" s="83">
        <f t="shared" si="121"/>
        <v>1841252</v>
      </c>
    </row>
    <row r="337" spans="1:15" x14ac:dyDescent="0.25">
      <c r="A337" s="363"/>
      <c r="B337" s="359"/>
      <c r="C337" s="220" t="s">
        <v>45</v>
      </c>
      <c r="D337" s="219">
        <v>1077522</v>
      </c>
      <c r="E337" s="215">
        <v>1182400</v>
      </c>
      <c r="F337" s="215">
        <f>'2019.10.31.'!F337</f>
        <v>0</v>
      </c>
      <c r="G337" s="215">
        <f>'2019.10.31.'!G337</f>
        <v>0</v>
      </c>
      <c r="H337" s="215">
        <f>'2019.10.31.'!H337</f>
        <v>0</v>
      </c>
      <c r="I337" s="215">
        <f>'2019.10.31.'!I337</f>
        <v>0</v>
      </c>
      <c r="J337" s="215"/>
      <c r="K337" s="215"/>
      <c r="L337" s="215"/>
      <c r="M337" s="216">
        <f>E337+F337+G337+H337+I337+L337+J337+K337</f>
        <v>1182400</v>
      </c>
      <c r="N337" s="217">
        <v>915393</v>
      </c>
      <c r="O337" s="216">
        <f t="shared" si="114"/>
        <v>267007</v>
      </c>
    </row>
    <row r="338" spans="1:15" x14ac:dyDescent="0.25">
      <c r="A338" s="363"/>
      <c r="B338" s="359"/>
      <c r="C338" s="4" t="s">
        <v>46</v>
      </c>
      <c r="D338" s="100">
        <v>60000</v>
      </c>
      <c r="E338" s="45">
        <v>56819</v>
      </c>
      <c r="F338" s="45">
        <f>'2019.10.31.'!F338</f>
        <v>0</v>
      </c>
      <c r="G338" s="45">
        <f>'2019.10.31.'!G338</f>
        <v>0</v>
      </c>
      <c r="H338" s="45">
        <f>'2019.10.31.'!H338</f>
        <v>0</v>
      </c>
      <c r="I338" s="45">
        <f>'2019.10.31.'!I338</f>
        <v>0</v>
      </c>
      <c r="J338" s="45"/>
      <c r="K338" s="45"/>
      <c r="L338" s="45"/>
      <c r="M338" s="64">
        <f t="shared" ref="M338:M349" si="123">E338+F338+G338+H338+I338+L338+J338+K338</f>
        <v>56819</v>
      </c>
      <c r="N338" s="95">
        <v>25510</v>
      </c>
      <c r="O338" s="45">
        <f t="shared" si="114"/>
        <v>31309</v>
      </c>
    </row>
    <row r="339" spans="1:15" x14ac:dyDescent="0.25">
      <c r="A339" s="363"/>
      <c r="B339" s="359"/>
      <c r="C339" s="4" t="s">
        <v>56</v>
      </c>
      <c r="D339" s="100">
        <v>115000</v>
      </c>
      <c r="E339" s="45">
        <v>111459</v>
      </c>
      <c r="F339" s="45">
        <f>'2019.10.31.'!F339</f>
        <v>0</v>
      </c>
      <c r="G339" s="45">
        <f>'2019.10.31.'!G339</f>
        <v>0</v>
      </c>
      <c r="H339" s="45">
        <f>'2019.10.31.'!H339</f>
        <v>0</v>
      </c>
      <c r="I339" s="45">
        <f>'2019.10.31.'!I339</f>
        <v>0</v>
      </c>
      <c r="J339" s="45"/>
      <c r="K339" s="45"/>
      <c r="L339" s="45"/>
      <c r="M339" s="64">
        <f t="shared" si="123"/>
        <v>111459</v>
      </c>
      <c r="N339" s="95">
        <v>66258</v>
      </c>
      <c r="O339" s="45">
        <f t="shared" si="114"/>
        <v>45201</v>
      </c>
    </row>
    <row r="340" spans="1:15" x14ac:dyDescent="0.25">
      <c r="A340" s="363"/>
      <c r="B340" s="359"/>
      <c r="C340" s="4" t="s">
        <v>57</v>
      </c>
      <c r="D340" s="100">
        <v>38688</v>
      </c>
      <c r="E340" s="45">
        <v>38688</v>
      </c>
      <c r="F340" s="45">
        <f>'2019.10.31.'!F340</f>
        <v>0</v>
      </c>
      <c r="G340" s="45">
        <f>'2019.10.31.'!G340+30000</f>
        <v>30000</v>
      </c>
      <c r="H340" s="45">
        <f>'2019.10.31.'!H340</f>
        <v>0</v>
      </c>
      <c r="I340" s="45">
        <f>'2019.10.31.'!I340</f>
        <v>0</v>
      </c>
      <c r="J340" s="45"/>
      <c r="K340" s="45"/>
      <c r="L340" s="45"/>
      <c r="M340" s="64">
        <f t="shared" si="123"/>
        <v>68688</v>
      </c>
      <c r="N340" s="95">
        <v>32240</v>
      </c>
      <c r="O340" s="45">
        <f t="shared" si="114"/>
        <v>36448</v>
      </c>
    </row>
    <row r="341" spans="1:15" x14ac:dyDescent="0.25">
      <c r="A341" s="363"/>
      <c r="B341" s="359"/>
      <c r="C341" s="4" t="s">
        <v>58</v>
      </c>
      <c r="D341" s="100">
        <v>36492</v>
      </c>
      <c r="E341" s="45">
        <v>36492</v>
      </c>
      <c r="F341" s="45">
        <f>'2019.10.31.'!F341</f>
        <v>0</v>
      </c>
      <c r="G341" s="45">
        <f>'2019.10.31.'!G341+30000</f>
        <v>30000</v>
      </c>
      <c r="H341" s="45">
        <f>'2019.10.31.'!H341</f>
        <v>0</v>
      </c>
      <c r="I341" s="45">
        <f>'2019.10.31.'!I341</f>
        <v>0</v>
      </c>
      <c r="J341" s="45"/>
      <c r="K341" s="45"/>
      <c r="L341" s="45"/>
      <c r="M341" s="64">
        <f t="shared" si="123"/>
        <v>66492</v>
      </c>
      <c r="N341" s="95">
        <v>25774</v>
      </c>
      <c r="O341" s="45">
        <f t="shared" si="114"/>
        <v>40718</v>
      </c>
    </row>
    <row r="342" spans="1:15" x14ac:dyDescent="0.25">
      <c r="A342" s="363"/>
      <c r="B342" s="359"/>
      <c r="C342" s="4" t="s">
        <v>59</v>
      </c>
      <c r="D342" s="100">
        <v>394863</v>
      </c>
      <c r="E342" s="45">
        <v>394863</v>
      </c>
      <c r="F342" s="45">
        <f>'2019.10.31.'!F342</f>
        <v>0</v>
      </c>
      <c r="G342" s="45">
        <f>'2019.10.31.'!G342+150000</f>
        <v>150000</v>
      </c>
      <c r="H342" s="45">
        <f>'2019.10.31.'!H342</f>
        <v>0</v>
      </c>
      <c r="I342" s="45">
        <f>'2019.10.31.'!I342</f>
        <v>0</v>
      </c>
      <c r="J342" s="45"/>
      <c r="K342" s="45"/>
      <c r="L342" s="45"/>
      <c r="M342" s="64">
        <f t="shared" si="123"/>
        <v>544863</v>
      </c>
      <c r="N342" s="95">
        <v>325305</v>
      </c>
      <c r="O342" s="45">
        <f t="shared" si="114"/>
        <v>219558</v>
      </c>
    </row>
    <row r="343" spans="1:15" x14ac:dyDescent="0.25">
      <c r="A343" s="363"/>
      <c r="B343" s="359"/>
      <c r="C343" s="4" t="s">
        <v>65</v>
      </c>
      <c r="D343" s="100">
        <v>0</v>
      </c>
      <c r="E343" s="45">
        <v>0</v>
      </c>
      <c r="F343" s="45">
        <f>'2019.10.31.'!F343</f>
        <v>0</v>
      </c>
      <c r="G343" s="45">
        <f>'2019.10.31.'!G343</f>
        <v>0</v>
      </c>
      <c r="H343" s="45">
        <f>'2019.10.31.'!H343</f>
        <v>0</v>
      </c>
      <c r="I343" s="45">
        <f>'2019.10.31.'!I343</f>
        <v>0</v>
      </c>
      <c r="J343" s="45"/>
      <c r="K343" s="45"/>
      <c r="L343" s="45"/>
      <c r="M343" s="64">
        <f t="shared" si="123"/>
        <v>0</v>
      </c>
      <c r="N343" s="95">
        <v>0</v>
      </c>
      <c r="O343" s="45">
        <f t="shared" si="114"/>
        <v>0</v>
      </c>
    </row>
    <row r="344" spans="1:15" x14ac:dyDescent="0.25">
      <c r="A344" s="363"/>
      <c r="B344" s="359"/>
      <c r="C344" s="4" t="s">
        <v>60</v>
      </c>
      <c r="D344" s="100">
        <v>10000</v>
      </c>
      <c r="E344" s="45">
        <v>10000</v>
      </c>
      <c r="F344" s="45">
        <f>'2019.10.31.'!F344</f>
        <v>0</v>
      </c>
      <c r="G344" s="45">
        <f>'2019.10.31.'!G344</f>
        <v>0</v>
      </c>
      <c r="H344" s="45">
        <f>'2019.10.31.'!H344</f>
        <v>0</v>
      </c>
      <c r="I344" s="45">
        <f>'2019.10.31.'!I344</f>
        <v>0</v>
      </c>
      <c r="J344" s="45"/>
      <c r="K344" s="45"/>
      <c r="L344" s="45"/>
      <c r="M344" s="64">
        <f t="shared" si="123"/>
        <v>10000</v>
      </c>
      <c r="N344" s="95">
        <v>0</v>
      </c>
      <c r="O344" s="45">
        <f t="shared" si="114"/>
        <v>10000</v>
      </c>
    </row>
    <row r="345" spans="1:15" x14ac:dyDescent="0.25">
      <c r="A345" s="363"/>
      <c r="B345" s="359"/>
      <c r="C345" s="4" t="s">
        <v>47</v>
      </c>
      <c r="D345" s="100">
        <v>16800</v>
      </c>
      <c r="E345" s="45">
        <v>16800</v>
      </c>
      <c r="F345" s="45">
        <f>'2019.10.31.'!F345</f>
        <v>0</v>
      </c>
      <c r="G345" s="45">
        <f>'2019.10.31.'!G345</f>
        <v>0</v>
      </c>
      <c r="H345" s="45">
        <f>'2019.10.31.'!H345</f>
        <v>0</v>
      </c>
      <c r="I345" s="45">
        <f>'2019.10.31.'!I345</f>
        <v>0</v>
      </c>
      <c r="J345" s="45"/>
      <c r="K345" s="45"/>
      <c r="L345" s="45"/>
      <c r="M345" s="64">
        <f t="shared" si="123"/>
        <v>16800</v>
      </c>
      <c r="N345" s="95">
        <v>12600</v>
      </c>
      <c r="O345" s="45">
        <f t="shared" si="114"/>
        <v>4200</v>
      </c>
    </row>
    <row r="346" spans="1:15" x14ac:dyDescent="0.25">
      <c r="A346" s="363"/>
      <c r="B346" s="359"/>
      <c r="C346" s="4" t="s">
        <v>61</v>
      </c>
      <c r="D346" s="100">
        <v>0</v>
      </c>
      <c r="E346" s="45">
        <v>0</v>
      </c>
      <c r="F346" s="45">
        <f>'2019.10.31.'!F346</f>
        <v>0</v>
      </c>
      <c r="G346" s="45">
        <f>'2019.10.31.'!G346</f>
        <v>0</v>
      </c>
      <c r="H346" s="45">
        <f>'2019.10.31.'!H346</f>
        <v>0</v>
      </c>
      <c r="I346" s="45">
        <f>'2019.10.31.'!I346</f>
        <v>0</v>
      </c>
      <c r="J346" s="45"/>
      <c r="K346" s="45"/>
      <c r="L346" s="45"/>
      <c r="M346" s="64">
        <f t="shared" si="123"/>
        <v>0</v>
      </c>
      <c r="N346" s="95">
        <v>0</v>
      </c>
      <c r="O346" s="45">
        <f t="shared" si="114"/>
        <v>0</v>
      </c>
    </row>
    <row r="347" spans="1:15" x14ac:dyDescent="0.25">
      <c r="A347" s="363"/>
      <c r="B347" s="359"/>
      <c r="C347" s="4" t="s">
        <v>62</v>
      </c>
      <c r="D347" s="100">
        <v>10900</v>
      </c>
      <c r="E347" s="45">
        <v>11395</v>
      </c>
      <c r="F347" s="45">
        <f>'2019.10.31.'!F347</f>
        <v>1275</v>
      </c>
      <c r="G347" s="45">
        <f>'2019.10.31.'!G347+60000</f>
        <v>60000</v>
      </c>
      <c r="H347" s="45">
        <f>'2019.10.31.'!H347</f>
        <v>0</v>
      </c>
      <c r="I347" s="45">
        <f>'2019.10.31.'!I347</f>
        <v>0</v>
      </c>
      <c r="J347" s="45"/>
      <c r="K347" s="45"/>
      <c r="L347" s="45"/>
      <c r="M347" s="64">
        <f t="shared" si="123"/>
        <v>72670</v>
      </c>
      <c r="N347" s="95">
        <v>12670</v>
      </c>
      <c r="O347" s="64">
        <f t="shared" si="114"/>
        <v>60000</v>
      </c>
    </row>
    <row r="348" spans="1:15" x14ac:dyDescent="0.25">
      <c r="A348" s="363"/>
      <c r="B348" s="359"/>
      <c r="C348" s="4" t="s">
        <v>48</v>
      </c>
      <c r="D348" s="100">
        <v>157797</v>
      </c>
      <c r="E348" s="45">
        <v>156938</v>
      </c>
      <c r="F348" s="45">
        <f>'2019.10.31.'!F348</f>
        <v>0</v>
      </c>
      <c r="G348" s="45">
        <f>'2019.10.31.'!G348+30000</f>
        <v>30000</v>
      </c>
      <c r="H348" s="45">
        <f>'2019.10.31.'!H348</f>
        <v>0</v>
      </c>
      <c r="I348" s="45">
        <f>'2019.10.31.'!I348</f>
        <v>0</v>
      </c>
      <c r="J348" s="45"/>
      <c r="K348" s="45"/>
      <c r="L348" s="45"/>
      <c r="M348" s="64">
        <f t="shared" si="123"/>
        <v>186938</v>
      </c>
      <c r="N348" s="95">
        <v>116529</v>
      </c>
      <c r="O348" s="45">
        <f t="shared" si="114"/>
        <v>70409</v>
      </c>
    </row>
    <row r="349" spans="1:15" x14ac:dyDescent="0.25">
      <c r="A349" s="363"/>
      <c r="B349" s="359"/>
      <c r="C349" s="4" t="s">
        <v>63</v>
      </c>
      <c r="D349" s="100">
        <v>0</v>
      </c>
      <c r="E349" s="45">
        <v>0</v>
      </c>
      <c r="F349" s="45">
        <f>'2019.10.31.'!F349</f>
        <v>0</v>
      </c>
      <c r="G349" s="45">
        <f>'2019.10.31.'!G349</f>
        <v>0</v>
      </c>
      <c r="H349" s="45">
        <f>'2019.10.31.'!H349</f>
        <v>0</v>
      </c>
      <c r="I349" s="45">
        <f>'2019.10.31.'!I349</f>
        <v>0</v>
      </c>
      <c r="J349" s="45"/>
      <c r="K349" s="45"/>
      <c r="L349" s="45"/>
      <c r="M349" s="64">
        <f t="shared" si="123"/>
        <v>0</v>
      </c>
      <c r="N349" s="95">
        <v>0</v>
      </c>
      <c r="O349" s="45">
        <f t="shared" si="114"/>
        <v>0</v>
      </c>
    </row>
    <row r="350" spans="1:15" x14ac:dyDescent="0.25">
      <c r="A350" s="363"/>
      <c r="B350" s="359"/>
      <c r="C350" s="18" t="s">
        <v>49</v>
      </c>
      <c r="D350" s="108">
        <f>SUM(D338:D349)</f>
        <v>840540</v>
      </c>
      <c r="E350" s="108">
        <v>833454</v>
      </c>
      <c r="F350" s="51">
        <f t="shared" ref="F350:O350" si="124">SUM(F338:F349)</f>
        <v>1275</v>
      </c>
      <c r="G350" s="51">
        <f t="shared" si="124"/>
        <v>300000</v>
      </c>
      <c r="H350" s="51">
        <f t="shared" si="124"/>
        <v>0</v>
      </c>
      <c r="I350" s="51">
        <f t="shared" si="124"/>
        <v>0</v>
      </c>
      <c r="J350" s="51">
        <f t="shared" si="124"/>
        <v>0</v>
      </c>
      <c r="K350" s="51">
        <f t="shared" ref="K350" si="125">SUM(K338:K349)</f>
        <v>0</v>
      </c>
      <c r="L350" s="51">
        <f t="shared" si="124"/>
        <v>0</v>
      </c>
      <c r="M350" s="51">
        <f t="shared" si="124"/>
        <v>1134729</v>
      </c>
      <c r="N350" s="185">
        <f t="shared" si="124"/>
        <v>616886</v>
      </c>
      <c r="O350" s="83">
        <f t="shared" si="124"/>
        <v>517843</v>
      </c>
    </row>
    <row r="351" spans="1:15" x14ac:dyDescent="0.25">
      <c r="A351" s="363"/>
      <c r="B351" s="357" t="s">
        <v>21</v>
      </c>
      <c r="C351" s="4" t="s">
        <v>43</v>
      </c>
      <c r="D351" s="100">
        <v>4885274</v>
      </c>
      <c r="E351" s="45">
        <v>4867270</v>
      </c>
      <c r="F351" s="45">
        <f>'2019.10.31.'!F351</f>
        <v>0</v>
      </c>
      <c r="G351" s="45">
        <f>'2019.10.31.'!G351</f>
        <v>0</v>
      </c>
      <c r="H351" s="45">
        <f>'2019.10.31.'!H351</f>
        <v>9173</v>
      </c>
      <c r="I351" s="45">
        <f>'2019.10.31.'!I351</f>
        <v>0</v>
      </c>
      <c r="J351" s="45"/>
      <c r="K351" s="45"/>
      <c r="L351" s="45"/>
      <c r="M351" s="64">
        <f t="shared" ref="M351:M355" si="126">E351+F351+G351+H351+I351+L351+J351+K351</f>
        <v>4876443</v>
      </c>
      <c r="N351" s="95">
        <v>3902326</v>
      </c>
      <c r="O351" s="45">
        <f t="shared" si="114"/>
        <v>974117</v>
      </c>
    </row>
    <row r="352" spans="1:15" x14ac:dyDescent="0.25">
      <c r="A352" s="363"/>
      <c r="B352" s="364"/>
      <c r="C352" s="4" t="s">
        <v>50</v>
      </c>
      <c r="D352" s="100">
        <v>200000</v>
      </c>
      <c r="E352" s="45">
        <v>200000</v>
      </c>
      <c r="F352" s="45">
        <f>'2019.10.31.'!F352</f>
        <v>0</v>
      </c>
      <c r="G352" s="45">
        <f>'2019.10.31.'!G352</f>
        <v>0</v>
      </c>
      <c r="H352" s="45">
        <f>'2019.10.31.'!H352</f>
        <v>0</v>
      </c>
      <c r="I352" s="45">
        <f>'2019.10.31.'!I352</f>
        <v>0</v>
      </c>
      <c r="J352" s="45"/>
      <c r="K352" s="45"/>
      <c r="L352" s="45"/>
      <c r="M352" s="64">
        <f t="shared" si="126"/>
        <v>200000</v>
      </c>
      <c r="N352" s="95">
        <v>200000</v>
      </c>
      <c r="O352" s="45">
        <f t="shared" si="114"/>
        <v>0</v>
      </c>
    </row>
    <row r="353" spans="1:15" x14ac:dyDescent="0.25">
      <c r="A353" s="363"/>
      <c r="B353" s="364"/>
      <c r="C353" s="4" t="s">
        <v>51</v>
      </c>
      <c r="D353" s="100">
        <v>10000</v>
      </c>
      <c r="E353" s="45">
        <v>10000</v>
      </c>
      <c r="F353" s="45">
        <f>'2019.10.31.'!F353</f>
        <v>0</v>
      </c>
      <c r="G353" s="45">
        <f>'2019.10.31.'!G353</f>
        <v>0</v>
      </c>
      <c r="H353" s="45">
        <f>'2019.10.31.'!H353</f>
        <v>0</v>
      </c>
      <c r="I353" s="45">
        <f>'2019.10.31.'!I353</f>
        <v>0</v>
      </c>
      <c r="J353" s="45"/>
      <c r="K353" s="45"/>
      <c r="L353" s="45"/>
      <c r="M353" s="64">
        <f t="shared" si="126"/>
        <v>10000</v>
      </c>
      <c r="N353" s="95">
        <v>10000</v>
      </c>
      <c r="O353" s="45">
        <f t="shared" si="114"/>
        <v>0</v>
      </c>
    </row>
    <row r="354" spans="1:15" x14ac:dyDescent="0.25">
      <c r="A354" s="363"/>
      <c r="B354" s="364"/>
      <c r="C354" s="4" t="s">
        <v>53</v>
      </c>
      <c r="D354" s="100">
        <v>24000</v>
      </c>
      <c r="E354" s="45">
        <v>24000</v>
      </c>
      <c r="F354" s="45">
        <f>'2019.10.31.'!F354</f>
        <v>0</v>
      </c>
      <c r="G354" s="45">
        <f>'2019.10.31.'!G354</f>
        <v>0</v>
      </c>
      <c r="H354" s="45">
        <f>'2019.10.31.'!H354</f>
        <v>0</v>
      </c>
      <c r="I354" s="45">
        <f>'2019.10.31.'!I354</f>
        <v>0</v>
      </c>
      <c r="J354" s="45"/>
      <c r="K354" s="45"/>
      <c r="L354" s="45"/>
      <c r="M354" s="64">
        <f t="shared" si="126"/>
        <v>24000</v>
      </c>
      <c r="N354" s="95">
        <v>12000</v>
      </c>
      <c r="O354" s="45">
        <f t="shared" si="114"/>
        <v>12000</v>
      </c>
    </row>
    <row r="355" spans="1:15" x14ac:dyDescent="0.25">
      <c r="A355" s="363"/>
      <c r="B355" s="364"/>
      <c r="C355" s="4" t="s">
        <v>54</v>
      </c>
      <c r="D355" s="100">
        <v>0</v>
      </c>
      <c r="E355" s="45">
        <v>99643</v>
      </c>
      <c r="F355" s="45">
        <f>'2019.10.31.'!F355</f>
        <v>0</v>
      </c>
      <c r="G355" s="45">
        <f>'2019.10.31.'!G355</f>
        <v>0</v>
      </c>
      <c r="H355" s="45">
        <f>'2019.10.31.'!H355</f>
        <v>0</v>
      </c>
      <c r="I355" s="45">
        <f>'2019.10.31.'!I355</f>
        <v>0</v>
      </c>
      <c r="J355" s="45"/>
      <c r="K355" s="45"/>
      <c r="L355" s="45"/>
      <c r="M355" s="64">
        <f t="shared" si="126"/>
        <v>99643</v>
      </c>
      <c r="N355" s="95">
        <v>81638</v>
      </c>
      <c r="O355" s="94">
        <f t="shared" si="114"/>
        <v>18005</v>
      </c>
    </row>
    <row r="356" spans="1:15" x14ac:dyDescent="0.25">
      <c r="A356" s="363"/>
      <c r="B356" s="364"/>
      <c r="C356" s="18" t="s">
        <v>44</v>
      </c>
      <c r="D356" s="108">
        <f>SUM(D351:D355)</f>
        <v>5119274</v>
      </c>
      <c r="E356" s="108">
        <v>5200913</v>
      </c>
      <c r="F356" s="51">
        <f t="shared" ref="F356:O356" si="127">SUM(F351:F355)</f>
        <v>0</v>
      </c>
      <c r="G356" s="51">
        <f t="shared" si="127"/>
        <v>0</v>
      </c>
      <c r="H356" s="51">
        <f t="shared" si="127"/>
        <v>9173</v>
      </c>
      <c r="I356" s="51">
        <f t="shared" si="127"/>
        <v>0</v>
      </c>
      <c r="J356" s="51">
        <f t="shared" si="127"/>
        <v>0</v>
      </c>
      <c r="K356" s="51">
        <f t="shared" ref="K356" si="128">SUM(K351:K355)</f>
        <v>0</v>
      </c>
      <c r="L356" s="51">
        <f t="shared" si="127"/>
        <v>0</v>
      </c>
      <c r="M356" s="51">
        <f t="shared" si="127"/>
        <v>5210086</v>
      </c>
      <c r="N356" s="185">
        <f t="shared" si="127"/>
        <v>4205964</v>
      </c>
      <c r="O356" s="83">
        <f t="shared" si="127"/>
        <v>1004122</v>
      </c>
    </row>
    <row r="357" spans="1:15" x14ac:dyDescent="0.25">
      <c r="A357" s="363"/>
      <c r="B357" s="364"/>
      <c r="C357" s="220" t="s">
        <v>45</v>
      </c>
      <c r="D357" s="219">
        <v>985846</v>
      </c>
      <c r="E357" s="215">
        <v>987635</v>
      </c>
      <c r="F357" s="215">
        <f>'2019.10.31.'!F357</f>
        <v>0</v>
      </c>
      <c r="G357" s="215">
        <f>'2019.10.31.'!G357</f>
        <v>0</v>
      </c>
      <c r="H357" s="215">
        <f>'2019.10.31.'!H357</f>
        <v>1605</v>
      </c>
      <c r="I357" s="215">
        <f>'2019.10.31.'!I357</f>
        <v>0</v>
      </c>
      <c r="J357" s="215"/>
      <c r="K357" s="215"/>
      <c r="L357" s="215"/>
      <c r="M357" s="216">
        <f>E357+F357+G357+H357+I357+L357+J357+K357</f>
        <v>989240</v>
      </c>
      <c r="N357" s="217">
        <v>816036</v>
      </c>
      <c r="O357" s="216">
        <f t="shared" si="114"/>
        <v>173204</v>
      </c>
    </row>
    <row r="358" spans="1:15" x14ac:dyDescent="0.25">
      <c r="A358" s="363"/>
      <c r="B358" s="364"/>
      <c r="C358" s="4" t="s">
        <v>46</v>
      </c>
      <c r="D358" s="100">
        <v>40000</v>
      </c>
      <c r="E358" s="45">
        <v>39572</v>
      </c>
      <c r="F358" s="45">
        <f>'2019.10.31.'!F358</f>
        <v>0</v>
      </c>
      <c r="G358" s="45">
        <f>'2019.10.31.'!G358</f>
        <v>0</v>
      </c>
      <c r="H358" s="45">
        <f>'2019.10.31.'!H358</f>
        <v>0</v>
      </c>
      <c r="I358" s="45">
        <f>'2019.10.31.'!I358</f>
        <v>0</v>
      </c>
      <c r="J358" s="45"/>
      <c r="K358" s="45"/>
      <c r="L358" s="45"/>
      <c r="M358" s="64">
        <f t="shared" ref="M358:M365" si="129">E358+F358+G358+H358+I358+L358+J358+K358</f>
        <v>39572</v>
      </c>
      <c r="N358" s="95">
        <v>0</v>
      </c>
      <c r="O358" s="64">
        <f t="shared" si="114"/>
        <v>39572</v>
      </c>
    </row>
    <row r="359" spans="1:15" x14ac:dyDescent="0.25">
      <c r="A359" s="363"/>
      <c r="B359" s="364"/>
      <c r="C359" s="4" t="s">
        <v>56</v>
      </c>
      <c r="D359" s="100">
        <v>50000</v>
      </c>
      <c r="E359" s="45">
        <v>43016</v>
      </c>
      <c r="F359" s="45">
        <f>'2019.10.31.'!F359</f>
        <v>0</v>
      </c>
      <c r="G359" s="45">
        <f>'2019.10.31.'!G359</f>
        <v>0</v>
      </c>
      <c r="H359" s="45">
        <f>'2019.10.31.'!H359</f>
        <v>0</v>
      </c>
      <c r="I359" s="45">
        <f>'2019.10.31.'!I359</f>
        <v>0</v>
      </c>
      <c r="J359" s="45"/>
      <c r="K359" s="45"/>
      <c r="L359" s="45"/>
      <c r="M359" s="64">
        <f t="shared" si="129"/>
        <v>43016</v>
      </c>
      <c r="N359" s="95">
        <v>8752</v>
      </c>
      <c r="O359" s="45">
        <f t="shared" si="114"/>
        <v>34264</v>
      </c>
    </row>
    <row r="360" spans="1:15" x14ac:dyDescent="0.25">
      <c r="A360" s="363"/>
      <c r="B360" s="364"/>
      <c r="C360" s="92" t="s">
        <v>58</v>
      </c>
      <c r="D360" s="106">
        <v>0</v>
      </c>
      <c r="E360" s="45">
        <v>4219</v>
      </c>
      <c r="F360" s="45">
        <f>'2019.10.31.'!F360</f>
        <v>0</v>
      </c>
      <c r="G360" s="45">
        <f>'2019.10.31.'!G360</f>
        <v>0</v>
      </c>
      <c r="H360" s="45">
        <f>'2019.10.31.'!H360</f>
        <v>0</v>
      </c>
      <c r="I360" s="45">
        <f>'2019.10.31.'!I360</f>
        <v>0</v>
      </c>
      <c r="J360" s="45"/>
      <c r="K360" s="45"/>
      <c r="L360" s="45"/>
      <c r="M360" s="64">
        <f t="shared" si="129"/>
        <v>4219</v>
      </c>
      <c r="N360" s="95">
        <v>1641</v>
      </c>
      <c r="O360" s="45">
        <f t="shared" si="114"/>
        <v>2578</v>
      </c>
    </row>
    <row r="361" spans="1:15" x14ac:dyDescent="0.25">
      <c r="A361" s="363"/>
      <c r="B361" s="364"/>
      <c r="C361" s="4" t="s">
        <v>60</v>
      </c>
      <c r="D361" s="100">
        <v>5000</v>
      </c>
      <c r="E361" s="45">
        <v>5000</v>
      </c>
      <c r="F361" s="45">
        <f>'2019.10.31.'!F361</f>
        <v>0</v>
      </c>
      <c r="G361" s="45">
        <f>'2019.10.31.'!G361</f>
        <v>0</v>
      </c>
      <c r="H361" s="45">
        <f>'2019.10.31.'!H361</f>
        <v>0</v>
      </c>
      <c r="I361" s="45">
        <f>'2019.10.31.'!I361</f>
        <v>0</v>
      </c>
      <c r="J361" s="45"/>
      <c r="K361" s="45"/>
      <c r="L361" s="45"/>
      <c r="M361" s="64">
        <f t="shared" si="129"/>
        <v>5000</v>
      </c>
      <c r="N361" s="95">
        <v>1750</v>
      </c>
      <c r="O361" s="45">
        <f t="shared" si="114"/>
        <v>3250</v>
      </c>
    </row>
    <row r="362" spans="1:15" x14ac:dyDescent="0.25">
      <c r="A362" s="363"/>
      <c r="B362" s="364"/>
      <c r="C362" s="4" t="s">
        <v>47</v>
      </c>
      <c r="D362" s="100">
        <v>16800</v>
      </c>
      <c r="E362" s="45">
        <v>21000</v>
      </c>
      <c r="F362" s="45">
        <f>'2019.10.31.'!F362</f>
        <v>0</v>
      </c>
      <c r="G362" s="45">
        <f>'2019.10.31.'!G362</f>
        <v>0</v>
      </c>
      <c r="H362" s="45">
        <f>'2019.10.31.'!H362</f>
        <v>0</v>
      </c>
      <c r="I362" s="45">
        <f>'2019.10.31.'!I362</f>
        <v>0</v>
      </c>
      <c r="J362" s="45">
        <v>25000</v>
      </c>
      <c r="K362" s="45"/>
      <c r="L362" s="45"/>
      <c r="M362" s="64">
        <f t="shared" si="129"/>
        <v>46000</v>
      </c>
      <c r="N362" s="95">
        <v>12600</v>
      </c>
      <c r="O362" s="45">
        <f t="shared" si="114"/>
        <v>33400</v>
      </c>
    </row>
    <row r="363" spans="1:15" x14ac:dyDescent="0.25">
      <c r="A363" s="363"/>
      <c r="B363" s="364"/>
      <c r="C363" s="4" t="s">
        <v>61</v>
      </c>
      <c r="D363" s="100">
        <v>0</v>
      </c>
      <c r="E363" s="45">
        <v>10206</v>
      </c>
      <c r="F363" s="45">
        <f>'2019.10.31.'!F363</f>
        <v>0</v>
      </c>
      <c r="G363" s="45">
        <f>'2019.10.31.'!G363</f>
        <v>320055</v>
      </c>
      <c r="H363" s="45">
        <f>'2019.10.31.'!H363</f>
        <v>0</v>
      </c>
      <c r="I363" s="45">
        <f>'2019.10.31.'!I363</f>
        <v>0</v>
      </c>
      <c r="J363" s="45"/>
      <c r="K363" s="45"/>
      <c r="L363" s="45"/>
      <c r="M363" s="64">
        <f t="shared" si="129"/>
        <v>330261</v>
      </c>
      <c r="N363" s="95">
        <v>206</v>
      </c>
      <c r="O363" s="45">
        <f t="shared" si="114"/>
        <v>330055</v>
      </c>
    </row>
    <row r="364" spans="1:15" x14ac:dyDescent="0.25">
      <c r="A364" s="363"/>
      <c r="B364" s="364"/>
      <c r="C364" s="4" t="s">
        <v>62</v>
      </c>
      <c r="D364" s="100">
        <v>18275</v>
      </c>
      <c r="E364" s="45">
        <v>27780</v>
      </c>
      <c r="F364" s="45">
        <f>'2019.10.31.'!F364</f>
        <v>-1275</v>
      </c>
      <c r="G364" s="45">
        <f>'2019.10.31.'!G364</f>
        <v>0</v>
      </c>
      <c r="H364" s="45">
        <f>'2019.10.31.'!H364</f>
        <v>0</v>
      </c>
      <c r="I364" s="45">
        <f>'2019.10.31.'!I364</f>
        <v>0</v>
      </c>
      <c r="J364" s="45"/>
      <c r="K364" s="45"/>
      <c r="L364" s="45"/>
      <c r="M364" s="64">
        <f t="shared" si="129"/>
        <v>26505</v>
      </c>
      <c r="N364" s="95">
        <v>10295</v>
      </c>
      <c r="O364" s="45">
        <f t="shared" si="114"/>
        <v>16210</v>
      </c>
    </row>
    <row r="365" spans="1:15" x14ac:dyDescent="0.25">
      <c r="A365" s="363"/>
      <c r="B365" s="364"/>
      <c r="C365" s="4" t="s">
        <v>48</v>
      </c>
      <c r="D365" s="100">
        <v>21250</v>
      </c>
      <c r="E365" s="45">
        <v>21134</v>
      </c>
      <c r="F365" s="45">
        <f>'2019.10.31.'!F365</f>
        <v>0</v>
      </c>
      <c r="G365" s="45">
        <f>'2019.10.31.'!G365</f>
        <v>0</v>
      </c>
      <c r="H365" s="45">
        <f>'2019.10.31.'!H365</f>
        <v>0</v>
      </c>
      <c r="I365" s="45">
        <f>'2019.10.31.'!I365</f>
        <v>0</v>
      </c>
      <c r="J365" s="45"/>
      <c r="K365" s="45"/>
      <c r="L365" s="45"/>
      <c r="M365" s="64">
        <f t="shared" si="129"/>
        <v>21134</v>
      </c>
      <c r="N365" s="95">
        <v>3334</v>
      </c>
      <c r="O365" s="64">
        <f t="shared" si="114"/>
        <v>17800</v>
      </c>
    </row>
    <row r="366" spans="1:15" x14ac:dyDescent="0.25">
      <c r="A366" s="363"/>
      <c r="B366" s="364"/>
      <c r="C366" s="18" t="s">
        <v>49</v>
      </c>
      <c r="D366" s="108">
        <f>SUM(D358:D365)</f>
        <v>151325</v>
      </c>
      <c r="E366" s="108">
        <v>171927</v>
      </c>
      <c r="F366" s="51">
        <f t="shared" ref="F366:O366" si="130">SUM(F358:F365)</f>
        <v>-1275</v>
      </c>
      <c r="G366" s="51">
        <f t="shared" si="130"/>
        <v>320055</v>
      </c>
      <c r="H366" s="51">
        <f t="shared" si="130"/>
        <v>0</v>
      </c>
      <c r="I366" s="51">
        <f t="shared" si="130"/>
        <v>0</v>
      </c>
      <c r="J366" s="51">
        <f t="shared" si="130"/>
        <v>25000</v>
      </c>
      <c r="K366" s="51">
        <f t="shared" ref="K366" si="131">SUM(K358:K365)</f>
        <v>0</v>
      </c>
      <c r="L366" s="51">
        <f t="shared" si="130"/>
        <v>0</v>
      </c>
      <c r="M366" s="51">
        <f t="shared" si="130"/>
        <v>515707</v>
      </c>
      <c r="N366" s="185">
        <f t="shared" si="130"/>
        <v>38578</v>
      </c>
      <c r="O366" s="83">
        <f t="shared" si="130"/>
        <v>477129</v>
      </c>
    </row>
    <row r="367" spans="1:15" x14ac:dyDescent="0.25">
      <c r="A367" s="363"/>
      <c r="B367" s="364"/>
      <c r="C367" s="4" t="s">
        <v>143</v>
      </c>
      <c r="D367" s="100">
        <v>110236</v>
      </c>
      <c r="E367" s="45">
        <v>110236</v>
      </c>
      <c r="F367" s="45">
        <f>'2019.10.31.'!F367</f>
        <v>0</v>
      </c>
      <c r="G367" s="45">
        <f>'2019.10.31.'!G367</f>
        <v>0</v>
      </c>
      <c r="H367" s="45">
        <f>'2019.10.31.'!H367</f>
        <v>0</v>
      </c>
      <c r="I367" s="45">
        <f>'2019.10.31.'!I367</f>
        <v>0</v>
      </c>
      <c r="J367" s="45"/>
      <c r="K367" s="45"/>
      <c r="L367" s="45"/>
      <c r="M367" s="64">
        <f t="shared" ref="M367:M368" si="132">E367+F367+G367+H367+I367+L367+J367+K367</f>
        <v>110236</v>
      </c>
      <c r="N367" s="95">
        <v>110236</v>
      </c>
      <c r="O367" s="45">
        <f t="shared" si="114"/>
        <v>0</v>
      </c>
    </row>
    <row r="368" spans="1:15" x14ac:dyDescent="0.25">
      <c r="A368" s="363"/>
      <c r="B368" s="364"/>
      <c r="C368" s="4" t="s">
        <v>144</v>
      </c>
      <c r="D368" s="100">
        <v>29764</v>
      </c>
      <c r="E368" s="45">
        <v>29764</v>
      </c>
      <c r="F368" s="45">
        <f>'2019.10.31.'!F368</f>
        <v>0</v>
      </c>
      <c r="G368" s="45">
        <f>'2019.10.31.'!G368</f>
        <v>0</v>
      </c>
      <c r="H368" s="45">
        <f>'2019.10.31.'!H368</f>
        <v>0</v>
      </c>
      <c r="I368" s="45">
        <f>'2019.10.31.'!I368</f>
        <v>0</v>
      </c>
      <c r="J368" s="45"/>
      <c r="K368" s="45"/>
      <c r="L368" s="45"/>
      <c r="M368" s="64">
        <f t="shared" si="132"/>
        <v>29764</v>
      </c>
      <c r="N368" s="95">
        <v>29764</v>
      </c>
      <c r="O368" s="45">
        <f t="shared" si="114"/>
        <v>0</v>
      </c>
    </row>
    <row r="369" spans="1:15" x14ac:dyDescent="0.25">
      <c r="A369" s="363"/>
      <c r="B369" s="358"/>
      <c r="C369" s="18" t="s">
        <v>145</v>
      </c>
      <c r="D369" s="108">
        <f>SUM(D367:D368)</f>
        <v>140000</v>
      </c>
      <c r="E369" s="108">
        <v>140000</v>
      </c>
      <c r="F369" s="51">
        <f t="shared" ref="F369:O369" si="133">SUM(F367:F368)</f>
        <v>0</v>
      </c>
      <c r="G369" s="51">
        <f t="shared" si="133"/>
        <v>0</v>
      </c>
      <c r="H369" s="51">
        <f t="shared" si="133"/>
        <v>0</v>
      </c>
      <c r="I369" s="51">
        <f t="shared" si="133"/>
        <v>0</v>
      </c>
      <c r="J369" s="51">
        <f t="shared" si="133"/>
        <v>0</v>
      </c>
      <c r="K369" s="51">
        <f t="shared" ref="K369" si="134">SUM(K367:K368)</f>
        <v>0</v>
      </c>
      <c r="L369" s="51">
        <f t="shared" si="133"/>
        <v>0</v>
      </c>
      <c r="M369" s="51">
        <f t="shared" si="133"/>
        <v>140000</v>
      </c>
      <c r="N369" s="185">
        <f t="shared" si="133"/>
        <v>140000</v>
      </c>
      <c r="O369" s="83">
        <f t="shared" si="133"/>
        <v>0</v>
      </c>
    </row>
    <row r="370" spans="1:15" x14ac:dyDescent="0.25">
      <c r="A370" s="363"/>
      <c r="B370" s="359" t="s">
        <v>24</v>
      </c>
      <c r="C370" s="4" t="s">
        <v>65</v>
      </c>
      <c r="D370" s="100">
        <v>0</v>
      </c>
      <c r="E370" s="45">
        <v>0</v>
      </c>
      <c r="F370" s="45">
        <f>'2019.10.31.'!F370</f>
        <v>0</v>
      </c>
      <c r="G370" s="45">
        <f>'2019.10.31.'!G370</f>
        <v>0</v>
      </c>
      <c r="H370" s="45">
        <f>'2019.10.31.'!H370</f>
        <v>0</v>
      </c>
      <c r="I370" s="45">
        <f>'2019.10.31.'!I370</f>
        <v>0</v>
      </c>
      <c r="J370" s="45"/>
      <c r="K370" s="45"/>
      <c r="L370" s="45"/>
      <c r="M370" s="64">
        <f t="shared" ref="M370:M374" si="135">E370+F370+G370+H370+I370+L370+J370+K370</f>
        <v>0</v>
      </c>
      <c r="N370" s="95">
        <v>0</v>
      </c>
      <c r="O370" s="45">
        <f t="shared" si="114"/>
        <v>0</v>
      </c>
    </row>
    <row r="371" spans="1:15" x14ac:dyDescent="0.25">
      <c r="A371" s="363"/>
      <c r="B371" s="359"/>
      <c r="C371" s="4" t="s">
        <v>60</v>
      </c>
      <c r="D371" s="100">
        <v>0</v>
      </c>
      <c r="E371" s="45">
        <v>0</v>
      </c>
      <c r="F371" s="45">
        <f>'2019.10.31.'!F371</f>
        <v>0</v>
      </c>
      <c r="G371" s="45">
        <f>'2019.10.31.'!G371</f>
        <v>0</v>
      </c>
      <c r="H371" s="45">
        <f>'2019.10.31.'!H371</f>
        <v>0</v>
      </c>
      <c r="I371" s="45">
        <f>'2019.10.31.'!I371</f>
        <v>0</v>
      </c>
      <c r="J371" s="45"/>
      <c r="K371" s="45"/>
      <c r="L371" s="45"/>
      <c r="M371" s="64">
        <f t="shared" si="135"/>
        <v>0</v>
      </c>
      <c r="N371" s="95">
        <v>0</v>
      </c>
      <c r="O371" s="45">
        <f t="shared" si="114"/>
        <v>0</v>
      </c>
    </row>
    <row r="372" spans="1:15" x14ac:dyDescent="0.25">
      <c r="A372" s="363"/>
      <c r="B372" s="359"/>
      <c r="C372" s="4" t="s">
        <v>67</v>
      </c>
      <c r="D372" s="100">
        <v>0</v>
      </c>
      <c r="E372" s="45">
        <v>0</v>
      </c>
      <c r="F372" s="45">
        <f>'2019.10.31.'!F372</f>
        <v>0</v>
      </c>
      <c r="G372" s="45">
        <f>'2019.10.31.'!G372</f>
        <v>0</v>
      </c>
      <c r="H372" s="45">
        <f>'2019.10.31.'!H372</f>
        <v>0</v>
      </c>
      <c r="I372" s="45">
        <f>'2019.10.31.'!I372</f>
        <v>0</v>
      </c>
      <c r="J372" s="45"/>
      <c r="K372" s="45"/>
      <c r="L372" s="45"/>
      <c r="M372" s="64">
        <f t="shared" si="135"/>
        <v>0</v>
      </c>
      <c r="N372" s="95">
        <v>0</v>
      </c>
      <c r="O372" s="45">
        <f t="shared" si="114"/>
        <v>0</v>
      </c>
    </row>
    <row r="373" spans="1:15" x14ac:dyDescent="0.25">
      <c r="A373" s="363"/>
      <c r="B373" s="359"/>
      <c r="C373" s="4" t="s">
        <v>61</v>
      </c>
      <c r="D373" s="100">
        <v>0</v>
      </c>
      <c r="E373" s="45">
        <v>0</v>
      </c>
      <c r="F373" s="45">
        <f>'2019.10.31.'!F373</f>
        <v>0</v>
      </c>
      <c r="G373" s="45">
        <f>'2019.10.31.'!G373</f>
        <v>0</v>
      </c>
      <c r="H373" s="45">
        <f>'2019.10.31.'!H373</f>
        <v>0</v>
      </c>
      <c r="I373" s="45">
        <f>'2019.10.31.'!I373</f>
        <v>0</v>
      </c>
      <c r="J373" s="45"/>
      <c r="K373" s="45"/>
      <c r="L373" s="45"/>
      <c r="M373" s="64">
        <f t="shared" si="135"/>
        <v>0</v>
      </c>
      <c r="N373" s="95">
        <v>0</v>
      </c>
      <c r="O373" s="45">
        <f t="shared" si="114"/>
        <v>0</v>
      </c>
    </row>
    <row r="374" spans="1:15" x14ac:dyDescent="0.25">
      <c r="A374" s="363"/>
      <c r="B374" s="359"/>
      <c r="C374" s="4" t="s">
        <v>48</v>
      </c>
      <c r="D374" s="100">
        <v>0</v>
      </c>
      <c r="E374" s="45">
        <v>0</v>
      </c>
      <c r="F374" s="45">
        <f>'2019.10.31.'!F374</f>
        <v>0</v>
      </c>
      <c r="G374" s="45">
        <f>'2019.10.31.'!G374</f>
        <v>0</v>
      </c>
      <c r="H374" s="45">
        <f>'2019.10.31.'!H374</f>
        <v>0</v>
      </c>
      <c r="I374" s="45">
        <f>'2019.10.31.'!I374</f>
        <v>0</v>
      </c>
      <c r="J374" s="45"/>
      <c r="K374" s="45"/>
      <c r="L374" s="45"/>
      <c r="M374" s="64">
        <f t="shared" si="135"/>
        <v>0</v>
      </c>
      <c r="N374" s="95">
        <v>0</v>
      </c>
      <c r="O374" s="45">
        <f t="shared" si="114"/>
        <v>0</v>
      </c>
    </row>
    <row r="375" spans="1:15" x14ac:dyDescent="0.25">
      <c r="A375" s="363"/>
      <c r="B375" s="359"/>
      <c r="C375" s="18" t="s">
        <v>49</v>
      </c>
      <c r="D375" s="108">
        <f>SUM(D370:D374)</f>
        <v>0</v>
      </c>
      <c r="E375" s="108">
        <v>0</v>
      </c>
      <c r="F375" s="51">
        <f t="shared" ref="F375:O375" si="136">SUM(F370:F374)</f>
        <v>0</v>
      </c>
      <c r="G375" s="51">
        <f t="shared" si="136"/>
        <v>0</v>
      </c>
      <c r="H375" s="51">
        <f t="shared" si="136"/>
        <v>0</v>
      </c>
      <c r="I375" s="51">
        <f t="shared" si="136"/>
        <v>0</v>
      </c>
      <c r="J375" s="51">
        <f t="shared" si="136"/>
        <v>0</v>
      </c>
      <c r="K375" s="51">
        <f t="shared" ref="K375" si="137">SUM(K370:K374)</f>
        <v>0</v>
      </c>
      <c r="L375" s="51">
        <f t="shared" si="136"/>
        <v>0</v>
      </c>
      <c r="M375" s="51">
        <f t="shared" si="136"/>
        <v>0</v>
      </c>
      <c r="N375" s="185">
        <f>SUM(N370:N374)</f>
        <v>0</v>
      </c>
      <c r="O375" s="83">
        <f t="shared" si="136"/>
        <v>0</v>
      </c>
    </row>
    <row r="376" spans="1:15" x14ac:dyDescent="0.25">
      <c r="A376" s="355" t="s">
        <v>93</v>
      </c>
      <c r="B376" s="357" t="s">
        <v>21</v>
      </c>
      <c r="C376" s="4" t="s">
        <v>43</v>
      </c>
      <c r="D376" s="100">
        <v>172800</v>
      </c>
      <c r="E376" s="45">
        <v>172800</v>
      </c>
      <c r="F376" s="45">
        <f>'2019.10.31.'!F376</f>
        <v>0</v>
      </c>
      <c r="G376" s="45">
        <f>'2019.10.31.'!G376</f>
        <v>0</v>
      </c>
      <c r="H376" s="45">
        <f>'2019.10.31.'!H376</f>
        <v>0</v>
      </c>
      <c r="I376" s="45">
        <f>'2019.10.31.'!I376</f>
        <v>0</v>
      </c>
      <c r="J376" s="45"/>
      <c r="K376" s="45">
        <v>-4140</v>
      </c>
      <c r="L376" s="45"/>
      <c r="M376" s="64">
        <f t="shared" ref="M376:M381" si="138">E376+F376+G376+H376+I376+L376+J376+K376</f>
        <v>168660</v>
      </c>
      <c r="N376" s="95">
        <v>139860</v>
      </c>
      <c r="O376" s="45">
        <f t="shared" si="114"/>
        <v>28800</v>
      </c>
    </row>
    <row r="377" spans="1:15" x14ac:dyDescent="0.25">
      <c r="A377" s="356"/>
      <c r="B377" s="358"/>
      <c r="C377" s="4" t="s">
        <v>45</v>
      </c>
      <c r="D377" s="100">
        <v>32256</v>
      </c>
      <c r="E377" s="45">
        <v>32256</v>
      </c>
      <c r="F377" s="45">
        <f>'2019.10.31.'!F377</f>
        <v>0</v>
      </c>
      <c r="G377" s="45">
        <f>'2019.10.31.'!G377</f>
        <v>0</v>
      </c>
      <c r="H377" s="45">
        <f>'2019.10.31.'!H377</f>
        <v>0</v>
      </c>
      <c r="I377" s="45">
        <f>'2019.10.31.'!I377</f>
        <v>0</v>
      </c>
      <c r="J377" s="45"/>
      <c r="K377" s="45">
        <v>-806</v>
      </c>
      <c r="L377" s="45"/>
      <c r="M377" s="64">
        <f t="shared" si="138"/>
        <v>31450</v>
      </c>
      <c r="N377" s="95">
        <v>26410</v>
      </c>
      <c r="O377" s="45">
        <f t="shared" si="114"/>
        <v>5040</v>
      </c>
    </row>
    <row r="378" spans="1:15" x14ac:dyDescent="0.25">
      <c r="A378" s="355" t="s">
        <v>94</v>
      </c>
      <c r="B378" s="357" t="s">
        <v>13</v>
      </c>
      <c r="C378" s="4" t="s">
        <v>43</v>
      </c>
      <c r="D378" s="100">
        <v>387176</v>
      </c>
      <c r="E378" s="45">
        <v>387176</v>
      </c>
      <c r="F378" s="45">
        <f>'2019.10.31.'!F378</f>
        <v>0</v>
      </c>
      <c r="G378" s="45">
        <f>'2019.10.31.'!G378</f>
        <v>0</v>
      </c>
      <c r="H378" s="45">
        <f>'2019.10.31.'!H378</f>
        <v>0</v>
      </c>
      <c r="I378" s="45">
        <f>'2019.10.31.'!I378</f>
        <v>0</v>
      </c>
      <c r="J378" s="45"/>
      <c r="K378" s="45">
        <v>-10693</v>
      </c>
      <c r="L378" s="45"/>
      <c r="M378" s="64">
        <f t="shared" si="138"/>
        <v>376483</v>
      </c>
      <c r="N378" s="95">
        <v>311889</v>
      </c>
      <c r="O378" s="45">
        <f t="shared" si="114"/>
        <v>64594</v>
      </c>
    </row>
    <row r="379" spans="1:15" x14ac:dyDescent="0.25">
      <c r="A379" s="356"/>
      <c r="B379" s="358"/>
      <c r="C379" s="4" t="s">
        <v>45</v>
      </c>
      <c r="D379" s="100">
        <v>72270</v>
      </c>
      <c r="E379" s="45">
        <v>72270</v>
      </c>
      <c r="F379" s="45">
        <f>'2019.10.31.'!F379</f>
        <v>0</v>
      </c>
      <c r="G379" s="45">
        <f>'2019.10.31.'!G379</f>
        <v>0</v>
      </c>
      <c r="H379" s="45">
        <f>'2019.10.31.'!H379</f>
        <v>0</v>
      </c>
      <c r="I379" s="45">
        <f>'2019.10.31.'!I379</f>
        <v>0</v>
      </c>
      <c r="J379" s="45"/>
      <c r="K379" s="45">
        <v>-2082</v>
      </c>
      <c r="L379" s="45"/>
      <c r="M379" s="64">
        <f t="shared" si="138"/>
        <v>70188</v>
      </c>
      <c r="N379" s="95">
        <v>58883</v>
      </c>
      <c r="O379" s="45">
        <f t="shared" si="114"/>
        <v>11305</v>
      </c>
    </row>
    <row r="380" spans="1:15" x14ac:dyDescent="0.25">
      <c r="A380" s="355" t="s">
        <v>95</v>
      </c>
      <c r="B380" s="357" t="s">
        <v>13</v>
      </c>
      <c r="C380" s="4" t="s">
        <v>54</v>
      </c>
      <c r="D380" s="100">
        <v>38400</v>
      </c>
      <c r="E380" s="45">
        <v>38400</v>
      </c>
      <c r="F380" s="45">
        <f>'2019.10.31.'!F380</f>
        <v>0</v>
      </c>
      <c r="G380" s="45">
        <f>'2019.10.31.'!G380</f>
        <v>0</v>
      </c>
      <c r="H380" s="45">
        <f>'2019.10.31.'!H380</f>
        <v>0</v>
      </c>
      <c r="I380" s="45">
        <f>'2019.10.31.'!I380</f>
        <v>0</v>
      </c>
      <c r="J380" s="45"/>
      <c r="K380" s="45"/>
      <c r="L380" s="45">
        <v>-9900</v>
      </c>
      <c r="M380" s="64">
        <f t="shared" si="138"/>
        <v>28500</v>
      </c>
      <c r="N380" s="95">
        <v>23900</v>
      </c>
      <c r="O380" s="45">
        <f t="shared" si="114"/>
        <v>4600</v>
      </c>
    </row>
    <row r="381" spans="1:15" x14ac:dyDescent="0.25">
      <c r="A381" s="356"/>
      <c r="B381" s="358"/>
      <c r="C381" s="4" t="s">
        <v>45</v>
      </c>
      <c r="D381" s="100">
        <v>7168</v>
      </c>
      <c r="E381" s="45">
        <v>7168</v>
      </c>
      <c r="F381" s="45">
        <f>'2019.10.31.'!F381</f>
        <v>0</v>
      </c>
      <c r="G381" s="45">
        <f>'2019.10.31.'!G381</f>
        <v>0</v>
      </c>
      <c r="H381" s="45">
        <f>'2019.10.31.'!H381</f>
        <v>0</v>
      </c>
      <c r="I381" s="45">
        <f>'2019.10.31.'!I381</f>
        <v>0</v>
      </c>
      <c r="J381" s="45"/>
      <c r="K381" s="45"/>
      <c r="L381" s="45">
        <v>-1840</v>
      </c>
      <c r="M381" s="64">
        <f t="shared" si="138"/>
        <v>5328</v>
      </c>
      <c r="N381" s="95">
        <v>4522</v>
      </c>
      <c r="O381" s="45">
        <f t="shared" si="114"/>
        <v>806</v>
      </c>
    </row>
    <row r="382" spans="1:15" x14ac:dyDescent="0.25">
      <c r="A382" s="489" t="s">
        <v>151</v>
      </c>
      <c r="B382" s="490"/>
      <c r="C382" s="491"/>
      <c r="D382" s="322">
        <f>SUM(D323+D324+D328+D336+D337+D350+D356+D357+D366+D369+D375+D376+D377+D378+D379+D380+D381)</f>
        <v>15637931</v>
      </c>
      <c r="E382" s="322">
        <v>16400275</v>
      </c>
      <c r="F382" s="319">
        <f t="shared" ref="F382:O382" si="139">SUM(F323+F324+F328+F336+F337+F350+F356+F357+F369+F375+F376+F377+F378+F379+F380+F381+F366)</f>
        <v>0</v>
      </c>
      <c r="G382" s="319">
        <f t="shared" si="139"/>
        <v>620055</v>
      </c>
      <c r="H382" s="319">
        <f t="shared" si="139"/>
        <v>10778</v>
      </c>
      <c r="I382" s="319">
        <f t="shared" si="139"/>
        <v>6216</v>
      </c>
      <c r="J382" s="319">
        <f t="shared" si="139"/>
        <v>25000</v>
      </c>
      <c r="K382" s="319">
        <f t="shared" ref="K382" si="140">SUM(K323+K324+K328+K336+K337+K350+K356+K357+K369+K375+K376+K377+K378+K379+K380+K381+K366)</f>
        <v>-17721</v>
      </c>
      <c r="L382" s="319">
        <f t="shared" si="139"/>
        <v>-11740</v>
      </c>
      <c r="M382" s="319">
        <f t="shared" si="139"/>
        <v>17032863</v>
      </c>
      <c r="N382" s="320">
        <f>SUM(N323+N324+N328+N336+N337+N350+N356+N357+N369+N375+N376+N377+N378+N379+N380+N381+N366)</f>
        <v>12446645</v>
      </c>
      <c r="O382" s="321">
        <f t="shared" si="139"/>
        <v>4586218</v>
      </c>
    </row>
    <row r="383" spans="1:15" x14ac:dyDescent="0.25">
      <c r="A383" s="363" t="s">
        <v>199</v>
      </c>
      <c r="B383" s="6" t="s">
        <v>9</v>
      </c>
      <c r="C383" s="4" t="s">
        <v>70</v>
      </c>
      <c r="D383" s="100">
        <v>0</v>
      </c>
      <c r="E383" s="45">
        <v>0</v>
      </c>
      <c r="F383" s="45">
        <f>'2019.10.31.'!F383</f>
        <v>0</v>
      </c>
      <c r="G383" s="45">
        <f>'2019.10.31.'!G383</f>
        <v>0</v>
      </c>
      <c r="H383" s="45">
        <f>'2019.10.31.'!H383</f>
        <v>0</v>
      </c>
      <c r="I383" s="45">
        <f>'2019.10.31.'!I383</f>
        <v>0</v>
      </c>
      <c r="J383" s="45"/>
      <c r="K383" s="45"/>
      <c r="L383" s="45"/>
      <c r="M383" s="64">
        <f t="shared" ref="M383:M385" si="141">E383+F383+G383+H383+I383+L383+J383+K383</f>
        <v>0</v>
      </c>
      <c r="N383" s="95"/>
      <c r="O383" s="45">
        <f t="shared" si="114"/>
        <v>0</v>
      </c>
    </row>
    <row r="384" spans="1:15" x14ac:dyDescent="0.25">
      <c r="A384" s="363"/>
      <c r="B384" s="357" t="s">
        <v>42</v>
      </c>
      <c r="C384" s="4" t="s">
        <v>43</v>
      </c>
      <c r="D384" s="100">
        <v>978360</v>
      </c>
      <c r="E384" s="45">
        <v>1059890</v>
      </c>
      <c r="F384" s="45">
        <f>'2019.10.31.'!F384</f>
        <v>0</v>
      </c>
      <c r="G384" s="45">
        <f>'2019.10.31.'!G384</f>
        <v>0</v>
      </c>
      <c r="H384" s="45">
        <f>'2019.10.31.'!H384</f>
        <v>0</v>
      </c>
      <c r="I384" s="45">
        <f>'2019.10.31.'!I384</f>
        <v>6997</v>
      </c>
      <c r="J384" s="45"/>
      <c r="K384" s="45"/>
      <c r="L384" s="45"/>
      <c r="M384" s="64">
        <f t="shared" si="141"/>
        <v>1066887</v>
      </c>
      <c r="N384" s="95">
        <v>896829</v>
      </c>
      <c r="O384" s="45">
        <f t="shared" si="114"/>
        <v>170058</v>
      </c>
    </row>
    <row r="385" spans="1:16" x14ac:dyDescent="0.25">
      <c r="A385" s="363"/>
      <c r="B385" s="364"/>
      <c r="C385" s="4" t="s">
        <v>54</v>
      </c>
      <c r="D385" s="100">
        <v>0</v>
      </c>
      <c r="E385" s="45">
        <v>1875</v>
      </c>
      <c r="F385" s="45">
        <f>'2019.10.31.'!F385</f>
        <v>0</v>
      </c>
      <c r="G385" s="45">
        <f>'2019.10.31.'!G385</f>
        <v>0</v>
      </c>
      <c r="H385" s="45">
        <f>'2019.10.31.'!H385</f>
        <v>0</v>
      </c>
      <c r="I385" s="45">
        <f>'2019.10.31.'!I385</f>
        <v>0</v>
      </c>
      <c r="J385" s="45"/>
      <c r="K385" s="45"/>
      <c r="L385" s="45"/>
      <c r="M385" s="64">
        <f t="shared" si="141"/>
        <v>1875</v>
      </c>
      <c r="N385" s="95">
        <v>1875</v>
      </c>
      <c r="O385" s="45">
        <f t="shared" si="114"/>
        <v>0</v>
      </c>
    </row>
    <row r="386" spans="1:16" x14ac:dyDescent="0.25">
      <c r="A386" s="363"/>
      <c r="B386" s="364"/>
      <c r="C386" s="18" t="s">
        <v>44</v>
      </c>
      <c r="D386" s="108">
        <f>SUM(D384:D385)</f>
        <v>978360</v>
      </c>
      <c r="E386" s="108">
        <v>1061765</v>
      </c>
      <c r="F386" s="51">
        <f t="shared" ref="F386:O386" si="142">SUM(F384:F385)</f>
        <v>0</v>
      </c>
      <c r="G386" s="51">
        <f t="shared" si="142"/>
        <v>0</v>
      </c>
      <c r="H386" s="51">
        <f t="shared" si="142"/>
        <v>0</v>
      </c>
      <c r="I386" s="51">
        <f t="shared" si="142"/>
        <v>6997</v>
      </c>
      <c r="J386" s="51">
        <f t="shared" si="142"/>
        <v>0</v>
      </c>
      <c r="K386" s="51">
        <f t="shared" ref="K386" si="143">SUM(K384:K385)</f>
        <v>0</v>
      </c>
      <c r="L386" s="51">
        <f t="shared" si="142"/>
        <v>0</v>
      </c>
      <c r="M386" s="51">
        <f t="shared" si="142"/>
        <v>1068762</v>
      </c>
      <c r="N386" s="185">
        <f t="shared" si="142"/>
        <v>898704</v>
      </c>
      <c r="O386" s="83">
        <f t="shared" si="142"/>
        <v>170058</v>
      </c>
    </row>
    <row r="387" spans="1:16" x14ac:dyDescent="0.25">
      <c r="A387" s="363"/>
      <c r="B387" s="364"/>
      <c r="C387" s="220" t="s">
        <v>45</v>
      </c>
      <c r="D387" s="219">
        <v>91314</v>
      </c>
      <c r="E387" s="215">
        <v>98448</v>
      </c>
      <c r="F387" s="215">
        <f>'2019.10.31.'!F387</f>
        <v>0</v>
      </c>
      <c r="G387" s="215">
        <f>'2019.10.31.'!G387</f>
        <v>0</v>
      </c>
      <c r="H387" s="215">
        <f>'2019.10.31.'!H387</f>
        <v>0</v>
      </c>
      <c r="I387" s="215">
        <f>'2019.10.31.'!I387</f>
        <v>612</v>
      </c>
      <c r="J387" s="215"/>
      <c r="K387" s="215"/>
      <c r="L387" s="215"/>
      <c r="M387" s="216">
        <f>E387+F387+G387+H387+I387+L387+J387+K387</f>
        <v>99060</v>
      </c>
      <c r="N387" s="217">
        <v>86331</v>
      </c>
      <c r="O387" s="216">
        <f t="shared" si="114"/>
        <v>12729</v>
      </c>
    </row>
    <row r="388" spans="1:16" x14ac:dyDescent="0.25">
      <c r="A388" s="363"/>
      <c r="B388" s="364"/>
      <c r="C388" s="4" t="s">
        <v>46</v>
      </c>
      <c r="D388" s="100">
        <v>0</v>
      </c>
      <c r="E388" s="45">
        <v>3181</v>
      </c>
      <c r="F388" s="45">
        <f>'2019.10.31.'!F388</f>
        <v>0</v>
      </c>
      <c r="G388" s="45">
        <f>'2019.10.31.'!G388</f>
        <v>0</v>
      </c>
      <c r="H388" s="45">
        <f>'2019.10.31.'!H388</f>
        <v>0</v>
      </c>
      <c r="I388" s="45">
        <f>'2019.10.31.'!I388</f>
        <v>0</v>
      </c>
      <c r="J388" s="45"/>
      <c r="K388" s="45"/>
      <c r="L388" s="45"/>
      <c r="M388" s="64">
        <f t="shared" ref="M388:M391" si="144">E388+F388+G388+H388+I388+L388+J388+K388</f>
        <v>3181</v>
      </c>
      <c r="N388" s="95">
        <v>3181</v>
      </c>
      <c r="O388" s="95">
        <f t="shared" ref="O388:O391" si="145">M388-N388</f>
        <v>0</v>
      </c>
    </row>
    <row r="389" spans="1:16" x14ac:dyDescent="0.25">
      <c r="A389" s="363"/>
      <c r="B389" s="364"/>
      <c r="C389" s="4" t="s">
        <v>56</v>
      </c>
      <c r="D389" s="100">
        <v>0</v>
      </c>
      <c r="E389" s="45">
        <v>428</v>
      </c>
      <c r="F389" s="45">
        <f>'2019.10.31.'!F389</f>
        <v>0</v>
      </c>
      <c r="G389" s="45">
        <f>'2019.10.31.'!G389</f>
        <v>0</v>
      </c>
      <c r="H389" s="45">
        <f>'2019.10.31.'!H389</f>
        <v>0</v>
      </c>
      <c r="I389" s="45">
        <f>'2019.10.31.'!I389</f>
        <v>0</v>
      </c>
      <c r="J389" s="45"/>
      <c r="K389" s="45"/>
      <c r="L389" s="45"/>
      <c r="M389" s="64">
        <f t="shared" si="144"/>
        <v>428</v>
      </c>
      <c r="N389" s="95">
        <v>428</v>
      </c>
      <c r="O389" s="94">
        <f t="shared" si="145"/>
        <v>0</v>
      </c>
    </row>
    <row r="390" spans="1:16" x14ac:dyDescent="0.25">
      <c r="A390" s="363"/>
      <c r="B390" s="364"/>
      <c r="C390" s="92" t="s">
        <v>47</v>
      </c>
      <c r="D390" s="106">
        <v>0</v>
      </c>
      <c r="E390" s="45">
        <v>1900</v>
      </c>
      <c r="F390" s="45">
        <f>'2019.10.31.'!F390</f>
        <v>0</v>
      </c>
      <c r="G390" s="45">
        <f>'2019.10.31.'!G390</f>
        <v>0</v>
      </c>
      <c r="H390" s="45">
        <f>'2019.10.31.'!H390</f>
        <v>0</v>
      </c>
      <c r="I390" s="45">
        <f>'2019.10.31.'!I390</f>
        <v>0</v>
      </c>
      <c r="J390" s="45"/>
      <c r="K390" s="45"/>
      <c r="L390" s="45"/>
      <c r="M390" s="64">
        <f t="shared" si="144"/>
        <v>1900</v>
      </c>
      <c r="N390" s="95">
        <v>1900</v>
      </c>
      <c r="O390" s="95">
        <f t="shared" si="145"/>
        <v>0</v>
      </c>
    </row>
    <row r="391" spans="1:16" x14ac:dyDescent="0.25">
      <c r="A391" s="363"/>
      <c r="B391" s="364"/>
      <c r="C391" s="4" t="s">
        <v>48</v>
      </c>
      <c r="D391" s="100">
        <v>0</v>
      </c>
      <c r="E391" s="45">
        <v>975</v>
      </c>
      <c r="F391" s="45">
        <f>'2019.10.31.'!F391</f>
        <v>0</v>
      </c>
      <c r="G391" s="45">
        <f>'2019.10.31.'!G391</f>
        <v>0</v>
      </c>
      <c r="H391" s="45">
        <f>'2019.10.31.'!H391</f>
        <v>0</v>
      </c>
      <c r="I391" s="45">
        <f>'2019.10.31.'!I391</f>
        <v>0</v>
      </c>
      <c r="J391" s="45"/>
      <c r="K391" s="45"/>
      <c r="L391" s="45"/>
      <c r="M391" s="64">
        <f t="shared" si="144"/>
        <v>975</v>
      </c>
      <c r="N391" s="95">
        <v>975</v>
      </c>
      <c r="O391" s="94">
        <f t="shared" si="145"/>
        <v>0</v>
      </c>
    </row>
    <row r="392" spans="1:16" x14ac:dyDescent="0.25">
      <c r="A392" s="363"/>
      <c r="B392" s="358"/>
      <c r="C392" s="18" t="s">
        <v>49</v>
      </c>
      <c r="D392" s="108">
        <f>SUM(D388:D391)</f>
        <v>0</v>
      </c>
      <c r="E392" s="108">
        <v>6484</v>
      </c>
      <c r="F392" s="51">
        <f t="shared" ref="F392:O392" si="146">SUM(F388:F391)</f>
        <v>0</v>
      </c>
      <c r="G392" s="51">
        <f t="shared" si="146"/>
        <v>0</v>
      </c>
      <c r="H392" s="51">
        <f t="shared" si="146"/>
        <v>0</v>
      </c>
      <c r="I392" s="51">
        <f t="shared" si="146"/>
        <v>0</v>
      </c>
      <c r="J392" s="51">
        <f t="shared" si="146"/>
        <v>0</v>
      </c>
      <c r="K392" s="51">
        <f t="shared" ref="K392" si="147">SUM(K388:K391)</f>
        <v>0</v>
      </c>
      <c r="L392" s="51">
        <f t="shared" si="146"/>
        <v>0</v>
      </c>
      <c r="M392" s="51">
        <f t="shared" si="146"/>
        <v>6484</v>
      </c>
      <c r="N392" s="185">
        <f t="shared" si="146"/>
        <v>6484</v>
      </c>
      <c r="O392" s="96">
        <f t="shared" si="146"/>
        <v>0</v>
      </c>
      <c r="P392" s="202"/>
    </row>
    <row r="393" spans="1:16" x14ac:dyDescent="0.25">
      <c r="A393" s="363"/>
      <c r="B393" s="357" t="s">
        <v>21</v>
      </c>
      <c r="C393" s="4" t="s">
        <v>43</v>
      </c>
      <c r="D393" s="100">
        <v>2453851</v>
      </c>
      <c r="E393" s="45">
        <v>2636235</v>
      </c>
      <c r="F393" s="45">
        <f>'2019.10.31.'!F393</f>
        <v>0</v>
      </c>
      <c r="G393" s="45">
        <f>'2019.10.31.'!G393</f>
        <v>0</v>
      </c>
      <c r="H393" s="45">
        <f>'2019.10.31.'!H393</f>
        <v>0</v>
      </c>
      <c r="I393" s="45">
        <f>'2019.10.31.'!I393</f>
        <v>0</v>
      </c>
      <c r="J393" s="45"/>
      <c r="K393" s="45"/>
      <c r="L393" s="45"/>
      <c r="M393" s="64">
        <f t="shared" ref="M393:M397" si="148">E393+F393+G393+H393+I393+L393+J393+K393</f>
        <v>2636235</v>
      </c>
      <c r="N393" s="95">
        <v>2028906</v>
      </c>
      <c r="O393" s="45">
        <f t="shared" ref="O393:O397" si="149">M393-N393</f>
        <v>607329</v>
      </c>
    </row>
    <row r="394" spans="1:16" x14ac:dyDescent="0.25">
      <c r="A394" s="363"/>
      <c r="B394" s="364"/>
      <c r="C394" s="4" t="s">
        <v>50</v>
      </c>
      <c r="D394" s="100">
        <v>100000</v>
      </c>
      <c r="E394" s="45">
        <v>100000</v>
      </c>
      <c r="F394" s="45">
        <f>'2019.10.31.'!F394</f>
        <v>0</v>
      </c>
      <c r="G394" s="45">
        <f>'2019.10.31.'!G394</f>
        <v>0</v>
      </c>
      <c r="H394" s="45">
        <f>'2019.10.31.'!H394</f>
        <v>0</v>
      </c>
      <c r="I394" s="45">
        <f>'2019.10.31.'!I394</f>
        <v>0</v>
      </c>
      <c r="J394" s="45"/>
      <c r="K394" s="45"/>
      <c r="L394" s="45"/>
      <c r="M394" s="64">
        <f t="shared" si="148"/>
        <v>100000</v>
      </c>
      <c r="N394" s="95">
        <v>100000</v>
      </c>
      <c r="O394" s="45">
        <f t="shared" si="149"/>
        <v>0</v>
      </c>
    </row>
    <row r="395" spans="1:16" x14ac:dyDescent="0.25">
      <c r="A395" s="363"/>
      <c r="B395" s="364"/>
      <c r="C395" s="4" t="s">
        <v>51</v>
      </c>
      <c r="D395" s="100">
        <v>5000</v>
      </c>
      <c r="E395" s="45">
        <v>5000</v>
      </c>
      <c r="F395" s="45">
        <f>'2019.10.31.'!F395</f>
        <v>0</v>
      </c>
      <c r="G395" s="45">
        <f>'2019.10.31.'!G395</f>
        <v>0</v>
      </c>
      <c r="H395" s="45">
        <f>'2019.10.31.'!H395</f>
        <v>0</v>
      </c>
      <c r="I395" s="45">
        <f>'2019.10.31.'!I395</f>
        <v>0</v>
      </c>
      <c r="J395" s="45"/>
      <c r="K395" s="45"/>
      <c r="L395" s="45"/>
      <c r="M395" s="64">
        <f t="shared" si="148"/>
        <v>5000</v>
      </c>
      <c r="N395" s="95">
        <v>5000</v>
      </c>
      <c r="O395" s="45">
        <f t="shared" si="149"/>
        <v>0</v>
      </c>
    </row>
    <row r="396" spans="1:16" x14ac:dyDescent="0.25">
      <c r="A396" s="363"/>
      <c r="B396" s="364"/>
      <c r="C396" s="4" t="s">
        <v>53</v>
      </c>
      <c r="D396" s="100">
        <v>12000</v>
      </c>
      <c r="E396" s="45">
        <v>12000</v>
      </c>
      <c r="F396" s="45">
        <f>'2019.10.31.'!F396</f>
        <v>0</v>
      </c>
      <c r="G396" s="45">
        <f>'2019.10.31.'!G396</f>
        <v>0</v>
      </c>
      <c r="H396" s="45">
        <f>'2019.10.31.'!H396</f>
        <v>0</v>
      </c>
      <c r="I396" s="45">
        <f>'2019.10.31.'!I396</f>
        <v>0</v>
      </c>
      <c r="J396" s="45"/>
      <c r="K396" s="45"/>
      <c r="L396" s="45"/>
      <c r="M396" s="64">
        <f t="shared" si="148"/>
        <v>12000</v>
      </c>
      <c r="N396" s="95">
        <v>6000</v>
      </c>
      <c r="O396" s="45">
        <f t="shared" si="149"/>
        <v>6000</v>
      </c>
    </row>
    <row r="397" spans="1:16" x14ac:dyDescent="0.25">
      <c r="A397" s="363"/>
      <c r="B397" s="364"/>
      <c r="C397" s="4" t="s">
        <v>54</v>
      </c>
      <c r="D397" s="100">
        <v>0</v>
      </c>
      <c r="E397" s="45">
        <v>51875</v>
      </c>
      <c r="F397" s="45">
        <f>'2019.10.31.'!F397</f>
        <v>0</v>
      </c>
      <c r="G397" s="45">
        <f>'2019.10.31.'!G397</f>
        <v>0</v>
      </c>
      <c r="H397" s="45">
        <f>'2019.10.31.'!H397</f>
        <v>0</v>
      </c>
      <c r="I397" s="45">
        <f>'2019.10.31.'!I397</f>
        <v>0</v>
      </c>
      <c r="J397" s="45"/>
      <c r="K397" s="45"/>
      <c r="L397" s="45"/>
      <c r="M397" s="64">
        <f t="shared" si="148"/>
        <v>51875</v>
      </c>
      <c r="N397" s="95">
        <v>1875</v>
      </c>
      <c r="O397" s="45">
        <f t="shared" si="149"/>
        <v>50000</v>
      </c>
    </row>
    <row r="398" spans="1:16" x14ac:dyDescent="0.25">
      <c r="A398" s="363"/>
      <c r="B398" s="364"/>
      <c r="C398" s="18" t="s">
        <v>44</v>
      </c>
      <c r="D398" s="108">
        <f>SUM(D393:D397)</f>
        <v>2570851</v>
      </c>
      <c r="E398" s="108">
        <v>2805110</v>
      </c>
      <c r="F398" s="51">
        <f t="shared" ref="F398:O398" si="150">SUM(F393:F397)</f>
        <v>0</v>
      </c>
      <c r="G398" s="51">
        <f t="shared" si="150"/>
        <v>0</v>
      </c>
      <c r="H398" s="51">
        <f t="shared" si="150"/>
        <v>0</v>
      </c>
      <c r="I398" s="51">
        <f t="shared" si="150"/>
        <v>0</v>
      </c>
      <c r="J398" s="51">
        <f t="shared" si="150"/>
        <v>0</v>
      </c>
      <c r="K398" s="51">
        <f t="shared" ref="K398" si="151">SUM(K393:K397)</f>
        <v>0</v>
      </c>
      <c r="L398" s="51">
        <f t="shared" si="150"/>
        <v>0</v>
      </c>
      <c r="M398" s="51">
        <f t="shared" si="150"/>
        <v>2805110</v>
      </c>
      <c r="N398" s="185">
        <f t="shared" si="150"/>
        <v>2141781</v>
      </c>
      <c r="O398" s="83">
        <f t="shared" si="150"/>
        <v>663329</v>
      </c>
    </row>
    <row r="399" spans="1:16" x14ac:dyDescent="0.25">
      <c r="A399" s="363"/>
      <c r="B399" s="364"/>
      <c r="C399" s="220" t="s">
        <v>45</v>
      </c>
      <c r="D399" s="219">
        <v>495157</v>
      </c>
      <c r="E399" s="215">
        <v>541203</v>
      </c>
      <c r="F399" s="215">
        <f>'2019.10.31.'!F399</f>
        <v>0</v>
      </c>
      <c r="G399" s="215">
        <f>'2019.10.31.'!G399</f>
        <v>0</v>
      </c>
      <c r="H399" s="215">
        <f>'2019.10.31.'!H399</f>
        <v>0</v>
      </c>
      <c r="I399" s="215">
        <f>'2019.10.31.'!I399</f>
        <v>0</v>
      </c>
      <c r="J399" s="215"/>
      <c r="K399" s="215"/>
      <c r="L399" s="215"/>
      <c r="M399" s="216">
        <f>E399+F399+G399+H399+I399+L399+J399+K399</f>
        <v>541203</v>
      </c>
      <c r="N399" s="217">
        <v>417036</v>
      </c>
      <c r="O399" s="216">
        <f t="shared" ref="O399:O410" si="152">M399-N399</f>
        <v>124167</v>
      </c>
    </row>
    <row r="400" spans="1:16" x14ac:dyDescent="0.25">
      <c r="A400" s="363"/>
      <c r="B400" s="364"/>
      <c r="C400" s="4" t="s">
        <v>46</v>
      </c>
      <c r="D400" s="100">
        <v>40000</v>
      </c>
      <c r="E400" s="45">
        <v>36819</v>
      </c>
      <c r="F400" s="45">
        <f>'2019.10.31.'!F400</f>
        <v>0</v>
      </c>
      <c r="G400" s="45">
        <f>'2019.10.31.'!G400</f>
        <v>0</v>
      </c>
      <c r="H400" s="45">
        <f>'2019.10.31.'!H400</f>
        <v>0</v>
      </c>
      <c r="I400" s="45">
        <f>'2019.10.31.'!I400</f>
        <v>0</v>
      </c>
      <c r="J400" s="45"/>
      <c r="K400" s="45"/>
      <c r="L400" s="45"/>
      <c r="M400" s="64">
        <f t="shared" ref="M400:M410" si="153">E400+F400+G400+H400+I400+L400+J400+K400</f>
        <v>36819</v>
      </c>
      <c r="N400" s="95">
        <v>18493</v>
      </c>
      <c r="O400" s="45">
        <f t="shared" si="152"/>
        <v>18326</v>
      </c>
    </row>
    <row r="401" spans="1:15" x14ac:dyDescent="0.25">
      <c r="A401" s="363"/>
      <c r="B401" s="364"/>
      <c r="C401" s="4" t="s">
        <v>56</v>
      </c>
      <c r="D401" s="100">
        <v>30000</v>
      </c>
      <c r="E401" s="45">
        <v>26031</v>
      </c>
      <c r="F401" s="45">
        <f>'2019.10.31.'!F401+52696+60000</f>
        <v>112696</v>
      </c>
      <c r="G401" s="45">
        <f>'2019.10.31.'!G401</f>
        <v>0</v>
      </c>
      <c r="H401" s="45">
        <f>'2019.10.31.'!H401</f>
        <v>0</v>
      </c>
      <c r="I401" s="45">
        <f>'2019.10.31.'!I401</f>
        <v>0</v>
      </c>
      <c r="J401" s="45"/>
      <c r="K401" s="45"/>
      <c r="L401" s="45"/>
      <c r="M401" s="64">
        <f t="shared" si="153"/>
        <v>138727</v>
      </c>
      <c r="N401" s="95">
        <v>0</v>
      </c>
      <c r="O401" s="64">
        <f t="shared" si="152"/>
        <v>138727</v>
      </c>
    </row>
    <row r="402" spans="1:15" x14ac:dyDescent="0.25">
      <c r="A402" s="363"/>
      <c r="B402" s="364"/>
      <c r="C402" s="92" t="s">
        <v>58</v>
      </c>
      <c r="D402" s="106">
        <v>0</v>
      </c>
      <c r="E402" s="45">
        <v>1641</v>
      </c>
      <c r="F402" s="45">
        <f>'2019.10.31.'!F402</f>
        <v>0</v>
      </c>
      <c r="G402" s="45">
        <f>'2019.10.31.'!G402</f>
        <v>0</v>
      </c>
      <c r="H402" s="45">
        <f>'2019.10.31.'!H402</f>
        <v>0</v>
      </c>
      <c r="I402" s="45">
        <f>'2019.10.31.'!I402</f>
        <v>0</v>
      </c>
      <c r="J402" s="45"/>
      <c r="K402" s="45"/>
      <c r="L402" s="45"/>
      <c r="M402" s="64">
        <f t="shared" si="153"/>
        <v>1641</v>
      </c>
      <c r="N402" s="95">
        <v>1641</v>
      </c>
      <c r="O402" s="95">
        <f t="shared" si="152"/>
        <v>0</v>
      </c>
    </row>
    <row r="403" spans="1:15" x14ac:dyDescent="0.25">
      <c r="A403" s="363"/>
      <c r="B403" s="364"/>
      <c r="C403" s="92" t="s">
        <v>59</v>
      </c>
      <c r="D403" s="106">
        <v>0</v>
      </c>
      <c r="E403" s="45">
        <v>0</v>
      </c>
      <c r="F403" s="45">
        <f>'2019.10.31.'!F403</f>
        <v>0</v>
      </c>
      <c r="G403" s="45">
        <f>'2019.10.31.'!G403</f>
        <v>104114</v>
      </c>
      <c r="H403" s="45">
        <f>'2019.10.31.'!H403</f>
        <v>0</v>
      </c>
      <c r="I403" s="45">
        <f>'2019.10.31.'!I403</f>
        <v>0</v>
      </c>
      <c r="J403" s="45">
        <v>39370</v>
      </c>
      <c r="K403" s="45"/>
      <c r="L403" s="45"/>
      <c r="M403" s="64">
        <f t="shared" si="153"/>
        <v>143484</v>
      </c>
      <c r="N403" s="95">
        <v>1434</v>
      </c>
      <c r="O403" s="95">
        <f t="shared" si="152"/>
        <v>142050</v>
      </c>
    </row>
    <row r="404" spans="1:15" x14ac:dyDescent="0.25">
      <c r="A404" s="363"/>
      <c r="B404" s="364"/>
      <c r="C404" s="4" t="s">
        <v>65</v>
      </c>
      <c r="D404" s="100">
        <v>72000</v>
      </c>
      <c r="E404" s="45">
        <v>72000</v>
      </c>
      <c r="F404" s="45">
        <f>'2019.10.31.'!F404</f>
        <v>0</v>
      </c>
      <c r="G404" s="45">
        <f>'2019.10.31.'!G404</f>
        <v>0</v>
      </c>
      <c r="H404" s="45">
        <f>'2019.10.31.'!H404</f>
        <v>0</v>
      </c>
      <c r="I404" s="45">
        <f>'2019.10.31.'!I404</f>
        <v>0</v>
      </c>
      <c r="J404" s="45"/>
      <c r="K404" s="45"/>
      <c r="L404" s="45"/>
      <c r="M404" s="64">
        <f t="shared" si="153"/>
        <v>72000</v>
      </c>
      <c r="N404" s="95">
        <v>36000</v>
      </c>
      <c r="O404" s="45">
        <f t="shared" si="152"/>
        <v>36000</v>
      </c>
    </row>
    <row r="405" spans="1:15" x14ac:dyDescent="0.25">
      <c r="A405" s="363"/>
      <c r="B405" s="364"/>
      <c r="C405" s="4" t="s">
        <v>60</v>
      </c>
      <c r="D405" s="100">
        <v>5000</v>
      </c>
      <c r="E405" s="45">
        <v>4794</v>
      </c>
      <c r="F405" s="45">
        <f>'2019.10.31.'!F405</f>
        <v>0</v>
      </c>
      <c r="G405" s="45">
        <f>'2019.10.31.'!G405</f>
        <v>0</v>
      </c>
      <c r="H405" s="45">
        <f>'2019.10.31.'!H405</f>
        <v>0</v>
      </c>
      <c r="I405" s="45">
        <f>'2019.10.31.'!I405</f>
        <v>0</v>
      </c>
      <c r="J405" s="45"/>
      <c r="K405" s="45"/>
      <c r="L405" s="45"/>
      <c r="M405" s="64">
        <f t="shared" si="153"/>
        <v>4794</v>
      </c>
      <c r="N405" s="95">
        <v>0</v>
      </c>
      <c r="O405" s="45">
        <f t="shared" si="152"/>
        <v>4794</v>
      </c>
    </row>
    <row r="406" spans="1:15" x14ac:dyDescent="0.25">
      <c r="A406" s="363"/>
      <c r="B406" s="364"/>
      <c r="C406" s="4" t="s">
        <v>47</v>
      </c>
      <c r="D406" s="100">
        <v>8400</v>
      </c>
      <c r="E406" s="45">
        <v>8400</v>
      </c>
      <c r="F406" s="45">
        <f>'2019.10.31.'!F406</f>
        <v>0</v>
      </c>
      <c r="G406" s="45">
        <f>'2019.10.31.'!G406</f>
        <v>0</v>
      </c>
      <c r="H406" s="45">
        <f>'2019.10.31.'!H406</f>
        <v>0</v>
      </c>
      <c r="I406" s="45">
        <f>'2019.10.31.'!I406</f>
        <v>0</v>
      </c>
      <c r="J406" s="45"/>
      <c r="K406" s="45"/>
      <c r="L406" s="45"/>
      <c r="M406" s="64">
        <f t="shared" si="153"/>
        <v>8400</v>
      </c>
      <c r="N406" s="95">
        <v>6300</v>
      </c>
      <c r="O406" s="45">
        <f t="shared" si="152"/>
        <v>2100</v>
      </c>
    </row>
    <row r="407" spans="1:15" x14ac:dyDescent="0.25">
      <c r="A407" s="363"/>
      <c r="B407" s="364"/>
      <c r="C407" s="4" t="s">
        <v>61</v>
      </c>
      <c r="D407" s="100">
        <v>0</v>
      </c>
      <c r="E407" s="45">
        <v>234952</v>
      </c>
      <c r="F407" s="45">
        <f>'2019.10.31.'!F407-52696-60000</f>
        <v>-112696</v>
      </c>
      <c r="G407" s="45">
        <f>'2019.10.31.'!G407</f>
        <v>0</v>
      </c>
      <c r="H407" s="45">
        <f>'2019.10.31.'!H407</f>
        <v>0</v>
      </c>
      <c r="I407" s="45">
        <f>'2019.10.31.'!I407</f>
        <v>0</v>
      </c>
      <c r="J407" s="45"/>
      <c r="K407" s="45"/>
      <c r="L407" s="45"/>
      <c r="M407" s="64">
        <f t="shared" si="153"/>
        <v>122256</v>
      </c>
      <c r="N407" s="95">
        <v>18114</v>
      </c>
      <c r="O407" s="45">
        <f t="shared" si="152"/>
        <v>104142</v>
      </c>
    </row>
    <row r="408" spans="1:15" x14ac:dyDescent="0.25">
      <c r="A408" s="363"/>
      <c r="B408" s="364"/>
      <c r="C408" s="4" t="s">
        <v>62</v>
      </c>
      <c r="D408" s="100">
        <v>15355</v>
      </c>
      <c r="E408" s="45">
        <v>15355</v>
      </c>
      <c r="F408" s="45">
        <f>'2019.10.31.'!F408</f>
        <v>0</v>
      </c>
      <c r="G408" s="45">
        <f>'2019.10.31.'!G408</f>
        <v>0</v>
      </c>
      <c r="H408" s="45">
        <f>'2019.10.31.'!H408</f>
        <v>0</v>
      </c>
      <c r="I408" s="45">
        <f>'2019.10.31.'!I408</f>
        <v>0</v>
      </c>
      <c r="J408" s="45"/>
      <c r="K408" s="45"/>
      <c r="L408" s="45"/>
      <c r="M408" s="64">
        <f t="shared" si="153"/>
        <v>15355</v>
      </c>
      <c r="N408" s="95">
        <v>8960</v>
      </c>
      <c r="O408" s="45">
        <f t="shared" si="152"/>
        <v>6395</v>
      </c>
    </row>
    <row r="409" spans="1:15" x14ac:dyDescent="0.25">
      <c r="A409" s="363"/>
      <c r="B409" s="364"/>
      <c r="C409" s="4" t="s">
        <v>48</v>
      </c>
      <c r="D409" s="100">
        <v>15850</v>
      </c>
      <c r="E409" s="45">
        <v>78257</v>
      </c>
      <c r="F409" s="45">
        <f>'2019.10.31.'!F409</f>
        <v>0</v>
      </c>
      <c r="G409" s="45">
        <f>'2019.10.31.'!G409</f>
        <v>28111</v>
      </c>
      <c r="H409" s="45">
        <f>'2019.10.31.'!H409</f>
        <v>0</v>
      </c>
      <c r="I409" s="45">
        <f>'2019.10.31.'!I409</f>
        <v>0</v>
      </c>
      <c r="J409" s="45">
        <v>10630</v>
      </c>
      <c r="K409" s="45"/>
      <c r="L409" s="45"/>
      <c r="M409" s="64">
        <f t="shared" si="153"/>
        <v>116998</v>
      </c>
      <c r="N409" s="95">
        <v>2970</v>
      </c>
      <c r="O409" s="64">
        <f t="shared" si="152"/>
        <v>114028</v>
      </c>
    </row>
    <row r="410" spans="1:15" x14ac:dyDescent="0.25">
      <c r="A410" s="363"/>
      <c r="B410" s="364"/>
      <c r="C410" s="4" t="s">
        <v>63</v>
      </c>
      <c r="D410" s="100">
        <v>0</v>
      </c>
      <c r="E410" s="45">
        <v>0</v>
      </c>
      <c r="F410" s="45">
        <f>'2019.10.31.'!F410</f>
        <v>0</v>
      </c>
      <c r="G410" s="45">
        <f>'2019.10.31.'!G410</f>
        <v>0</v>
      </c>
      <c r="H410" s="45">
        <f>'2019.10.31.'!H410</f>
        <v>0</v>
      </c>
      <c r="I410" s="45">
        <f>'2019.10.31.'!I410</f>
        <v>0</v>
      </c>
      <c r="J410" s="45"/>
      <c r="K410" s="45"/>
      <c r="L410" s="45"/>
      <c r="M410" s="64">
        <f t="shared" si="153"/>
        <v>0</v>
      </c>
      <c r="N410" s="95"/>
      <c r="O410" s="45">
        <f t="shared" si="152"/>
        <v>0</v>
      </c>
    </row>
    <row r="411" spans="1:15" x14ac:dyDescent="0.25">
      <c r="A411" s="363"/>
      <c r="B411" s="364"/>
      <c r="C411" s="18" t="s">
        <v>49</v>
      </c>
      <c r="D411" s="108">
        <f>SUM(D400:D410)</f>
        <v>186605</v>
      </c>
      <c r="E411" s="108">
        <v>478249</v>
      </c>
      <c r="F411" s="51">
        <f t="shared" ref="F411:O411" si="154">SUM(F400:F410)</f>
        <v>0</v>
      </c>
      <c r="G411" s="51">
        <f t="shared" si="154"/>
        <v>132225</v>
      </c>
      <c r="H411" s="51">
        <f t="shared" si="154"/>
        <v>0</v>
      </c>
      <c r="I411" s="51">
        <f t="shared" si="154"/>
        <v>0</v>
      </c>
      <c r="J411" s="51">
        <f t="shared" si="154"/>
        <v>50000</v>
      </c>
      <c r="K411" s="51">
        <f t="shared" ref="K411" si="155">SUM(K400:K410)</f>
        <v>0</v>
      </c>
      <c r="L411" s="51">
        <f t="shared" si="154"/>
        <v>0</v>
      </c>
      <c r="M411" s="51">
        <f t="shared" si="154"/>
        <v>660474</v>
      </c>
      <c r="N411" s="185">
        <f t="shared" si="154"/>
        <v>93912</v>
      </c>
      <c r="O411" s="83">
        <f t="shared" si="154"/>
        <v>566562</v>
      </c>
    </row>
    <row r="412" spans="1:15" x14ac:dyDescent="0.25">
      <c r="A412" s="363"/>
      <c r="B412" s="364"/>
      <c r="C412" s="4" t="s">
        <v>143</v>
      </c>
      <c r="D412" s="100">
        <v>55118</v>
      </c>
      <c r="E412" s="45">
        <v>55118</v>
      </c>
      <c r="F412" s="45">
        <f>'2019.10.31.'!F412</f>
        <v>0</v>
      </c>
      <c r="G412" s="45">
        <f>'2019.10.31.'!G412</f>
        <v>0</v>
      </c>
      <c r="H412" s="45">
        <f>'2019.10.31.'!H412</f>
        <v>0</v>
      </c>
      <c r="I412" s="45">
        <f>'2019.10.31.'!I412</f>
        <v>0</v>
      </c>
      <c r="J412" s="45"/>
      <c r="K412" s="45"/>
      <c r="L412" s="45"/>
      <c r="M412" s="64">
        <f t="shared" ref="M412:M413" si="156">E412+F412+G412+H412+I412+L412+J412+K412</f>
        <v>55118</v>
      </c>
      <c r="N412" s="95">
        <v>55118</v>
      </c>
      <c r="O412" s="45">
        <f t="shared" ref="O412:O413" si="157">M412-N412</f>
        <v>0</v>
      </c>
    </row>
    <row r="413" spans="1:15" x14ac:dyDescent="0.25">
      <c r="A413" s="363"/>
      <c r="B413" s="364"/>
      <c r="C413" s="4" t="s">
        <v>144</v>
      </c>
      <c r="D413" s="100">
        <v>14882</v>
      </c>
      <c r="E413" s="45">
        <v>14882</v>
      </c>
      <c r="F413" s="45">
        <f>'2019.10.31.'!F413</f>
        <v>0</v>
      </c>
      <c r="G413" s="45">
        <f>'2019.10.31.'!G413</f>
        <v>0</v>
      </c>
      <c r="H413" s="45">
        <f>'2019.10.31.'!H413</f>
        <v>0</v>
      </c>
      <c r="I413" s="45">
        <f>'2019.10.31.'!I413</f>
        <v>0</v>
      </c>
      <c r="J413" s="45"/>
      <c r="K413" s="45"/>
      <c r="L413" s="45"/>
      <c r="M413" s="64">
        <f t="shared" si="156"/>
        <v>14882</v>
      </c>
      <c r="N413" s="95">
        <v>14882</v>
      </c>
      <c r="O413" s="45">
        <f t="shared" si="157"/>
        <v>0</v>
      </c>
    </row>
    <row r="414" spans="1:15" x14ac:dyDescent="0.25">
      <c r="A414" s="363"/>
      <c r="B414" s="358"/>
      <c r="C414" s="18" t="s">
        <v>145</v>
      </c>
      <c r="D414" s="108">
        <f>SUM(D412:D413)</f>
        <v>70000</v>
      </c>
      <c r="E414" s="108">
        <v>70000</v>
      </c>
      <c r="F414" s="51">
        <f t="shared" ref="F414:O414" si="158">SUM(F412:F413)</f>
        <v>0</v>
      </c>
      <c r="G414" s="51">
        <f t="shared" si="158"/>
        <v>0</v>
      </c>
      <c r="H414" s="51">
        <f t="shared" si="158"/>
        <v>0</v>
      </c>
      <c r="I414" s="51">
        <f t="shared" si="158"/>
        <v>0</v>
      </c>
      <c r="J414" s="51">
        <f t="shared" si="158"/>
        <v>0</v>
      </c>
      <c r="K414" s="51">
        <f t="shared" ref="K414" si="159">SUM(K412:K413)</f>
        <v>0</v>
      </c>
      <c r="L414" s="51">
        <f t="shared" si="158"/>
        <v>0</v>
      </c>
      <c r="M414" s="51">
        <f t="shared" si="158"/>
        <v>70000</v>
      </c>
      <c r="N414" s="185">
        <f t="shared" si="158"/>
        <v>70000</v>
      </c>
      <c r="O414" s="83">
        <f t="shared" si="158"/>
        <v>0</v>
      </c>
    </row>
    <row r="415" spans="1:15" x14ac:dyDescent="0.25">
      <c r="A415" s="355" t="s">
        <v>96</v>
      </c>
      <c r="B415" s="357" t="s">
        <v>21</v>
      </c>
      <c r="C415" s="4" t="s">
        <v>43</v>
      </c>
      <c r="D415" s="100">
        <v>82800</v>
      </c>
      <c r="E415" s="45">
        <v>82800</v>
      </c>
      <c r="F415" s="45">
        <f>'2019.10.31.'!F415</f>
        <v>0</v>
      </c>
      <c r="G415" s="45">
        <f>'2019.10.31.'!G415</f>
        <v>0</v>
      </c>
      <c r="H415" s="45">
        <f>'2019.10.31.'!H415</f>
        <v>0</v>
      </c>
      <c r="I415" s="45">
        <f>'2019.10.31.'!I415</f>
        <v>0</v>
      </c>
      <c r="J415" s="45"/>
      <c r="K415" s="45">
        <v>-1</v>
      </c>
      <c r="L415" s="45"/>
      <c r="M415" s="64">
        <f t="shared" ref="M415:M416" si="160">E415+F415+G415+H415+I415+L415+J415+K415</f>
        <v>82799</v>
      </c>
      <c r="N415" s="95">
        <v>69002</v>
      </c>
      <c r="O415" s="45">
        <f t="shared" ref="O415:O416" si="161">M415-N415</f>
        <v>13797</v>
      </c>
    </row>
    <row r="416" spans="1:15" x14ac:dyDescent="0.25">
      <c r="A416" s="356"/>
      <c r="B416" s="358"/>
      <c r="C416" s="4" t="s">
        <v>45</v>
      </c>
      <c r="D416" s="100">
        <v>15456</v>
      </c>
      <c r="E416" s="45">
        <v>15456</v>
      </c>
      <c r="F416" s="45">
        <f>'2019.10.31.'!F416</f>
        <v>0</v>
      </c>
      <c r="G416" s="45">
        <f>'2019.10.31.'!G416</f>
        <v>0</v>
      </c>
      <c r="H416" s="45">
        <f>'2019.10.31.'!H416</f>
        <v>0</v>
      </c>
      <c r="I416" s="45">
        <f>'2019.10.31.'!I416</f>
        <v>0</v>
      </c>
      <c r="J416" s="45"/>
      <c r="K416" s="45">
        <v>1</v>
      </c>
      <c r="L416" s="45"/>
      <c r="M416" s="64">
        <f t="shared" si="160"/>
        <v>15457</v>
      </c>
      <c r="N416" s="95">
        <v>13042</v>
      </c>
      <c r="O416" s="45">
        <f t="shared" si="161"/>
        <v>2415</v>
      </c>
    </row>
    <row r="417" spans="1:16" x14ac:dyDescent="0.25">
      <c r="A417" s="489" t="s">
        <v>152</v>
      </c>
      <c r="B417" s="490"/>
      <c r="C417" s="491"/>
      <c r="D417" s="322">
        <f>SUM(D383+D386+D387+D392+D398+D399+D411+D414+D415+D416)</f>
        <v>4490543</v>
      </c>
      <c r="E417" s="322">
        <v>5159515</v>
      </c>
      <c r="F417" s="319">
        <f t="shared" ref="F417:H417" si="162">SUM(F386,F387,F392,F398,F399,F411,F414,F415,F416,F383)</f>
        <v>0</v>
      </c>
      <c r="G417" s="319">
        <f t="shared" si="162"/>
        <v>132225</v>
      </c>
      <c r="H417" s="319">
        <f t="shared" si="162"/>
        <v>0</v>
      </c>
      <c r="I417" s="319">
        <f>SUM(I386,I387,I392,I398,I399,I411,I414,I415,I416,I383)</f>
        <v>7609</v>
      </c>
      <c r="J417" s="319">
        <f>SUM(J386,J387,J392,J398,J399,J411,J414,J415,J416,J383)</f>
        <v>50000</v>
      </c>
      <c r="K417" s="319">
        <f>SUM(K386,K387,K392,K398,K399,K411,K414,K415,K416,K383)</f>
        <v>0</v>
      </c>
      <c r="L417" s="319">
        <f>SUM(L386,L387,L392,L398,L399,L411,L414,L415,L416,L383)</f>
        <v>0</v>
      </c>
      <c r="M417" s="319">
        <f t="shared" ref="M417:O417" si="163">SUM(M386,M387,M392,M398,M399,M411,M414,M415,M416,M383)</f>
        <v>5349349</v>
      </c>
      <c r="N417" s="320">
        <f>SUM(N386,N387,N392,N398,N399,N411,N414,N415,N416,N383)</f>
        <v>3796292</v>
      </c>
      <c r="O417" s="321">
        <f t="shared" si="163"/>
        <v>1553057</v>
      </c>
    </row>
    <row r="418" spans="1:16" x14ac:dyDescent="0.25">
      <c r="A418" s="363" t="s">
        <v>74</v>
      </c>
      <c r="B418" s="357" t="s">
        <v>75</v>
      </c>
      <c r="C418" s="92" t="s">
        <v>52</v>
      </c>
      <c r="D418" s="106">
        <v>0</v>
      </c>
      <c r="E418" s="45">
        <v>53460</v>
      </c>
      <c r="F418" s="45">
        <f>'2019.10.31.'!F418</f>
        <v>0</v>
      </c>
      <c r="G418" s="45">
        <f>'2019.10.31.'!G418</f>
        <v>0</v>
      </c>
      <c r="H418" s="45">
        <f>'2019.10.31.'!H418</f>
        <v>0</v>
      </c>
      <c r="I418" s="45">
        <f>'2019.10.31.'!I418</f>
        <v>0</v>
      </c>
      <c r="J418" s="45"/>
      <c r="K418" s="45"/>
      <c r="L418" s="45"/>
      <c r="M418" s="64">
        <f t="shared" ref="M418:M420" si="164">E418+F418+G418+H418+I418+L418+J418+K418</f>
        <v>53460</v>
      </c>
      <c r="N418" s="95">
        <v>53460</v>
      </c>
      <c r="O418" s="64">
        <f t="shared" ref="O418:O420" si="165">M418-N418</f>
        <v>0</v>
      </c>
    </row>
    <row r="419" spans="1:16" x14ac:dyDescent="0.25">
      <c r="A419" s="363"/>
      <c r="B419" s="364"/>
      <c r="C419" s="4" t="s">
        <v>43</v>
      </c>
      <c r="D419" s="100">
        <v>978360</v>
      </c>
      <c r="E419" s="45">
        <v>1038950</v>
      </c>
      <c r="F419" s="45">
        <f>'2019.10.31.'!F419</f>
        <v>0</v>
      </c>
      <c r="G419" s="45">
        <f>'2019.10.31.'!G419</f>
        <v>0</v>
      </c>
      <c r="H419" s="45">
        <f>'2019.10.31.'!H419</f>
        <v>0</v>
      </c>
      <c r="I419" s="45">
        <f>'2019.10.31.'!I419</f>
        <v>1529</v>
      </c>
      <c r="J419" s="45"/>
      <c r="K419" s="45"/>
      <c r="L419" s="45"/>
      <c r="M419" s="64">
        <f t="shared" si="164"/>
        <v>1040479</v>
      </c>
      <c r="N419" s="95">
        <v>896830</v>
      </c>
      <c r="O419" s="45">
        <f t="shared" si="165"/>
        <v>143649</v>
      </c>
    </row>
    <row r="420" spans="1:16" x14ac:dyDescent="0.25">
      <c r="A420" s="363"/>
      <c r="B420" s="364"/>
      <c r="C420" s="4" t="s">
        <v>54</v>
      </c>
      <c r="D420" s="100">
        <v>71280</v>
      </c>
      <c r="E420" s="45">
        <v>33221</v>
      </c>
      <c r="F420" s="45">
        <f>'2019.10.31.'!F420</f>
        <v>0</v>
      </c>
      <c r="G420" s="45">
        <f>'2019.10.31.'!G420</f>
        <v>0</v>
      </c>
      <c r="H420" s="45">
        <f>'2019.10.31.'!H420</f>
        <v>0</v>
      </c>
      <c r="I420" s="45">
        <f>'2019.10.31.'!I420</f>
        <v>0</v>
      </c>
      <c r="J420" s="45"/>
      <c r="K420" s="45"/>
      <c r="L420" s="45"/>
      <c r="M420" s="64">
        <f t="shared" si="164"/>
        <v>33221</v>
      </c>
      <c r="N420" s="95">
        <v>1875</v>
      </c>
      <c r="O420" s="45">
        <f t="shared" si="165"/>
        <v>31346</v>
      </c>
    </row>
    <row r="421" spans="1:16" x14ac:dyDescent="0.25">
      <c r="A421" s="363"/>
      <c r="B421" s="364"/>
      <c r="C421" s="18" t="s">
        <v>44</v>
      </c>
      <c r="D421" s="108">
        <f>SUM(D418:D420)</f>
        <v>1049640</v>
      </c>
      <c r="E421" s="108">
        <v>1125631</v>
      </c>
      <c r="F421" s="51">
        <f t="shared" ref="F421:L421" si="166">SUM(F418:F420)</f>
        <v>0</v>
      </c>
      <c r="G421" s="51">
        <f t="shared" si="166"/>
        <v>0</v>
      </c>
      <c r="H421" s="51">
        <f t="shared" si="166"/>
        <v>0</v>
      </c>
      <c r="I421" s="51">
        <f t="shared" si="166"/>
        <v>1529</v>
      </c>
      <c r="J421" s="51">
        <f t="shared" si="166"/>
        <v>0</v>
      </c>
      <c r="K421" s="51">
        <f t="shared" ref="K421" si="167">SUM(K418:K420)</f>
        <v>0</v>
      </c>
      <c r="L421" s="51">
        <f t="shared" si="166"/>
        <v>0</v>
      </c>
      <c r="M421" s="51">
        <f>SUM(M418:M420)</f>
        <v>1127160</v>
      </c>
      <c r="N421" s="185">
        <f t="shared" ref="N421:O421" si="168">SUM(N418:N420)</f>
        <v>952165</v>
      </c>
      <c r="O421" s="83">
        <f t="shared" si="168"/>
        <v>174995</v>
      </c>
    </row>
    <row r="422" spans="1:16" x14ac:dyDescent="0.25">
      <c r="A422" s="363"/>
      <c r="B422" s="364"/>
      <c r="C422" s="220" t="s">
        <v>45</v>
      </c>
      <c r="D422" s="219">
        <v>91314</v>
      </c>
      <c r="E422" s="215">
        <v>98448</v>
      </c>
      <c r="F422" s="215">
        <f>'2019.10.31.'!F422</f>
        <v>0</v>
      </c>
      <c r="G422" s="215">
        <f>'2019.10.31.'!G422</f>
        <v>0</v>
      </c>
      <c r="H422" s="215">
        <f>'2019.10.31.'!H422</f>
        <v>0</v>
      </c>
      <c r="I422" s="215">
        <f>'2019.10.31.'!I422</f>
        <v>134</v>
      </c>
      <c r="J422" s="215"/>
      <c r="K422" s="215"/>
      <c r="L422" s="215"/>
      <c r="M422" s="216">
        <f>E422+F422+G422+H422+I422+L422+J422+K422</f>
        <v>98582</v>
      </c>
      <c r="N422" s="217">
        <v>86326</v>
      </c>
      <c r="O422" s="216">
        <f t="shared" ref="O422:O426" si="169">M422-N422</f>
        <v>12256</v>
      </c>
    </row>
    <row r="423" spans="1:16" x14ac:dyDescent="0.25">
      <c r="A423" s="363"/>
      <c r="B423" s="364"/>
      <c r="C423" s="4" t="s">
        <v>46</v>
      </c>
      <c r="D423" s="100">
        <v>0</v>
      </c>
      <c r="E423" s="45">
        <v>3181</v>
      </c>
      <c r="F423" s="45">
        <f>'2019.10.31.'!F423</f>
        <v>0</v>
      </c>
      <c r="G423" s="45">
        <f>'2019.10.31.'!G423</f>
        <v>0</v>
      </c>
      <c r="H423" s="45">
        <f>'2019.10.31.'!H423</f>
        <v>0</v>
      </c>
      <c r="I423" s="45">
        <f>'2019.10.31.'!I423</f>
        <v>0</v>
      </c>
      <c r="J423" s="45"/>
      <c r="K423" s="45"/>
      <c r="L423" s="45"/>
      <c r="M423" s="64">
        <f t="shared" ref="M423:M426" si="170">E423+F423+G423+H423+I423+L423+J423+K423</f>
        <v>3181</v>
      </c>
      <c r="N423" s="95">
        <v>3181</v>
      </c>
      <c r="O423" s="95">
        <f t="shared" si="169"/>
        <v>0</v>
      </c>
    </row>
    <row r="424" spans="1:16" x14ac:dyDescent="0.25">
      <c r="A424" s="363"/>
      <c r="B424" s="364"/>
      <c r="C424" s="4" t="s">
        <v>56</v>
      </c>
      <c r="D424" s="100">
        <v>0</v>
      </c>
      <c r="E424" s="45">
        <v>428</v>
      </c>
      <c r="F424" s="45">
        <f>'2019.10.31.'!F424</f>
        <v>0</v>
      </c>
      <c r="G424" s="45">
        <f>'2019.10.31.'!G424</f>
        <v>0</v>
      </c>
      <c r="H424" s="45">
        <f>'2019.10.31.'!H424</f>
        <v>0</v>
      </c>
      <c r="I424" s="45">
        <f>'2019.10.31.'!I424</f>
        <v>0</v>
      </c>
      <c r="J424" s="45"/>
      <c r="K424" s="45"/>
      <c r="L424" s="45"/>
      <c r="M424" s="64">
        <f t="shared" si="170"/>
        <v>428</v>
      </c>
      <c r="N424" s="95">
        <v>428</v>
      </c>
      <c r="O424" s="94">
        <f t="shared" si="169"/>
        <v>0</v>
      </c>
    </row>
    <row r="425" spans="1:16" x14ac:dyDescent="0.25">
      <c r="A425" s="363"/>
      <c r="B425" s="364"/>
      <c r="C425" s="4" t="s">
        <v>47</v>
      </c>
      <c r="D425" s="100">
        <v>0</v>
      </c>
      <c r="E425" s="45">
        <v>1900</v>
      </c>
      <c r="F425" s="45">
        <f>'2019.10.31.'!F425</f>
        <v>0</v>
      </c>
      <c r="G425" s="45">
        <f>'2019.10.31.'!G425</f>
        <v>0</v>
      </c>
      <c r="H425" s="45">
        <f>'2019.10.31.'!H425</f>
        <v>0</v>
      </c>
      <c r="I425" s="45">
        <f>'2019.10.31.'!I425</f>
        <v>0</v>
      </c>
      <c r="J425" s="45"/>
      <c r="K425" s="45"/>
      <c r="L425" s="45"/>
      <c r="M425" s="64">
        <f t="shared" si="170"/>
        <v>1900</v>
      </c>
      <c r="N425" s="95">
        <v>1900</v>
      </c>
      <c r="O425" s="95">
        <f t="shared" si="169"/>
        <v>0</v>
      </c>
      <c r="P425" s="202"/>
    </row>
    <row r="426" spans="1:16" x14ac:dyDescent="0.25">
      <c r="A426" s="363"/>
      <c r="B426" s="364"/>
      <c r="C426" s="4" t="s">
        <v>48</v>
      </c>
      <c r="D426" s="100">
        <v>0</v>
      </c>
      <c r="E426" s="45">
        <v>974</v>
      </c>
      <c r="F426" s="45">
        <f>'2019.10.31.'!F426</f>
        <v>0</v>
      </c>
      <c r="G426" s="45">
        <f>'2019.10.31.'!G426</f>
        <v>0</v>
      </c>
      <c r="H426" s="45">
        <f>'2019.10.31.'!H426</f>
        <v>0</v>
      </c>
      <c r="I426" s="45">
        <f>'2019.10.31.'!I426</f>
        <v>0</v>
      </c>
      <c r="J426" s="45"/>
      <c r="K426" s="45"/>
      <c r="L426" s="45"/>
      <c r="M426" s="64">
        <f t="shared" si="170"/>
        <v>974</v>
      </c>
      <c r="N426" s="95">
        <v>974</v>
      </c>
      <c r="O426" s="94">
        <f t="shared" si="169"/>
        <v>0</v>
      </c>
      <c r="P426" s="202"/>
    </row>
    <row r="427" spans="1:16" x14ac:dyDescent="0.25">
      <c r="A427" s="363"/>
      <c r="B427" s="358"/>
      <c r="C427" s="18" t="s">
        <v>49</v>
      </c>
      <c r="D427" s="108">
        <f>SUM(D423:D426)</f>
        <v>0</v>
      </c>
      <c r="E427" s="108">
        <v>6483</v>
      </c>
      <c r="F427" s="51">
        <f t="shared" ref="F427:O427" si="171">SUM(F423:F426)</f>
        <v>0</v>
      </c>
      <c r="G427" s="51">
        <f t="shared" si="171"/>
        <v>0</v>
      </c>
      <c r="H427" s="51">
        <f t="shared" si="171"/>
        <v>0</v>
      </c>
      <c r="I427" s="51">
        <f t="shared" si="171"/>
        <v>0</v>
      </c>
      <c r="J427" s="51">
        <f t="shared" si="171"/>
        <v>0</v>
      </c>
      <c r="K427" s="51">
        <f t="shared" ref="K427" si="172">SUM(K423:K426)</f>
        <v>0</v>
      </c>
      <c r="L427" s="51">
        <f t="shared" si="171"/>
        <v>0</v>
      </c>
      <c r="M427" s="51">
        <f t="shared" si="171"/>
        <v>6483</v>
      </c>
      <c r="N427" s="185">
        <f t="shared" si="171"/>
        <v>6483</v>
      </c>
      <c r="O427" s="96">
        <f t="shared" si="171"/>
        <v>0</v>
      </c>
      <c r="P427" s="202"/>
    </row>
    <row r="428" spans="1:16" x14ac:dyDescent="0.25">
      <c r="A428" s="363"/>
      <c r="B428" s="359" t="s">
        <v>21</v>
      </c>
      <c r="C428" s="4" t="s">
        <v>43</v>
      </c>
      <c r="D428" s="100">
        <v>2326532</v>
      </c>
      <c r="E428" s="45">
        <v>2291498</v>
      </c>
      <c r="F428" s="45">
        <f>'2019.10.31.'!F428-20468</f>
        <v>-73116</v>
      </c>
      <c r="G428" s="45">
        <f>'2019.10.31.'!G428</f>
        <v>0</v>
      </c>
      <c r="H428" s="45">
        <f>'2019.10.31.'!H428</f>
        <v>0</v>
      </c>
      <c r="I428" s="45">
        <f>'2019.10.31.'!I428</f>
        <v>0</v>
      </c>
      <c r="J428" s="45"/>
      <c r="K428" s="45"/>
      <c r="L428" s="45"/>
      <c r="M428" s="64">
        <f t="shared" ref="M428:M433" si="173">E428+F428+G428+H428+I428+L428+J428+K428</f>
        <v>2218382</v>
      </c>
      <c r="N428" s="95">
        <v>1789448</v>
      </c>
      <c r="O428" s="95">
        <f t="shared" ref="O428:O433" si="174">M428-N428</f>
        <v>428934</v>
      </c>
      <c r="P428" s="202"/>
    </row>
    <row r="429" spans="1:16" x14ac:dyDescent="0.25">
      <c r="A429" s="363"/>
      <c r="B429" s="359"/>
      <c r="C429" s="4" t="s">
        <v>50</v>
      </c>
      <c r="D429" s="100">
        <v>75000</v>
      </c>
      <c r="E429" s="45">
        <v>75000</v>
      </c>
      <c r="F429" s="45">
        <f>'2019.10.31.'!F429</f>
        <v>50000</v>
      </c>
      <c r="G429" s="45">
        <f>'2019.10.31.'!G429</f>
        <v>0</v>
      </c>
      <c r="H429" s="45">
        <f>'2019.10.31.'!H429</f>
        <v>0</v>
      </c>
      <c r="I429" s="45">
        <f>'2019.10.31.'!I429</f>
        <v>0</v>
      </c>
      <c r="J429" s="45"/>
      <c r="K429" s="45"/>
      <c r="L429" s="45"/>
      <c r="M429" s="64">
        <f t="shared" si="173"/>
        <v>125000</v>
      </c>
      <c r="N429" s="95">
        <v>100000</v>
      </c>
      <c r="O429" s="45">
        <f t="shared" si="174"/>
        <v>25000</v>
      </c>
      <c r="P429" s="202"/>
    </row>
    <row r="430" spans="1:16" x14ac:dyDescent="0.25">
      <c r="A430" s="363"/>
      <c r="B430" s="359"/>
      <c r="C430" s="4" t="s">
        <v>51</v>
      </c>
      <c r="D430" s="100">
        <v>5000</v>
      </c>
      <c r="E430" s="45">
        <v>5000</v>
      </c>
      <c r="F430" s="45">
        <f>'2019.10.31.'!F430</f>
        <v>0</v>
      </c>
      <c r="G430" s="45">
        <f>'2019.10.31.'!G430</f>
        <v>0</v>
      </c>
      <c r="H430" s="45">
        <f>'2019.10.31.'!H430</f>
        <v>0</v>
      </c>
      <c r="I430" s="45">
        <f>'2019.10.31.'!I430</f>
        <v>0</v>
      </c>
      <c r="J430" s="45"/>
      <c r="K430" s="45"/>
      <c r="L430" s="45"/>
      <c r="M430" s="64">
        <f t="shared" si="173"/>
        <v>5000</v>
      </c>
      <c r="N430" s="95">
        <v>5000</v>
      </c>
      <c r="O430" s="45">
        <f t="shared" si="174"/>
        <v>0</v>
      </c>
      <c r="P430" s="202"/>
    </row>
    <row r="431" spans="1:16" x14ac:dyDescent="0.25">
      <c r="A431" s="363"/>
      <c r="B431" s="359"/>
      <c r="C431" s="4" t="s">
        <v>52</v>
      </c>
      <c r="D431" s="100">
        <v>0</v>
      </c>
      <c r="E431" s="45">
        <v>79224</v>
      </c>
      <c r="F431" s="45">
        <f>'2019.10.31.'!F431+20468</f>
        <v>23116</v>
      </c>
      <c r="G431" s="45">
        <f>'2019.10.31.'!G431</f>
        <v>0</v>
      </c>
      <c r="H431" s="45">
        <f>'2019.10.31.'!H431</f>
        <v>0</v>
      </c>
      <c r="I431" s="45">
        <f>'2019.10.31.'!I431</f>
        <v>0</v>
      </c>
      <c r="J431" s="45"/>
      <c r="K431" s="45"/>
      <c r="L431" s="45"/>
      <c r="M431" s="64">
        <f t="shared" si="173"/>
        <v>102340</v>
      </c>
      <c r="N431" s="95">
        <v>81872</v>
      </c>
      <c r="O431" s="94">
        <f t="shared" si="174"/>
        <v>20468</v>
      </c>
      <c r="P431" s="202"/>
    </row>
    <row r="432" spans="1:16" x14ac:dyDescent="0.25">
      <c r="A432" s="363"/>
      <c r="B432" s="359"/>
      <c r="C432" s="4" t="s">
        <v>53</v>
      </c>
      <c r="D432" s="100">
        <v>12000</v>
      </c>
      <c r="E432" s="45">
        <v>12000</v>
      </c>
      <c r="F432" s="45">
        <f>'2019.10.31.'!F432</f>
        <v>0</v>
      </c>
      <c r="G432" s="45">
        <f>'2019.10.31.'!G432</f>
        <v>0</v>
      </c>
      <c r="H432" s="45">
        <f>'2019.10.31.'!H432</f>
        <v>0</v>
      </c>
      <c r="I432" s="45">
        <f>'2019.10.31.'!I432</f>
        <v>0</v>
      </c>
      <c r="J432" s="45"/>
      <c r="K432" s="45"/>
      <c r="L432" s="45"/>
      <c r="M432" s="64">
        <f t="shared" si="173"/>
        <v>12000</v>
      </c>
      <c r="N432" s="95">
        <v>6000</v>
      </c>
      <c r="O432" s="45">
        <f t="shared" si="174"/>
        <v>6000</v>
      </c>
      <c r="P432" s="202"/>
    </row>
    <row r="433" spans="1:16" x14ac:dyDescent="0.25">
      <c r="A433" s="363"/>
      <c r="B433" s="359"/>
      <c r="C433" s="4" t="s">
        <v>54</v>
      </c>
      <c r="D433" s="100">
        <v>0</v>
      </c>
      <c r="E433" s="45">
        <v>80973</v>
      </c>
      <c r="F433" s="45">
        <f>'2019.10.31.'!F433</f>
        <v>0</v>
      </c>
      <c r="G433" s="45">
        <f>'2019.10.31.'!G433</f>
        <v>0</v>
      </c>
      <c r="H433" s="45">
        <f>'2019.10.31.'!H433</f>
        <v>0</v>
      </c>
      <c r="I433" s="45">
        <f>'2019.10.31.'!I433</f>
        <v>0</v>
      </c>
      <c r="J433" s="45"/>
      <c r="K433" s="45"/>
      <c r="L433" s="45"/>
      <c r="M433" s="64">
        <f t="shared" si="173"/>
        <v>80973</v>
      </c>
      <c r="N433" s="95">
        <v>80017</v>
      </c>
      <c r="O433" s="64">
        <f t="shared" si="174"/>
        <v>956</v>
      </c>
      <c r="P433" s="202"/>
    </row>
    <row r="434" spans="1:16" x14ac:dyDescent="0.25">
      <c r="A434" s="363"/>
      <c r="B434" s="359"/>
      <c r="C434" s="18" t="s">
        <v>44</v>
      </c>
      <c r="D434" s="108">
        <f>SUM(D428:D433)</f>
        <v>2418532</v>
      </c>
      <c r="E434" s="108">
        <v>2543695</v>
      </c>
      <c r="F434" s="51">
        <f t="shared" ref="F434:O434" si="175">SUM(F428:F433)</f>
        <v>0</v>
      </c>
      <c r="G434" s="51">
        <f t="shared" si="175"/>
        <v>0</v>
      </c>
      <c r="H434" s="51">
        <f t="shared" si="175"/>
        <v>0</v>
      </c>
      <c r="I434" s="51">
        <f t="shared" si="175"/>
        <v>0</v>
      </c>
      <c r="J434" s="51">
        <f t="shared" si="175"/>
        <v>0</v>
      </c>
      <c r="K434" s="51">
        <f t="shared" ref="K434" si="176">SUM(K428:K433)</f>
        <v>0</v>
      </c>
      <c r="L434" s="51">
        <f t="shared" si="175"/>
        <v>0</v>
      </c>
      <c r="M434" s="51">
        <f t="shared" si="175"/>
        <v>2543695</v>
      </c>
      <c r="N434" s="185">
        <f t="shared" si="175"/>
        <v>2062337</v>
      </c>
      <c r="O434" s="83">
        <f t="shared" si="175"/>
        <v>481358</v>
      </c>
      <c r="P434" s="202"/>
    </row>
    <row r="435" spans="1:16" x14ac:dyDescent="0.25">
      <c r="A435" s="363"/>
      <c r="B435" s="359"/>
      <c r="C435" s="220" t="s">
        <v>45</v>
      </c>
      <c r="D435" s="219">
        <v>470176</v>
      </c>
      <c r="E435" s="215">
        <v>493503</v>
      </c>
      <c r="F435" s="215">
        <f>'2019.10.31.'!F435</f>
        <v>-553</v>
      </c>
      <c r="G435" s="215">
        <f>'2019.10.31.'!G435</f>
        <v>0</v>
      </c>
      <c r="H435" s="215">
        <f>'2019.10.31.'!H435</f>
        <v>0</v>
      </c>
      <c r="I435" s="215">
        <f>'2019.10.31.'!I435</f>
        <v>0</v>
      </c>
      <c r="J435" s="215"/>
      <c r="K435" s="215"/>
      <c r="L435" s="215"/>
      <c r="M435" s="216">
        <f>E435+F435+G435+H435+I435+L435+J435+K435</f>
        <v>492950</v>
      </c>
      <c r="N435" s="217">
        <v>387098</v>
      </c>
      <c r="O435" s="216">
        <f t="shared" ref="O435:O446" si="177">M435-N435</f>
        <v>105852</v>
      </c>
      <c r="P435" s="202"/>
    </row>
    <row r="436" spans="1:16" x14ac:dyDescent="0.25">
      <c r="A436" s="363"/>
      <c r="B436" s="359"/>
      <c r="C436" s="4" t="s">
        <v>46</v>
      </c>
      <c r="D436" s="100">
        <v>40000</v>
      </c>
      <c r="E436" s="45">
        <v>36819</v>
      </c>
      <c r="F436" s="45">
        <f>'2019.10.31.'!F436</f>
        <v>0</v>
      </c>
      <c r="G436" s="45">
        <f>'2019.10.31.'!G436</f>
        <v>0</v>
      </c>
      <c r="H436" s="45">
        <f>'2019.10.31.'!H436</f>
        <v>0</v>
      </c>
      <c r="I436" s="45">
        <f>'2019.10.31.'!I436</f>
        <v>0</v>
      </c>
      <c r="J436" s="45"/>
      <c r="K436" s="45"/>
      <c r="L436" s="45"/>
      <c r="M436" s="64">
        <f t="shared" ref="M436:M446" si="178">E436+F436+G436+H436+I436+L436+J436+K436</f>
        <v>36819</v>
      </c>
      <c r="N436" s="95">
        <v>7387</v>
      </c>
      <c r="O436" s="64">
        <f t="shared" si="177"/>
        <v>29432</v>
      </c>
      <c r="P436" s="202"/>
    </row>
    <row r="437" spans="1:16" x14ac:dyDescent="0.25">
      <c r="A437" s="363"/>
      <c r="B437" s="359"/>
      <c r="C437" s="4" t="s">
        <v>56</v>
      </c>
      <c r="D437" s="100">
        <v>10000</v>
      </c>
      <c r="E437" s="45">
        <v>6031</v>
      </c>
      <c r="F437" s="45">
        <f>'2019.10.31.'!F437+63151+100000+20000</f>
        <v>183151</v>
      </c>
      <c r="G437" s="45">
        <f>'2019.10.31.'!G437</f>
        <v>0</v>
      </c>
      <c r="H437" s="45">
        <f>'2019.10.31.'!H437</f>
        <v>0</v>
      </c>
      <c r="I437" s="45">
        <f>'2019.10.31.'!I437</f>
        <v>0</v>
      </c>
      <c r="J437" s="45"/>
      <c r="K437" s="45"/>
      <c r="L437" s="45"/>
      <c r="M437" s="64">
        <f t="shared" si="178"/>
        <v>189182</v>
      </c>
      <c r="N437" s="95">
        <v>0</v>
      </c>
      <c r="O437" s="64">
        <f t="shared" si="177"/>
        <v>189182</v>
      </c>
    </row>
    <row r="438" spans="1:16" x14ac:dyDescent="0.25">
      <c r="A438" s="363"/>
      <c r="B438" s="359"/>
      <c r="C438" s="92" t="s">
        <v>58</v>
      </c>
      <c r="D438" s="106">
        <v>0</v>
      </c>
      <c r="E438" s="45">
        <v>1641</v>
      </c>
      <c r="F438" s="45">
        <f>'2019.10.31.'!F438</f>
        <v>0</v>
      </c>
      <c r="G438" s="45">
        <f>'2019.10.31.'!G438</f>
        <v>0</v>
      </c>
      <c r="H438" s="45">
        <f>'2019.10.31.'!H438</f>
        <v>0</v>
      </c>
      <c r="I438" s="45">
        <f>'2019.10.31.'!I438</f>
        <v>0</v>
      </c>
      <c r="J438" s="45"/>
      <c r="K438" s="45"/>
      <c r="L438" s="45"/>
      <c r="M438" s="64">
        <f t="shared" si="178"/>
        <v>1641</v>
      </c>
      <c r="N438" s="95">
        <v>1641</v>
      </c>
      <c r="O438" s="95">
        <f t="shared" si="177"/>
        <v>0</v>
      </c>
    </row>
    <row r="439" spans="1:16" x14ac:dyDescent="0.25">
      <c r="A439" s="363"/>
      <c r="B439" s="359"/>
      <c r="C439" s="4" t="s">
        <v>59</v>
      </c>
      <c r="D439" s="100">
        <v>0</v>
      </c>
      <c r="E439" s="45">
        <v>50000</v>
      </c>
      <c r="F439" s="45">
        <f>'2019.10.31.'!F439</f>
        <v>50000</v>
      </c>
      <c r="G439" s="45">
        <f>'2019.10.31.'!G439</f>
        <v>0</v>
      </c>
      <c r="H439" s="45">
        <f>'2019.10.31.'!H439</f>
        <v>0</v>
      </c>
      <c r="I439" s="45">
        <f>'2019.10.31.'!I439</f>
        <v>0</v>
      </c>
      <c r="J439" s="45"/>
      <c r="K439" s="45"/>
      <c r="L439" s="45"/>
      <c r="M439" s="64">
        <f t="shared" si="178"/>
        <v>100000</v>
      </c>
      <c r="N439" s="95">
        <v>36479</v>
      </c>
      <c r="O439" s="45">
        <f t="shared" si="177"/>
        <v>63521</v>
      </c>
    </row>
    <row r="440" spans="1:16" x14ac:dyDescent="0.25">
      <c r="A440" s="363"/>
      <c r="B440" s="359"/>
      <c r="C440" s="4" t="s">
        <v>65</v>
      </c>
      <c r="D440" s="100">
        <v>0</v>
      </c>
      <c r="E440" s="45">
        <v>0</v>
      </c>
      <c r="F440" s="45">
        <f>'2019.10.31.'!F440</f>
        <v>0</v>
      </c>
      <c r="G440" s="45">
        <f>'2019.10.31.'!G440</f>
        <v>0</v>
      </c>
      <c r="H440" s="45">
        <f>'2019.10.31.'!H440</f>
        <v>0</v>
      </c>
      <c r="I440" s="45">
        <f>'2019.10.31.'!I440</f>
        <v>0</v>
      </c>
      <c r="J440" s="45"/>
      <c r="K440" s="45"/>
      <c r="L440" s="45"/>
      <c r="M440" s="64">
        <f t="shared" si="178"/>
        <v>0</v>
      </c>
      <c r="N440" s="95">
        <v>0</v>
      </c>
      <c r="O440" s="45">
        <f t="shared" si="177"/>
        <v>0</v>
      </c>
    </row>
    <row r="441" spans="1:16" x14ac:dyDescent="0.25">
      <c r="A441" s="363"/>
      <c r="B441" s="359"/>
      <c r="C441" s="4" t="s">
        <v>60</v>
      </c>
      <c r="D441" s="100">
        <v>5000</v>
      </c>
      <c r="E441" s="45">
        <v>264118</v>
      </c>
      <c r="F441" s="45">
        <f>'2019.10.31.'!F441-20000</f>
        <v>-68463</v>
      </c>
      <c r="G441" s="45">
        <f>'2019.10.31.'!G441</f>
        <v>87628</v>
      </c>
      <c r="H441" s="45">
        <f>'2019.10.31.'!H441</f>
        <v>0</v>
      </c>
      <c r="I441" s="45">
        <f>'2019.10.31.'!I441</f>
        <v>0</v>
      </c>
      <c r="J441" s="45"/>
      <c r="K441" s="45"/>
      <c r="L441" s="45"/>
      <c r="M441" s="64">
        <f t="shared" si="178"/>
        <v>283283</v>
      </c>
      <c r="N441" s="95">
        <v>215655</v>
      </c>
      <c r="O441" s="45">
        <f t="shared" si="177"/>
        <v>67628</v>
      </c>
    </row>
    <row r="442" spans="1:16" x14ac:dyDescent="0.25">
      <c r="A442" s="363"/>
      <c r="B442" s="359"/>
      <c r="C442" s="4" t="s">
        <v>47</v>
      </c>
      <c r="D442" s="100">
        <v>8400</v>
      </c>
      <c r="E442" s="45">
        <v>8400</v>
      </c>
      <c r="F442" s="45">
        <f>'2019.10.31.'!F442</f>
        <v>0</v>
      </c>
      <c r="G442" s="45">
        <f>'2019.10.31.'!G442</f>
        <v>0</v>
      </c>
      <c r="H442" s="45">
        <f>'2019.10.31.'!H442</f>
        <v>0</v>
      </c>
      <c r="I442" s="45">
        <f>'2019.10.31.'!I442</f>
        <v>0</v>
      </c>
      <c r="J442" s="45"/>
      <c r="K442" s="45"/>
      <c r="L442" s="45"/>
      <c r="M442" s="64">
        <f t="shared" si="178"/>
        <v>8400</v>
      </c>
      <c r="N442" s="95">
        <v>6300</v>
      </c>
      <c r="O442" s="45">
        <f t="shared" si="177"/>
        <v>2100</v>
      </c>
    </row>
    <row r="443" spans="1:16" x14ac:dyDescent="0.25">
      <c r="A443" s="363"/>
      <c r="B443" s="359"/>
      <c r="C443" s="4" t="s">
        <v>61</v>
      </c>
      <c r="D443" s="100">
        <v>0</v>
      </c>
      <c r="E443" s="45">
        <v>20206</v>
      </c>
      <c r="F443" s="45">
        <f>'2019.10.31.'!F443</f>
        <v>101489</v>
      </c>
      <c r="G443" s="45">
        <f>'2019.10.31.'!G443</f>
        <v>0</v>
      </c>
      <c r="H443" s="45">
        <f>'2019.10.31.'!H443</f>
        <v>0</v>
      </c>
      <c r="I443" s="45">
        <f>'2019.10.31.'!I443</f>
        <v>0</v>
      </c>
      <c r="J443" s="45"/>
      <c r="K443" s="45"/>
      <c r="L443" s="45"/>
      <c r="M443" s="64">
        <f t="shared" si="178"/>
        <v>121695</v>
      </c>
      <c r="N443" s="95">
        <v>71695</v>
      </c>
      <c r="O443" s="45">
        <f t="shared" si="177"/>
        <v>50000</v>
      </c>
    </row>
    <row r="444" spans="1:16" x14ac:dyDescent="0.25">
      <c r="A444" s="363"/>
      <c r="B444" s="359"/>
      <c r="C444" s="4" t="s">
        <v>62</v>
      </c>
      <c r="D444" s="100">
        <v>6640</v>
      </c>
      <c r="E444" s="45">
        <v>6640</v>
      </c>
      <c r="F444" s="45">
        <f>'2019.10.31.'!F444</f>
        <v>0</v>
      </c>
      <c r="G444" s="45">
        <f>'2019.10.31.'!G444</f>
        <v>0</v>
      </c>
      <c r="H444" s="45">
        <f>'2019.10.31.'!H444</f>
        <v>0</v>
      </c>
      <c r="I444" s="45">
        <f>'2019.10.31.'!I444</f>
        <v>0</v>
      </c>
      <c r="J444" s="45"/>
      <c r="K444" s="45"/>
      <c r="L444" s="45"/>
      <c r="M444" s="64">
        <f t="shared" si="178"/>
        <v>6640</v>
      </c>
      <c r="N444" s="95">
        <v>1480</v>
      </c>
      <c r="O444" s="45">
        <f t="shared" si="177"/>
        <v>5160</v>
      </c>
    </row>
    <row r="445" spans="1:16" x14ac:dyDescent="0.25">
      <c r="A445" s="363"/>
      <c r="B445" s="359"/>
      <c r="C445" s="4" t="s">
        <v>48</v>
      </c>
      <c r="D445" s="100">
        <v>10450</v>
      </c>
      <c r="E445" s="45">
        <v>92993</v>
      </c>
      <c r="F445" s="45">
        <f>'2019.10.31.'!F445</f>
        <v>19302</v>
      </c>
      <c r="G445" s="45">
        <f>'2019.10.31.'!G445</f>
        <v>23660</v>
      </c>
      <c r="H445" s="45">
        <f>'2019.10.31.'!H445</f>
        <v>0</v>
      </c>
      <c r="I445" s="45">
        <f>'2019.10.31.'!I445</f>
        <v>0</v>
      </c>
      <c r="J445" s="45"/>
      <c r="K445" s="45"/>
      <c r="L445" s="45"/>
      <c r="M445" s="64">
        <f t="shared" si="178"/>
        <v>135955</v>
      </c>
      <c r="N445" s="95">
        <v>63529</v>
      </c>
      <c r="O445" s="64">
        <f t="shared" si="177"/>
        <v>72426</v>
      </c>
    </row>
    <row r="446" spans="1:16" x14ac:dyDescent="0.25">
      <c r="A446" s="363"/>
      <c r="B446" s="359"/>
      <c r="C446" s="4" t="s">
        <v>63</v>
      </c>
      <c r="D446" s="100">
        <v>1657467</v>
      </c>
      <c r="E446" s="45">
        <v>1324626</v>
      </c>
      <c r="F446" s="45">
        <f>'2019.10.31.'!F446-63151-100000</f>
        <v>-285479</v>
      </c>
      <c r="G446" s="45">
        <f>'2019.10.31.'!G446</f>
        <v>0</v>
      </c>
      <c r="H446" s="45">
        <f>'2019.10.31.'!H446</f>
        <v>0</v>
      </c>
      <c r="I446" s="45">
        <f>'2019.10.31.'!I446</f>
        <v>0</v>
      </c>
      <c r="J446" s="45"/>
      <c r="K446" s="45"/>
      <c r="L446" s="45"/>
      <c r="M446" s="64">
        <f t="shared" si="178"/>
        <v>1039147</v>
      </c>
      <c r="N446" s="95">
        <v>0</v>
      </c>
      <c r="O446" s="45">
        <f t="shared" si="177"/>
        <v>1039147</v>
      </c>
    </row>
    <row r="447" spans="1:16" x14ac:dyDescent="0.25">
      <c r="A447" s="363"/>
      <c r="B447" s="359"/>
      <c r="C447" s="18" t="s">
        <v>49</v>
      </c>
      <c r="D447" s="108">
        <f>SUM(D436:D446)</f>
        <v>1737957</v>
      </c>
      <c r="E447" s="108">
        <v>1811474</v>
      </c>
      <c r="F447" s="51">
        <f t="shared" ref="F447:O447" si="179">SUM(F436:F446)</f>
        <v>0</v>
      </c>
      <c r="G447" s="51">
        <f t="shared" si="179"/>
        <v>111288</v>
      </c>
      <c r="H447" s="51">
        <f t="shared" si="179"/>
        <v>0</v>
      </c>
      <c r="I447" s="51">
        <f t="shared" si="179"/>
        <v>0</v>
      </c>
      <c r="J447" s="51">
        <f t="shared" si="179"/>
        <v>0</v>
      </c>
      <c r="K447" s="51">
        <f t="shared" ref="K447" si="180">SUM(K436:K446)</f>
        <v>0</v>
      </c>
      <c r="L447" s="51">
        <f t="shared" si="179"/>
        <v>0</v>
      </c>
      <c r="M447" s="51">
        <f t="shared" si="179"/>
        <v>1922762</v>
      </c>
      <c r="N447" s="185">
        <f t="shared" si="179"/>
        <v>404166</v>
      </c>
      <c r="O447" s="83">
        <f t="shared" si="179"/>
        <v>1518596</v>
      </c>
    </row>
    <row r="448" spans="1:16" x14ac:dyDescent="0.25">
      <c r="A448" s="355" t="s">
        <v>97</v>
      </c>
      <c r="B448" s="357" t="s">
        <v>21</v>
      </c>
      <c r="C448" s="4" t="s">
        <v>43</v>
      </c>
      <c r="D448" s="100">
        <v>198925</v>
      </c>
      <c r="E448" s="45">
        <v>198925</v>
      </c>
      <c r="F448" s="45">
        <f>'2019.10.31.'!F448</f>
        <v>0</v>
      </c>
      <c r="G448" s="45">
        <f>'2019.10.31.'!G448</f>
        <v>0</v>
      </c>
      <c r="H448" s="45">
        <f>'2019.10.31.'!H448</f>
        <v>0</v>
      </c>
      <c r="I448" s="45">
        <f>'2019.10.31.'!I448</f>
        <v>0</v>
      </c>
      <c r="J448" s="45"/>
      <c r="K448" s="45">
        <v>35872</v>
      </c>
      <c r="L448" s="45"/>
      <c r="M448" s="64">
        <f t="shared" ref="M448:M449" si="181">E448+F448+G448+H448+I448+L448+J448+K448</f>
        <v>234797</v>
      </c>
      <c r="N448" s="95">
        <v>156043</v>
      </c>
      <c r="O448" s="45">
        <f t="shared" ref="O448:O449" si="182">M448-N448</f>
        <v>78754</v>
      </c>
    </row>
    <row r="449" spans="1:16" x14ac:dyDescent="0.25">
      <c r="A449" s="356"/>
      <c r="B449" s="358"/>
      <c r="C449" s="4" t="s">
        <v>45</v>
      </c>
      <c r="D449" s="100">
        <v>28946</v>
      </c>
      <c r="E449" s="45">
        <v>28946</v>
      </c>
      <c r="F449" s="45">
        <f>'2019.10.31.'!F449</f>
        <v>553</v>
      </c>
      <c r="G449" s="45">
        <f>'2019.10.31.'!G449</f>
        <v>0</v>
      </c>
      <c r="H449" s="45">
        <f>'2019.10.31.'!H449</f>
        <v>0</v>
      </c>
      <c r="I449" s="45">
        <f>'2019.10.31.'!I449</f>
        <v>0</v>
      </c>
      <c r="J449" s="45"/>
      <c r="K449" s="45">
        <v>6678</v>
      </c>
      <c r="L449" s="45"/>
      <c r="M449" s="64">
        <f t="shared" si="181"/>
        <v>36177</v>
      </c>
      <c r="N449" s="95">
        <v>29499</v>
      </c>
      <c r="O449" s="64">
        <f t="shared" si="182"/>
        <v>6678</v>
      </c>
    </row>
    <row r="450" spans="1:16" x14ac:dyDescent="0.25">
      <c r="A450" s="489" t="s">
        <v>154</v>
      </c>
      <c r="B450" s="490"/>
      <c r="C450" s="491"/>
      <c r="D450" s="322">
        <f>SUM(D421+D422+D427+D434+D435+D447+D448+D449)</f>
        <v>5995490</v>
      </c>
      <c r="E450" s="322">
        <v>6307105</v>
      </c>
      <c r="F450" s="323">
        <f>F449+F448+F447+F435+F434+F427+F422+F421</f>
        <v>0</v>
      </c>
      <c r="G450" s="323">
        <f t="shared" ref="G450:O450" si="183">G449+G448+G447+G435+G434+G427+G422+G421</f>
        <v>111288</v>
      </c>
      <c r="H450" s="323">
        <f t="shared" si="183"/>
        <v>0</v>
      </c>
      <c r="I450" s="323">
        <f t="shared" si="183"/>
        <v>1663</v>
      </c>
      <c r="J450" s="323">
        <f t="shared" si="183"/>
        <v>0</v>
      </c>
      <c r="K450" s="323">
        <f t="shared" ref="K450" si="184">K449+K448+K447+K435+K434+K427+K422+K421</f>
        <v>42550</v>
      </c>
      <c r="L450" s="323">
        <f t="shared" si="183"/>
        <v>0</v>
      </c>
      <c r="M450" s="323">
        <f t="shared" si="183"/>
        <v>6462606</v>
      </c>
      <c r="N450" s="324">
        <f>N449+N448+N447+N435+N434+N427+N422+N421</f>
        <v>4084117</v>
      </c>
      <c r="O450" s="323">
        <f t="shared" si="183"/>
        <v>2378489</v>
      </c>
    </row>
    <row r="451" spans="1:16" x14ac:dyDescent="0.25">
      <c r="A451" s="363" t="s">
        <v>76</v>
      </c>
      <c r="B451" s="312" t="s">
        <v>9</v>
      </c>
      <c r="C451" s="4" t="s">
        <v>70</v>
      </c>
      <c r="D451" s="100">
        <v>0</v>
      </c>
      <c r="E451" s="45">
        <v>0</v>
      </c>
      <c r="F451" s="45">
        <f>'2019.10.31.'!F451</f>
        <v>0</v>
      </c>
      <c r="G451" s="45">
        <f>'2019.10.31.'!G451</f>
        <v>0</v>
      </c>
      <c r="H451" s="45">
        <f>'2019.10.31.'!H451</f>
        <v>0</v>
      </c>
      <c r="I451" s="45">
        <f>'2019.10.31.'!I451</f>
        <v>0</v>
      </c>
      <c r="J451" s="45"/>
      <c r="K451" s="45"/>
      <c r="L451" s="45"/>
      <c r="M451" s="64">
        <f t="shared" ref="M451:M453" si="185">E451+F451+G451+H451+I451+L451+J451+K451</f>
        <v>0</v>
      </c>
      <c r="N451" s="95"/>
      <c r="O451" s="45">
        <f t="shared" ref="O451:O453" si="186">M451-N451</f>
        <v>0</v>
      </c>
    </row>
    <row r="452" spans="1:16" x14ac:dyDescent="0.25">
      <c r="A452" s="363"/>
      <c r="B452" s="357" t="s">
        <v>42</v>
      </c>
      <c r="C452" s="4" t="s">
        <v>43</v>
      </c>
      <c r="D452" s="100">
        <v>978360</v>
      </c>
      <c r="E452" s="45">
        <v>1059890</v>
      </c>
      <c r="F452" s="45">
        <f>'2019.10.31.'!F452</f>
        <v>0</v>
      </c>
      <c r="G452" s="45">
        <f>'2019.10.31.'!G452</f>
        <v>0</v>
      </c>
      <c r="H452" s="45">
        <f>'2019.10.31.'!H452</f>
        <v>0</v>
      </c>
      <c r="I452" s="45">
        <f>'2019.10.31.'!I452</f>
        <v>6997</v>
      </c>
      <c r="J452" s="45"/>
      <c r="K452" s="45"/>
      <c r="L452" s="45"/>
      <c r="M452" s="64">
        <f t="shared" si="185"/>
        <v>1066887</v>
      </c>
      <c r="N452" s="95">
        <v>896830</v>
      </c>
      <c r="O452" s="45">
        <f t="shared" si="186"/>
        <v>170057</v>
      </c>
    </row>
    <row r="453" spans="1:16" x14ac:dyDescent="0.25">
      <c r="A453" s="363"/>
      <c r="B453" s="364"/>
      <c r="C453" s="4" t="s">
        <v>54</v>
      </c>
      <c r="D453" s="100">
        <v>0</v>
      </c>
      <c r="E453" s="45">
        <v>1875</v>
      </c>
      <c r="F453" s="45">
        <f>'2019.10.31.'!F453</f>
        <v>0</v>
      </c>
      <c r="G453" s="45">
        <f>'2019.10.31.'!G453</f>
        <v>0</v>
      </c>
      <c r="H453" s="45">
        <f>'2019.10.31.'!H453</f>
        <v>0</v>
      </c>
      <c r="I453" s="45">
        <f>'2019.10.31.'!I453</f>
        <v>0</v>
      </c>
      <c r="J453" s="45"/>
      <c r="K453" s="45"/>
      <c r="L453" s="45"/>
      <c r="M453" s="64">
        <f t="shared" si="185"/>
        <v>1875</v>
      </c>
      <c r="N453" s="95">
        <v>1875</v>
      </c>
      <c r="O453" s="64">
        <f t="shared" si="186"/>
        <v>0</v>
      </c>
    </row>
    <row r="454" spans="1:16" x14ac:dyDescent="0.25">
      <c r="A454" s="363"/>
      <c r="B454" s="364"/>
      <c r="C454" s="18" t="s">
        <v>44</v>
      </c>
      <c r="D454" s="108">
        <f>SUM(D452:D453)</f>
        <v>978360</v>
      </c>
      <c r="E454" s="108">
        <v>1061765</v>
      </c>
      <c r="F454" s="51">
        <f t="shared" ref="F454:O454" si="187">F453+F452</f>
        <v>0</v>
      </c>
      <c r="G454" s="51">
        <f t="shared" si="187"/>
        <v>0</v>
      </c>
      <c r="H454" s="51">
        <f t="shared" si="187"/>
        <v>0</v>
      </c>
      <c r="I454" s="51">
        <f t="shared" si="187"/>
        <v>6997</v>
      </c>
      <c r="J454" s="51">
        <f t="shared" si="187"/>
        <v>0</v>
      </c>
      <c r="K454" s="51">
        <f t="shared" ref="K454" si="188">K453+K452</f>
        <v>0</v>
      </c>
      <c r="L454" s="51">
        <f t="shared" si="187"/>
        <v>0</v>
      </c>
      <c r="M454" s="51">
        <f t="shared" si="187"/>
        <v>1068762</v>
      </c>
      <c r="N454" s="185">
        <f t="shared" si="187"/>
        <v>898705</v>
      </c>
      <c r="O454" s="83">
        <f t="shared" si="187"/>
        <v>170057</v>
      </c>
    </row>
    <row r="455" spans="1:16" x14ac:dyDescent="0.25">
      <c r="A455" s="363"/>
      <c r="B455" s="364"/>
      <c r="C455" s="220" t="s">
        <v>45</v>
      </c>
      <c r="D455" s="219">
        <v>91314</v>
      </c>
      <c r="E455" s="215">
        <v>98448</v>
      </c>
      <c r="F455" s="215">
        <f>'2019.10.31.'!F455</f>
        <v>0</v>
      </c>
      <c r="G455" s="215">
        <f>'2019.10.31.'!G455</f>
        <v>0</v>
      </c>
      <c r="H455" s="215">
        <f>'2019.10.31.'!H455</f>
        <v>0</v>
      </c>
      <c r="I455" s="215">
        <f>'2019.10.31.'!I455</f>
        <v>612</v>
      </c>
      <c r="J455" s="215"/>
      <c r="K455" s="215"/>
      <c r="L455" s="215"/>
      <c r="M455" s="216">
        <f>E455+F455+G455+H455+I455+L455+J455+K455</f>
        <v>99060</v>
      </c>
      <c r="N455" s="217">
        <v>86327</v>
      </c>
      <c r="O455" s="216">
        <f t="shared" ref="O455:O458" si="189">M455-N455</f>
        <v>12733</v>
      </c>
    </row>
    <row r="456" spans="1:16" x14ac:dyDescent="0.25">
      <c r="A456" s="363"/>
      <c r="B456" s="364"/>
      <c r="C456" s="4" t="s">
        <v>46</v>
      </c>
      <c r="D456" s="100">
        <v>0</v>
      </c>
      <c r="E456" s="45">
        <v>3609</v>
      </c>
      <c r="F456" s="45">
        <f>'2019.10.31.'!F456</f>
        <v>0</v>
      </c>
      <c r="G456" s="45">
        <f>'2019.10.31.'!G456</f>
        <v>0</v>
      </c>
      <c r="H456" s="45">
        <f>'2019.10.31.'!H456</f>
        <v>0</v>
      </c>
      <c r="I456" s="45">
        <f>'2019.10.31.'!I456</f>
        <v>0</v>
      </c>
      <c r="J456" s="45"/>
      <c r="K456" s="45"/>
      <c r="L456" s="45"/>
      <c r="M456" s="64">
        <f t="shared" ref="M456:M458" si="190">E456+F456+G456+H456+I456+L456+J456+K456</f>
        <v>3609</v>
      </c>
      <c r="N456" s="95">
        <v>3609</v>
      </c>
      <c r="O456" s="94">
        <f t="shared" si="189"/>
        <v>0</v>
      </c>
      <c r="P456" s="202"/>
    </row>
    <row r="457" spans="1:16" x14ac:dyDescent="0.25">
      <c r="A457" s="363"/>
      <c r="B457" s="364"/>
      <c r="C457" s="92" t="s">
        <v>47</v>
      </c>
      <c r="D457" s="106">
        <v>0</v>
      </c>
      <c r="E457" s="45">
        <v>1900</v>
      </c>
      <c r="F457" s="45">
        <f>'2019.10.31.'!F457</f>
        <v>0</v>
      </c>
      <c r="G457" s="45">
        <f>'2019.10.31.'!G457</f>
        <v>0</v>
      </c>
      <c r="H457" s="45">
        <f>'2019.10.31.'!H457</f>
        <v>0</v>
      </c>
      <c r="I457" s="45">
        <f>'2019.10.31.'!I457</f>
        <v>0</v>
      </c>
      <c r="J457" s="45"/>
      <c r="K457" s="45"/>
      <c r="L457" s="45"/>
      <c r="M457" s="64">
        <f t="shared" si="190"/>
        <v>1900</v>
      </c>
      <c r="N457" s="95">
        <v>1900</v>
      </c>
      <c r="O457" s="95">
        <f t="shared" si="189"/>
        <v>0</v>
      </c>
    </row>
    <row r="458" spans="1:16" x14ac:dyDescent="0.25">
      <c r="A458" s="363"/>
      <c r="B458" s="364"/>
      <c r="C458" s="4" t="s">
        <v>48</v>
      </c>
      <c r="D458" s="100">
        <v>0</v>
      </c>
      <c r="E458" s="45">
        <v>975</v>
      </c>
      <c r="F458" s="45">
        <f>'2019.10.31.'!F458</f>
        <v>0</v>
      </c>
      <c r="G458" s="45">
        <f>'2019.10.31.'!G458</f>
        <v>0</v>
      </c>
      <c r="H458" s="45">
        <f>'2019.10.31.'!H458</f>
        <v>0</v>
      </c>
      <c r="I458" s="45">
        <f>'2019.10.31.'!I458</f>
        <v>0</v>
      </c>
      <c r="J458" s="45"/>
      <c r="K458" s="45"/>
      <c r="L458" s="45"/>
      <c r="M458" s="64">
        <f t="shared" si="190"/>
        <v>975</v>
      </c>
      <c r="N458" s="95">
        <v>975</v>
      </c>
      <c r="O458" s="94">
        <f t="shared" si="189"/>
        <v>0</v>
      </c>
      <c r="P458" s="202"/>
    </row>
    <row r="459" spans="1:16" x14ac:dyDescent="0.25">
      <c r="A459" s="363"/>
      <c r="B459" s="358"/>
      <c r="C459" s="18" t="s">
        <v>49</v>
      </c>
      <c r="D459" s="108">
        <f>SUM(D456:D458)</f>
        <v>0</v>
      </c>
      <c r="E459" s="108">
        <v>6484</v>
      </c>
      <c r="F459" s="83">
        <f t="shared" ref="F459:O459" si="191">SUM(F456:F458)</f>
        <v>0</v>
      </c>
      <c r="G459" s="83">
        <f t="shared" si="191"/>
        <v>0</v>
      </c>
      <c r="H459" s="83">
        <f t="shared" si="191"/>
        <v>0</v>
      </c>
      <c r="I459" s="83">
        <f t="shared" si="191"/>
        <v>0</v>
      </c>
      <c r="J459" s="83">
        <f t="shared" si="191"/>
        <v>0</v>
      </c>
      <c r="K459" s="83">
        <f t="shared" ref="K459" si="192">SUM(K456:K458)</f>
        <v>0</v>
      </c>
      <c r="L459" s="83">
        <f t="shared" si="191"/>
        <v>0</v>
      </c>
      <c r="M459" s="83">
        <f t="shared" si="191"/>
        <v>6484</v>
      </c>
      <c r="N459" s="96">
        <f t="shared" si="191"/>
        <v>6484</v>
      </c>
      <c r="O459" s="96">
        <f t="shared" si="191"/>
        <v>0</v>
      </c>
      <c r="P459" s="202"/>
    </row>
    <row r="460" spans="1:16" x14ac:dyDescent="0.25">
      <c r="A460" s="363"/>
      <c r="B460" s="359" t="s">
        <v>21</v>
      </c>
      <c r="C460" s="4" t="s">
        <v>43</v>
      </c>
      <c r="D460" s="100">
        <v>2472465</v>
      </c>
      <c r="E460" s="45">
        <v>2595633</v>
      </c>
      <c r="F460" s="45">
        <f>'2019.10.31.'!F460</f>
        <v>0</v>
      </c>
      <c r="G460" s="45">
        <f>'2019.10.31.'!G460</f>
        <v>0</v>
      </c>
      <c r="H460" s="45">
        <f>'2019.10.31.'!H460</f>
        <v>0</v>
      </c>
      <c r="I460" s="45">
        <f>'2019.10.31.'!I460</f>
        <v>0</v>
      </c>
      <c r="J460" s="45"/>
      <c r="K460" s="45"/>
      <c r="L460" s="45"/>
      <c r="M460" s="64">
        <f t="shared" ref="M460:M464" si="193">E460+F460+G460+H460+I460+L460+J460+K460</f>
        <v>2595633</v>
      </c>
      <c r="N460" s="95">
        <v>2028906</v>
      </c>
      <c r="O460" s="45">
        <f t="shared" ref="O460:O464" si="194">M460-N460</f>
        <v>566727</v>
      </c>
    </row>
    <row r="461" spans="1:16" x14ac:dyDescent="0.25">
      <c r="A461" s="363"/>
      <c r="B461" s="359"/>
      <c r="C461" s="4" t="s">
        <v>50</v>
      </c>
      <c r="D461" s="100">
        <v>100000</v>
      </c>
      <c r="E461" s="45">
        <v>100000</v>
      </c>
      <c r="F461" s="45">
        <f>'2019.10.31.'!F461</f>
        <v>0</v>
      </c>
      <c r="G461" s="45">
        <f>'2019.10.31.'!G461</f>
        <v>0</v>
      </c>
      <c r="H461" s="45">
        <f>'2019.10.31.'!H461</f>
        <v>0</v>
      </c>
      <c r="I461" s="45">
        <f>'2019.10.31.'!I461</f>
        <v>0</v>
      </c>
      <c r="J461" s="45"/>
      <c r="K461" s="45"/>
      <c r="L461" s="45"/>
      <c r="M461" s="64">
        <f t="shared" si="193"/>
        <v>100000</v>
      </c>
      <c r="N461" s="95">
        <v>100000</v>
      </c>
      <c r="O461" s="45">
        <f t="shared" si="194"/>
        <v>0</v>
      </c>
    </row>
    <row r="462" spans="1:16" x14ac:dyDescent="0.25">
      <c r="A462" s="363"/>
      <c r="B462" s="359"/>
      <c r="C462" s="4" t="s">
        <v>51</v>
      </c>
      <c r="D462" s="100">
        <v>5000</v>
      </c>
      <c r="E462" s="45">
        <v>5000</v>
      </c>
      <c r="F462" s="45">
        <f>'2019.10.31.'!F462</f>
        <v>0</v>
      </c>
      <c r="G462" s="45">
        <f>'2019.10.31.'!G462</f>
        <v>0</v>
      </c>
      <c r="H462" s="45">
        <f>'2019.10.31.'!H462</f>
        <v>0</v>
      </c>
      <c r="I462" s="45">
        <f>'2019.10.31.'!I462</f>
        <v>0</v>
      </c>
      <c r="J462" s="45"/>
      <c r="K462" s="45"/>
      <c r="L462" s="45"/>
      <c r="M462" s="64">
        <f t="shared" si="193"/>
        <v>5000</v>
      </c>
      <c r="N462" s="95">
        <v>5000</v>
      </c>
      <c r="O462" s="45">
        <f t="shared" si="194"/>
        <v>0</v>
      </c>
    </row>
    <row r="463" spans="1:16" x14ac:dyDescent="0.25">
      <c r="A463" s="363"/>
      <c r="B463" s="359"/>
      <c r="C463" s="4" t="s">
        <v>53</v>
      </c>
      <c r="D463" s="100">
        <v>12000</v>
      </c>
      <c r="E463" s="45">
        <v>12000</v>
      </c>
      <c r="F463" s="45">
        <f>'2019.10.31.'!F463</f>
        <v>0</v>
      </c>
      <c r="G463" s="45">
        <f>'2019.10.31.'!G463</f>
        <v>0</v>
      </c>
      <c r="H463" s="45">
        <f>'2019.10.31.'!H463</f>
        <v>0</v>
      </c>
      <c r="I463" s="45">
        <f>'2019.10.31.'!I463</f>
        <v>0</v>
      </c>
      <c r="J463" s="45"/>
      <c r="K463" s="45"/>
      <c r="L463" s="45"/>
      <c r="M463" s="64">
        <f t="shared" si="193"/>
        <v>12000</v>
      </c>
      <c r="N463" s="95">
        <v>6000</v>
      </c>
      <c r="O463" s="45">
        <f t="shared" si="194"/>
        <v>6000</v>
      </c>
    </row>
    <row r="464" spans="1:16" x14ac:dyDescent="0.25">
      <c r="A464" s="363"/>
      <c r="B464" s="359"/>
      <c r="C464" s="4" t="s">
        <v>54</v>
      </c>
      <c r="D464" s="100">
        <v>0</v>
      </c>
      <c r="E464" s="45">
        <v>1875</v>
      </c>
      <c r="F464" s="45">
        <f>'2019.10.31.'!F464</f>
        <v>0</v>
      </c>
      <c r="G464" s="45">
        <f>'2019.10.31.'!G464</f>
        <v>0</v>
      </c>
      <c r="H464" s="45">
        <f>'2019.10.31.'!H464</f>
        <v>0</v>
      </c>
      <c r="I464" s="45">
        <f>'2019.10.31.'!I464</f>
        <v>0</v>
      </c>
      <c r="J464" s="45"/>
      <c r="K464" s="45"/>
      <c r="L464" s="45"/>
      <c r="M464" s="64">
        <f t="shared" si="193"/>
        <v>1875</v>
      </c>
      <c r="N464" s="95">
        <v>1875</v>
      </c>
      <c r="O464" s="45">
        <f t="shared" si="194"/>
        <v>0</v>
      </c>
    </row>
    <row r="465" spans="1:15" x14ac:dyDescent="0.25">
      <c r="A465" s="363"/>
      <c r="B465" s="359"/>
      <c r="C465" s="18" t="s">
        <v>44</v>
      </c>
      <c r="D465" s="108">
        <f>SUM(D460:D464)</f>
        <v>2589465</v>
      </c>
      <c r="E465" s="108">
        <v>2714508</v>
      </c>
      <c r="F465" s="51">
        <f t="shared" ref="F465:O465" si="195">SUM(F460:F464)</f>
        <v>0</v>
      </c>
      <c r="G465" s="51">
        <f t="shared" si="195"/>
        <v>0</v>
      </c>
      <c r="H465" s="51">
        <f t="shared" si="195"/>
        <v>0</v>
      </c>
      <c r="I465" s="51">
        <f t="shared" si="195"/>
        <v>0</v>
      </c>
      <c r="J465" s="51">
        <f t="shared" si="195"/>
        <v>0</v>
      </c>
      <c r="K465" s="51">
        <f t="shared" ref="K465" si="196">SUM(K460:K464)</f>
        <v>0</v>
      </c>
      <c r="L465" s="51">
        <f t="shared" si="195"/>
        <v>0</v>
      </c>
      <c r="M465" s="51">
        <f t="shared" si="195"/>
        <v>2714508</v>
      </c>
      <c r="N465" s="185">
        <f t="shared" si="195"/>
        <v>2141781</v>
      </c>
      <c r="O465" s="83">
        <f t="shared" si="195"/>
        <v>572727</v>
      </c>
    </row>
    <row r="466" spans="1:15" x14ac:dyDescent="0.25">
      <c r="A466" s="363"/>
      <c r="B466" s="359"/>
      <c r="C466" s="220" t="s">
        <v>45</v>
      </c>
      <c r="D466" s="219">
        <v>498414</v>
      </c>
      <c r="E466" s="215">
        <v>523163</v>
      </c>
      <c r="F466" s="215">
        <f>'2019.10.31.'!F466</f>
        <v>0</v>
      </c>
      <c r="G466" s="215">
        <f>'2019.10.31.'!G466</f>
        <v>0</v>
      </c>
      <c r="H466" s="215">
        <f>'2019.10.31.'!H466</f>
        <v>0</v>
      </c>
      <c r="I466" s="215">
        <f>'2019.10.31.'!I466</f>
        <v>0</v>
      </c>
      <c r="J466" s="215"/>
      <c r="K466" s="215"/>
      <c r="L466" s="215"/>
      <c r="M466" s="216">
        <f>E466+F466+G466+H466+I466+L466+J466+K466</f>
        <v>523163</v>
      </c>
      <c r="N466" s="217">
        <v>416731</v>
      </c>
      <c r="O466" s="216">
        <f t="shared" ref="O466:O475" si="197">M466-N466</f>
        <v>106432</v>
      </c>
    </row>
    <row r="467" spans="1:15" x14ac:dyDescent="0.25">
      <c r="A467" s="363"/>
      <c r="B467" s="359"/>
      <c r="C467" s="4" t="s">
        <v>46</v>
      </c>
      <c r="D467" s="100">
        <v>40000</v>
      </c>
      <c r="E467" s="45">
        <v>36391</v>
      </c>
      <c r="F467" s="45">
        <f>'2019.10.31.'!F467+66353</f>
        <v>66353</v>
      </c>
      <c r="G467" s="45">
        <f>'2019.10.31.'!G467</f>
        <v>0</v>
      </c>
      <c r="H467" s="45">
        <f>'2019.10.31.'!H467</f>
        <v>0</v>
      </c>
      <c r="I467" s="45">
        <f>'2019.10.31.'!I467</f>
        <v>0</v>
      </c>
      <c r="J467" s="45"/>
      <c r="K467" s="45"/>
      <c r="L467" s="45"/>
      <c r="M467" s="64">
        <f t="shared" ref="M467:M475" si="198">E467+F467+G467+H467+I467+L467+J467+K467</f>
        <v>102744</v>
      </c>
      <c r="N467" s="95">
        <v>17417</v>
      </c>
      <c r="O467" s="64">
        <f t="shared" si="197"/>
        <v>85327</v>
      </c>
    </row>
    <row r="468" spans="1:15" x14ac:dyDescent="0.25">
      <c r="A468" s="363"/>
      <c r="B468" s="359"/>
      <c r="C468" s="4" t="s">
        <v>56</v>
      </c>
      <c r="D468" s="100">
        <v>40000</v>
      </c>
      <c r="E468" s="45">
        <v>36459</v>
      </c>
      <c r="F468" s="45">
        <f>'2019.10.31.'!F468+42281+50000+40000</f>
        <v>132281</v>
      </c>
      <c r="G468" s="45">
        <f>'2019.10.31.'!G468</f>
        <v>0</v>
      </c>
      <c r="H468" s="45">
        <f>'2019.10.31.'!H468</f>
        <v>0</v>
      </c>
      <c r="I468" s="45">
        <f>'2019.10.31.'!I468</f>
        <v>0</v>
      </c>
      <c r="J468" s="45"/>
      <c r="K468" s="45"/>
      <c r="L468" s="45"/>
      <c r="M468" s="64">
        <f t="shared" si="198"/>
        <v>168740</v>
      </c>
      <c r="N468" s="95">
        <v>3937</v>
      </c>
      <c r="O468" s="45">
        <f t="shared" si="197"/>
        <v>164803</v>
      </c>
    </row>
    <row r="469" spans="1:15" x14ac:dyDescent="0.25">
      <c r="A469" s="363"/>
      <c r="B469" s="359"/>
      <c r="C469" s="92" t="s">
        <v>58</v>
      </c>
      <c r="D469" s="106">
        <v>0</v>
      </c>
      <c r="E469" s="45">
        <v>1641</v>
      </c>
      <c r="F469" s="45">
        <f>'2019.10.31.'!F469</f>
        <v>0</v>
      </c>
      <c r="G469" s="45">
        <f>'2019.10.31.'!G469</f>
        <v>0</v>
      </c>
      <c r="H469" s="45">
        <f>'2019.10.31.'!H469</f>
        <v>0</v>
      </c>
      <c r="I469" s="45">
        <f>'2019.10.31.'!I469</f>
        <v>0</v>
      </c>
      <c r="J469" s="45"/>
      <c r="K469" s="45"/>
      <c r="L469" s="45"/>
      <c r="M469" s="64">
        <f t="shared" si="198"/>
        <v>1641</v>
      </c>
      <c r="N469" s="95">
        <v>1641</v>
      </c>
      <c r="O469" s="95">
        <f t="shared" si="197"/>
        <v>0</v>
      </c>
    </row>
    <row r="470" spans="1:15" x14ac:dyDescent="0.25">
      <c r="A470" s="363"/>
      <c r="B470" s="359"/>
      <c r="C470" s="4" t="s">
        <v>60</v>
      </c>
      <c r="D470" s="100">
        <v>5000</v>
      </c>
      <c r="E470" s="45">
        <v>5000</v>
      </c>
      <c r="F470" s="45">
        <f>'2019.10.31.'!F470</f>
        <v>0</v>
      </c>
      <c r="G470" s="45">
        <f>'2019.10.31.'!G470</f>
        <v>0</v>
      </c>
      <c r="H470" s="45">
        <f>'2019.10.31.'!H470</f>
        <v>0</v>
      </c>
      <c r="I470" s="45">
        <f>'2019.10.31.'!I470</f>
        <v>0</v>
      </c>
      <c r="J470" s="45"/>
      <c r="K470" s="45"/>
      <c r="L470" s="45"/>
      <c r="M470" s="64">
        <f t="shared" si="198"/>
        <v>5000</v>
      </c>
      <c r="N470" s="95">
        <v>5000</v>
      </c>
      <c r="O470" s="45">
        <f t="shared" si="197"/>
        <v>0</v>
      </c>
    </row>
    <row r="471" spans="1:15" x14ac:dyDescent="0.25">
      <c r="A471" s="363"/>
      <c r="B471" s="359"/>
      <c r="C471" s="4" t="s">
        <v>47</v>
      </c>
      <c r="D471" s="100">
        <v>8400</v>
      </c>
      <c r="E471" s="45">
        <v>8400</v>
      </c>
      <c r="F471" s="45">
        <f>'2019.10.31.'!F471</f>
        <v>0</v>
      </c>
      <c r="G471" s="45">
        <f>'2019.10.31.'!G471</f>
        <v>0</v>
      </c>
      <c r="H471" s="45">
        <f>'2019.10.31.'!H471</f>
        <v>0</v>
      </c>
      <c r="I471" s="45">
        <f>'2019.10.31.'!I471</f>
        <v>0</v>
      </c>
      <c r="J471" s="45"/>
      <c r="K471" s="45"/>
      <c r="L471" s="45"/>
      <c r="M471" s="64">
        <f t="shared" si="198"/>
        <v>8400</v>
      </c>
      <c r="N471" s="95">
        <v>6300</v>
      </c>
      <c r="O471" s="45">
        <f t="shared" si="197"/>
        <v>2100</v>
      </c>
    </row>
    <row r="472" spans="1:15" x14ac:dyDescent="0.25">
      <c r="A472" s="363"/>
      <c r="B472" s="359"/>
      <c r="C472" s="4" t="s">
        <v>61</v>
      </c>
      <c r="D472" s="100">
        <v>0</v>
      </c>
      <c r="E472" s="45">
        <v>23828</v>
      </c>
      <c r="F472" s="45">
        <f>'2019.10.31.'!F472-100000</f>
        <v>-100000</v>
      </c>
      <c r="G472" s="45">
        <f>'2019.10.31.'!G472</f>
        <v>127051</v>
      </c>
      <c r="H472" s="45">
        <f>'2019.10.31.'!H472</f>
        <v>0</v>
      </c>
      <c r="I472" s="45">
        <f>'2019.10.31.'!I472</f>
        <v>0</v>
      </c>
      <c r="J472" s="45"/>
      <c r="K472" s="45"/>
      <c r="L472" s="45"/>
      <c r="M472" s="64">
        <f t="shared" si="198"/>
        <v>50879</v>
      </c>
      <c r="N472" s="95">
        <v>206</v>
      </c>
      <c r="O472" s="45">
        <f t="shared" si="197"/>
        <v>50673</v>
      </c>
    </row>
    <row r="473" spans="1:15" x14ac:dyDescent="0.25">
      <c r="A473" s="363"/>
      <c r="B473" s="359"/>
      <c r="C473" s="4" t="s">
        <v>62</v>
      </c>
      <c r="D473" s="100">
        <v>9940</v>
      </c>
      <c r="E473" s="45">
        <v>9940</v>
      </c>
      <c r="F473" s="45">
        <f>'2019.10.31.'!F473</f>
        <v>0</v>
      </c>
      <c r="G473" s="45">
        <f>'2019.10.31.'!G473</f>
        <v>0</v>
      </c>
      <c r="H473" s="45">
        <f>'2019.10.31.'!H473</f>
        <v>0</v>
      </c>
      <c r="I473" s="45">
        <f>'2019.10.31.'!I473</f>
        <v>0</v>
      </c>
      <c r="J473" s="45"/>
      <c r="K473" s="45"/>
      <c r="L473" s="45"/>
      <c r="M473" s="64">
        <f t="shared" si="198"/>
        <v>9940</v>
      </c>
      <c r="N473" s="95">
        <v>0</v>
      </c>
      <c r="O473" s="45">
        <f t="shared" si="197"/>
        <v>9940</v>
      </c>
    </row>
    <row r="474" spans="1:15" x14ac:dyDescent="0.25">
      <c r="A474" s="363"/>
      <c r="B474" s="359"/>
      <c r="C474" s="4" t="s">
        <v>48</v>
      </c>
      <c r="D474" s="100">
        <v>18550</v>
      </c>
      <c r="E474" s="45">
        <v>23953</v>
      </c>
      <c r="F474" s="45">
        <f>'2019.10.31.'!F474+50000</f>
        <v>50000</v>
      </c>
      <c r="G474" s="45">
        <f>'2019.10.31.'!G474</f>
        <v>0</v>
      </c>
      <c r="H474" s="45">
        <f>'2019.10.31.'!H474</f>
        <v>0</v>
      </c>
      <c r="I474" s="45">
        <f>'2019.10.31.'!I474</f>
        <v>0</v>
      </c>
      <c r="J474" s="45"/>
      <c r="K474" s="45"/>
      <c r="L474" s="45"/>
      <c r="M474" s="64">
        <f t="shared" si="198"/>
        <v>73953</v>
      </c>
      <c r="N474" s="95">
        <v>4377</v>
      </c>
      <c r="O474" s="64">
        <f t="shared" si="197"/>
        <v>69576</v>
      </c>
    </row>
    <row r="475" spans="1:15" x14ac:dyDescent="0.25">
      <c r="A475" s="363"/>
      <c r="B475" s="359"/>
      <c r="C475" s="4" t="s">
        <v>63</v>
      </c>
      <c r="D475" s="100">
        <v>520867</v>
      </c>
      <c r="E475" s="45">
        <v>520661</v>
      </c>
      <c r="F475" s="45">
        <f>'2019.10.31.'!F475-42281-40000-66353</f>
        <v>-148634</v>
      </c>
      <c r="G475" s="45">
        <f>'2019.10.31.'!G475</f>
        <v>0</v>
      </c>
      <c r="H475" s="45">
        <f>'2019.10.31.'!H475</f>
        <v>0</v>
      </c>
      <c r="I475" s="45">
        <f>'2019.10.31.'!I475</f>
        <v>0</v>
      </c>
      <c r="J475" s="45"/>
      <c r="K475" s="45"/>
      <c r="L475" s="45"/>
      <c r="M475" s="64">
        <f t="shared" si="198"/>
        <v>372027</v>
      </c>
      <c r="N475" s="95">
        <v>0</v>
      </c>
      <c r="O475" s="45">
        <f t="shared" si="197"/>
        <v>372027</v>
      </c>
    </row>
    <row r="476" spans="1:15" x14ac:dyDescent="0.25">
      <c r="A476" s="363"/>
      <c r="B476" s="359"/>
      <c r="C476" s="18" t="s">
        <v>49</v>
      </c>
      <c r="D476" s="108">
        <f>SUM(D467:D475)</f>
        <v>642757</v>
      </c>
      <c r="E476" s="108">
        <v>666273</v>
      </c>
      <c r="F476" s="51">
        <f t="shared" ref="F476:O476" si="199">SUM(F467:F475)</f>
        <v>0</v>
      </c>
      <c r="G476" s="51">
        <f t="shared" si="199"/>
        <v>127051</v>
      </c>
      <c r="H476" s="51">
        <f t="shared" si="199"/>
        <v>0</v>
      </c>
      <c r="I476" s="51">
        <f t="shared" si="199"/>
        <v>0</v>
      </c>
      <c r="J476" s="51">
        <f t="shared" si="199"/>
        <v>0</v>
      </c>
      <c r="K476" s="51">
        <f t="shared" ref="K476" si="200">SUM(K467:K475)</f>
        <v>0</v>
      </c>
      <c r="L476" s="51">
        <f t="shared" si="199"/>
        <v>0</v>
      </c>
      <c r="M476" s="51">
        <f t="shared" si="199"/>
        <v>793324</v>
      </c>
      <c r="N476" s="185">
        <f t="shared" si="199"/>
        <v>38878</v>
      </c>
      <c r="O476" s="83">
        <f t="shared" si="199"/>
        <v>754446</v>
      </c>
    </row>
    <row r="477" spans="1:15" x14ac:dyDescent="0.25">
      <c r="A477" s="355" t="s">
        <v>98</v>
      </c>
      <c r="B477" s="357" t="s">
        <v>21</v>
      </c>
      <c r="C477" s="4" t="s">
        <v>43</v>
      </c>
      <c r="D477" s="100">
        <v>428683</v>
      </c>
      <c r="E477" s="45">
        <v>428683</v>
      </c>
      <c r="F477" s="45">
        <f>'2019.10.31.'!F477</f>
        <v>0</v>
      </c>
      <c r="G477" s="45">
        <f>'2019.10.31.'!G477</f>
        <v>0</v>
      </c>
      <c r="H477" s="45">
        <f>'2019.10.31.'!H477</f>
        <v>0</v>
      </c>
      <c r="I477" s="45">
        <f>'2019.10.31.'!I477</f>
        <v>0</v>
      </c>
      <c r="J477" s="45"/>
      <c r="K477" s="45">
        <v>3</v>
      </c>
      <c r="L477" s="45"/>
      <c r="M477" s="64">
        <f t="shared" ref="M477:M480" si="201">E477+F477+G477+H477+I477+L477+J477+K477</f>
        <v>428686</v>
      </c>
      <c r="N477" s="95">
        <v>356456</v>
      </c>
      <c r="O477" s="45">
        <f t="shared" ref="O477:O480" si="202">M477-N477</f>
        <v>72230</v>
      </c>
    </row>
    <row r="478" spans="1:15" x14ac:dyDescent="0.25">
      <c r="A478" s="356"/>
      <c r="B478" s="358"/>
      <c r="C478" s="4" t="s">
        <v>45</v>
      </c>
      <c r="D478" s="100">
        <v>79982</v>
      </c>
      <c r="E478" s="45">
        <v>79982</v>
      </c>
      <c r="F478" s="45">
        <f>'2019.10.31.'!F478</f>
        <v>0</v>
      </c>
      <c r="G478" s="45">
        <f>'2019.10.31.'!G478</f>
        <v>0</v>
      </c>
      <c r="H478" s="45">
        <f>'2019.10.31.'!H478</f>
        <v>0</v>
      </c>
      <c r="I478" s="45">
        <f>'2019.10.31.'!I478</f>
        <v>0</v>
      </c>
      <c r="J478" s="45"/>
      <c r="K478" s="45">
        <v>-1</v>
      </c>
      <c r="L478" s="45"/>
      <c r="M478" s="64">
        <f t="shared" si="201"/>
        <v>79981</v>
      </c>
      <c r="N478" s="95">
        <v>67340</v>
      </c>
      <c r="O478" s="45">
        <f t="shared" si="202"/>
        <v>12641</v>
      </c>
    </row>
    <row r="479" spans="1:15" x14ac:dyDescent="0.25">
      <c r="A479" s="355" t="s">
        <v>99</v>
      </c>
      <c r="B479" s="357" t="s">
        <v>21</v>
      </c>
      <c r="C479" s="4" t="s">
        <v>54</v>
      </c>
      <c r="D479" s="100">
        <v>81600</v>
      </c>
      <c r="E479" s="45">
        <v>81600</v>
      </c>
      <c r="F479" s="45">
        <f>'2019.10.31.'!F479</f>
        <v>0</v>
      </c>
      <c r="G479" s="45">
        <f>'2019.10.31.'!G479</f>
        <v>0</v>
      </c>
      <c r="H479" s="45">
        <f>'2019.10.31.'!H479</f>
        <v>0</v>
      </c>
      <c r="I479" s="45">
        <f>'2019.10.31.'!I479</f>
        <v>0</v>
      </c>
      <c r="J479" s="45"/>
      <c r="K479" s="45"/>
      <c r="L479" s="45">
        <v>-9900</v>
      </c>
      <c r="M479" s="64">
        <f t="shared" si="201"/>
        <v>71700</v>
      </c>
      <c r="N479" s="95">
        <v>59900</v>
      </c>
      <c r="O479" s="45">
        <f t="shared" si="202"/>
        <v>11800</v>
      </c>
    </row>
    <row r="480" spans="1:15" x14ac:dyDescent="0.25">
      <c r="A480" s="356"/>
      <c r="B480" s="358"/>
      <c r="C480" s="4" t="s">
        <v>45</v>
      </c>
      <c r="D480" s="100">
        <v>15232</v>
      </c>
      <c r="E480" s="45">
        <v>15232</v>
      </c>
      <c r="F480" s="45">
        <f>'2019.10.31.'!F480</f>
        <v>0</v>
      </c>
      <c r="G480" s="45">
        <f>'2019.10.31.'!G480</f>
        <v>0</v>
      </c>
      <c r="H480" s="45">
        <f>'2019.10.31.'!H480</f>
        <v>0</v>
      </c>
      <c r="I480" s="45">
        <f>'2019.10.31.'!I480</f>
        <v>0</v>
      </c>
      <c r="J480" s="45"/>
      <c r="K480" s="45"/>
      <c r="L480" s="45">
        <v>-1839</v>
      </c>
      <c r="M480" s="64">
        <f t="shared" si="201"/>
        <v>13393</v>
      </c>
      <c r="N480" s="95">
        <v>11328</v>
      </c>
      <c r="O480" s="45">
        <f t="shared" si="202"/>
        <v>2065</v>
      </c>
    </row>
    <row r="481" spans="1:15" x14ac:dyDescent="0.25">
      <c r="A481" s="489" t="s">
        <v>155</v>
      </c>
      <c r="B481" s="490"/>
      <c r="C481" s="491"/>
      <c r="D481" s="322">
        <f>SUM(D451+D454+D455+D459+D465+D466+D476+D477+D478+D479+D480)</f>
        <v>5405807</v>
      </c>
      <c r="E481" s="322">
        <v>5676138</v>
      </c>
      <c r="F481" s="323">
        <f t="shared" ref="F481:O481" si="203">SUM(F451,F454,F455,F459,F465,F466,F476,F477,F478,F479,F480)</f>
        <v>0</v>
      </c>
      <c r="G481" s="323">
        <f t="shared" si="203"/>
        <v>127051</v>
      </c>
      <c r="H481" s="323">
        <f t="shared" si="203"/>
        <v>0</v>
      </c>
      <c r="I481" s="323">
        <f t="shared" si="203"/>
        <v>7609</v>
      </c>
      <c r="J481" s="323">
        <f t="shared" si="203"/>
        <v>0</v>
      </c>
      <c r="K481" s="323">
        <f t="shared" ref="K481" si="204">SUM(K451,K454,K455,K459,K465,K466,K476,K477,K478,K479,K480)</f>
        <v>2</v>
      </c>
      <c r="L481" s="323">
        <f t="shared" si="203"/>
        <v>-11739</v>
      </c>
      <c r="M481" s="323">
        <f t="shared" si="203"/>
        <v>5799061</v>
      </c>
      <c r="N481" s="324">
        <f>SUM(N451,N454,N455,N459,N465,N466,N476,N477,N478,N479,N480)</f>
        <v>4083930</v>
      </c>
      <c r="O481" s="325">
        <f t="shared" si="203"/>
        <v>1715131</v>
      </c>
    </row>
    <row r="482" spans="1:15" x14ac:dyDescent="0.25">
      <c r="A482" s="363" t="s">
        <v>77</v>
      </c>
      <c r="B482" s="312" t="s">
        <v>9</v>
      </c>
      <c r="C482" s="4" t="s">
        <v>70</v>
      </c>
      <c r="D482" s="100">
        <v>0</v>
      </c>
      <c r="E482" s="45">
        <v>0</v>
      </c>
      <c r="F482" s="45">
        <f>'2019.10.31.'!F482</f>
        <v>0</v>
      </c>
      <c r="G482" s="45">
        <f>'2019.10.31.'!G482</f>
        <v>0</v>
      </c>
      <c r="H482" s="45">
        <f>'2019.10.31.'!H482</f>
        <v>0</v>
      </c>
      <c r="I482" s="45">
        <f>'2019.10.31.'!I482</f>
        <v>0</v>
      </c>
      <c r="J482" s="45"/>
      <c r="K482" s="45"/>
      <c r="L482" s="45"/>
      <c r="M482" s="64">
        <f t="shared" ref="M482:M487" si="205">E482+F482+G482+H482+I482+L482+J482+K482</f>
        <v>0</v>
      </c>
      <c r="N482" s="95">
        <v>0</v>
      </c>
      <c r="O482" s="45">
        <f t="shared" ref="O482:O487" si="206">M482-N482</f>
        <v>0</v>
      </c>
    </row>
    <row r="483" spans="1:15" x14ac:dyDescent="0.25">
      <c r="A483" s="363"/>
      <c r="B483" s="359" t="s">
        <v>21</v>
      </c>
      <c r="C483" s="4" t="s">
        <v>43</v>
      </c>
      <c r="D483" s="100">
        <v>4886026</v>
      </c>
      <c r="E483" s="45">
        <v>5094950</v>
      </c>
      <c r="F483" s="45">
        <f>'2019.10.31.'!F483</f>
        <v>0</v>
      </c>
      <c r="G483" s="45">
        <f>'2019.10.31.'!G483</f>
        <v>0</v>
      </c>
      <c r="H483" s="45">
        <f>'2019.10.31.'!H483</f>
        <v>0</v>
      </c>
      <c r="I483" s="45">
        <f>'2019.10.31.'!I483</f>
        <v>0</v>
      </c>
      <c r="J483" s="45"/>
      <c r="K483" s="45"/>
      <c r="L483" s="45"/>
      <c r="M483" s="64">
        <f t="shared" si="205"/>
        <v>5094950</v>
      </c>
      <c r="N483" s="95">
        <v>3891236</v>
      </c>
      <c r="O483" s="45">
        <f t="shared" si="206"/>
        <v>1203714</v>
      </c>
    </row>
    <row r="484" spans="1:15" x14ac:dyDescent="0.25">
      <c r="A484" s="363"/>
      <c r="B484" s="359"/>
      <c r="C484" s="4" t="s">
        <v>50</v>
      </c>
      <c r="D484" s="100">
        <v>200000</v>
      </c>
      <c r="E484" s="45">
        <v>200000</v>
      </c>
      <c r="F484" s="45">
        <f>'2019.10.31.'!F484</f>
        <v>0</v>
      </c>
      <c r="G484" s="45">
        <f>'2019.10.31.'!G484</f>
        <v>0</v>
      </c>
      <c r="H484" s="45">
        <f>'2019.10.31.'!H484</f>
        <v>0</v>
      </c>
      <c r="I484" s="45">
        <f>'2019.10.31.'!I484</f>
        <v>0</v>
      </c>
      <c r="J484" s="45"/>
      <c r="K484" s="45"/>
      <c r="L484" s="45"/>
      <c r="M484" s="64">
        <f t="shared" si="205"/>
        <v>200000</v>
      </c>
      <c r="N484" s="95">
        <v>200000</v>
      </c>
      <c r="O484" s="45">
        <f t="shared" si="206"/>
        <v>0</v>
      </c>
    </row>
    <row r="485" spans="1:15" x14ac:dyDescent="0.25">
      <c r="A485" s="363"/>
      <c r="B485" s="359"/>
      <c r="C485" s="4" t="s">
        <v>51</v>
      </c>
      <c r="D485" s="100">
        <v>10000</v>
      </c>
      <c r="E485" s="45">
        <v>10000</v>
      </c>
      <c r="F485" s="45">
        <f>'2019.10.31.'!F485</f>
        <v>0</v>
      </c>
      <c r="G485" s="45">
        <f>'2019.10.31.'!G485</f>
        <v>0</v>
      </c>
      <c r="H485" s="45">
        <f>'2019.10.31.'!H485</f>
        <v>0</v>
      </c>
      <c r="I485" s="45">
        <f>'2019.10.31.'!I485</f>
        <v>0</v>
      </c>
      <c r="J485" s="45"/>
      <c r="K485" s="45"/>
      <c r="L485" s="45"/>
      <c r="M485" s="64">
        <f t="shared" si="205"/>
        <v>10000</v>
      </c>
      <c r="N485" s="95">
        <v>10000</v>
      </c>
      <c r="O485" s="45">
        <f t="shared" si="206"/>
        <v>0</v>
      </c>
    </row>
    <row r="486" spans="1:15" x14ac:dyDescent="0.25">
      <c r="A486" s="363"/>
      <c r="B486" s="359"/>
      <c r="C486" s="4" t="s">
        <v>53</v>
      </c>
      <c r="D486" s="100">
        <v>24000</v>
      </c>
      <c r="E486" s="45">
        <v>24000</v>
      </c>
      <c r="F486" s="45">
        <f>'2019.10.31.'!F486</f>
        <v>0</v>
      </c>
      <c r="G486" s="45">
        <f>'2019.10.31.'!G486</f>
        <v>0</v>
      </c>
      <c r="H486" s="45">
        <f>'2019.10.31.'!H486</f>
        <v>0</v>
      </c>
      <c r="I486" s="45">
        <f>'2019.10.31.'!I486</f>
        <v>0</v>
      </c>
      <c r="J486" s="45"/>
      <c r="K486" s="45"/>
      <c r="L486" s="45"/>
      <c r="M486" s="64">
        <f t="shared" si="205"/>
        <v>24000</v>
      </c>
      <c r="N486" s="95">
        <v>12000</v>
      </c>
      <c r="O486" s="45">
        <f t="shared" si="206"/>
        <v>12000</v>
      </c>
    </row>
    <row r="487" spans="1:15" x14ac:dyDescent="0.25">
      <c r="A487" s="363"/>
      <c r="B487" s="359"/>
      <c r="C487" s="4" t="s">
        <v>54</v>
      </c>
      <c r="D487" s="100">
        <v>0</v>
      </c>
      <c r="E487" s="45">
        <v>86172</v>
      </c>
      <c r="F487" s="45">
        <f>'2019.10.31.'!F487</f>
        <v>0</v>
      </c>
      <c r="G487" s="45">
        <f>'2019.10.31.'!G487</f>
        <v>0</v>
      </c>
      <c r="H487" s="45">
        <f>'2019.10.31.'!H487</f>
        <v>0</v>
      </c>
      <c r="I487" s="45">
        <f>'2019.10.31.'!I487</f>
        <v>0</v>
      </c>
      <c r="J487" s="45"/>
      <c r="K487" s="45"/>
      <c r="L487" s="45"/>
      <c r="M487" s="64">
        <f t="shared" si="205"/>
        <v>86172</v>
      </c>
      <c r="N487" s="95">
        <v>86172</v>
      </c>
      <c r="O487" s="45">
        <f t="shared" si="206"/>
        <v>0</v>
      </c>
    </row>
    <row r="488" spans="1:15" x14ac:dyDescent="0.25">
      <c r="A488" s="363"/>
      <c r="B488" s="359"/>
      <c r="C488" s="18" t="s">
        <v>44</v>
      </c>
      <c r="D488" s="108">
        <f>SUM(D483:D487)</f>
        <v>5120026</v>
      </c>
      <c r="E488" s="108">
        <v>5415122</v>
      </c>
      <c r="F488" s="51">
        <f t="shared" ref="F488:O488" si="207">SUM(F483:F487)</f>
        <v>0</v>
      </c>
      <c r="G488" s="51">
        <f t="shared" si="207"/>
        <v>0</v>
      </c>
      <c r="H488" s="51">
        <f t="shared" si="207"/>
        <v>0</v>
      </c>
      <c r="I488" s="51">
        <f t="shared" si="207"/>
        <v>0</v>
      </c>
      <c r="J488" s="51">
        <f t="shared" si="207"/>
        <v>0</v>
      </c>
      <c r="K488" s="51">
        <f t="shared" ref="K488" si="208">SUM(K483:K487)</f>
        <v>0</v>
      </c>
      <c r="L488" s="51">
        <f t="shared" si="207"/>
        <v>0</v>
      </c>
      <c r="M488" s="51">
        <f t="shared" si="207"/>
        <v>5415122</v>
      </c>
      <c r="N488" s="185">
        <f t="shared" si="207"/>
        <v>4199408</v>
      </c>
      <c r="O488" s="83">
        <f t="shared" si="207"/>
        <v>1215714</v>
      </c>
    </row>
    <row r="489" spans="1:15" x14ac:dyDescent="0.25">
      <c r="A489" s="363"/>
      <c r="B489" s="359"/>
      <c r="C489" s="220" t="s">
        <v>45</v>
      </c>
      <c r="D489" s="219">
        <v>985978</v>
      </c>
      <c r="E489" s="215">
        <v>1043522</v>
      </c>
      <c r="F489" s="215">
        <f>'2019.10.31.'!F489</f>
        <v>0</v>
      </c>
      <c r="G489" s="215">
        <f>'2019.10.31.'!G489</f>
        <v>0</v>
      </c>
      <c r="H489" s="215">
        <f>'2019.10.31.'!H489</f>
        <v>0</v>
      </c>
      <c r="I489" s="215">
        <f>'2019.10.31.'!I489</f>
        <v>0</v>
      </c>
      <c r="J489" s="215"/>
      <c r="K489" s="215"/>
      <c r="L489" s="215"/>
      <c r="M489" s="216">
        <f>E489+F489+G489+H489+I489+L489+J489+K489</f>
        <v>1043522</v>
      </c>
      <c r="N489" s="217">
        <v>782645</v>
      </c>
      <c r="O489" s="216">
        <f t="shared" ref="O489:O499" si="209">M489-N489</f>
        <v>260877</v>
      </c>
    </row>
    <row r="490" spans="1:15" x14ac:dyDescent="0.25">
      <c r="A490" s="363"/>
      <c r="B490" s="359"/>
      <c r="C490" s="4" t="s">
        <v>46</v>
      </c>
      <c r="D490" s="100">
        <v>40000</v>
      </c>
      <c r="E490" s="45">
        <v>39794</v>
      </c>
      <c r="F490" s="45">
        <f>'2019.10.31.'!F490</f>
        <v>0</v>
      </c>
      <c r="G490" s="45">
        <f>'2019.10.31.'!G490</f>
        <v>0</v>
      </c>
      <c r="H490" s="45">
        <f>'2019.10.31.'!H490</f>
        <v>0</v>
      </c>
      <c r="I490" s="45">
        <f>'2019.10.31.'!I490</f>
        <v>0</v>
      </c>
      <c r="J490" s="45"/>
      <c r="K490" s="45"/>
      <c r="L490" s="45"/>
      <c r="M490" s="64">
        <f t="shared" ref="M490:M499" si="210">E490+F490+G490+H490+I490+L490+J490+K490</f>
        <v>39794</v>
      </c>
      <c r="N490" s="95">
        <v>0</v>
      </c>
      <c r="O490" s="45">
        <f t="shared" si="209"/>
        <v>39794</v>
      </c>
    </row>
    <row r="491" spans="1:15" x14ac:dyDescent="0.25">
      <c r="A491" s="363"/>
      <c r="B491" s="359"/>
      <c r="C491" s="4" t="s">
        <v>56</v>
      </c>
      <c r="D491" s="100">
        <v>25000</v>
      </c>
      <c r="E491" s="45">
        <v>23359</v>
      </c>
      <c r="F491" s="45">
        <f>'2019.10.31.'!F491+59979+18803+60000</f>
        <v>138782</v>
      </c>
      <c r="G491" s="45">
        <f>'2019.10.31.'!G491+56000</f>
        <v>56000</v>
      </c>
      <c r="H491" s="45">
        <f>'2019.10.31.'!H491</f>
        <v>0</v>
      </c>
      <c r="I491" s="45">
        <f>'2019.10.31.'!I491</f>
        <v>0</v>
      </c>
      <c r="J491" s="45"/>
      <c r="K491" s="45"/>
      <c r="L491" s="45"/>
      <c r="M491" s="64">
        <f t="shared" si="210"/>
        <v>218141</v>
      </c>
      <c r="N491" s="95">
        <v>0</v>
      </c>
      <c r="O491" s="45">
        <f t="shared" si="209"/>
        <v>218141</v>
      </c>
    </row>
    <row r="492" spans="1:15" x14ac:dyDescent="0.25">
      <c r="A492" s="363"/>
      <c r="B492" s="359"/>
      <c r="C492" s="92" t="s">
        <v>58</v>
      </c>
      <c r="D492" s="106">
        <v>0</v>
      </c>
      <c r="E492" s="45">
        <v>1641</v>
      </c>
      <c r="F492" s="45">
        <f>'2019.10.31.'!F492</f>
        <v>0</v>
      </c>
      <c r="G492" s="45">
        <f>'2019.10.31.'!G492</f>
        <v>0</v>
      </c>
      <c r="H492" s="45">
        <f>'2019.10.31.'!H492</f>
        <v>0</v>
      </c>
      <c r="I492" s="45">
        <f>'2019.10.31.'!I492</f>
        <v>0</v>
      </c>
      <c r="J492" s="45"/>
      <c r="K492" s="45"/>
      <c r="L492" s="45"/>
      <c r="M492" s="64">
        <f t="shared" si="210"/>
        <v>1641</v>
      </c>
      <c r="N492" s="95">
        <v>1641</v>
      </c>
      <c r="O492" s="95">
        <f t="shared" si="209"/>
        <v>0</v>
      </c>
    </row>
    <row r="493" spans="1:15" x14ac:dyDescent="0.25">
      <c r="A493" s="363"/>
      <c r="B493" s="359"/>
      <c r="C493" s="4" t="s">
        <v>59</v>
      </c>
      <c r="D493" s="100">
        <v>50000</v>
      </c>
      <c r="E493" s="45">
        <v>50000</v>
      </c>
      <c r="F493" s="45">
        <f>'2019.10.31.'!F493</f>
        <v>50000</v>
      </c>
      <c r="G493" s="45">
        <f>'2019.10.31.'!G493</f>
        <v>0</v>
      </c>
      <c r="H493" s="45">
        <f>'2019.10.31.'!H493</f>
        <v>0</v>
      </c>
      <c r="I493" s="45">
        <f>'2019.10.31.'!I493</f>
        <v>0</v>
      </c>
      <c r="J493" s="45"/>
      <c r="K493" s="45"/>
      <c r="L493" s="45"/>
      <c r="M493" s="64">
        <f t="shared" si="210"/>
        <v>100000</v>
      </c>
      <c r="N493" s="95">
        <v>37783</v>
      </c>
      <c r="O493" s="45">
        <f t="shared" si="209"/>
        <v>62217</v>
      </c>
    </row>
    <row r="494" spans="1:15" x14ac:dyDescent="0.25">
      <c r="A494" s="363"/>
      <c r="B494" s="359"/>
      <c r="C494" s="4" t="s">
        <v>60</v>
      </c>
      <c r="D494" s="100">
        <v>0</v>
      </c>
      <c r="E494" s="45">
        <v>0</v>
      </c>
      <c r="F494" s="45">
        <f>'2019.10.31.'!F494</f>
        <v>0</v>
      </c>
      <c r="G494" s="45">
        <f>'2019.10.31.'!G494</f>
        <v>0</v>
      </c>
      <c r="H494" s="45">
        <f>'2019.10.31.'!H494</f>
        <v>0</v>
      </c>
      <c r="I494" s="45">
        <f>'2019.10.31.'!I494</f>
        <v>0</v>
      </c>
      <c r="J494" s="45"/>
      <c r="K494" s="45"/>
      <c r="L494" s="45"/>
      <c r="M494" s="64">
        <f t="shared" si="210"/>
        <v>0</v>
      </c>
      <c r="N494" s="95">
        <v>0</v>
      </c>
      <c r="O494" s="45">
        <f t="shared" si="209"/>
        <v>0</v>
      </c>
    </row>
    <row r="495" spans="1:15" x14ac:dyDescent="0.25">
      <c r="A495" s="363"/>
      <c r="B495" s="359"/>
      <c r="C495" s="4" t="s">
        <v>47</v>
      </c>
      <c r="D495" s="100">
        <v>16800</v>
      </c>
      <c r="E495" s="45">
        <v>16800</v>
      </c>
      <c r="F495" s="45">
        <f>'2019.10.31.'!F495</f>
        <v>0</v>
      </c>
      <c r="G495" s="45">
        <f>'2019.10.31.'!G495</f>
        <v>0</v>
      </c>
      <c r="H495" s="45">
        <f>'2019.10.31.'!H495</f>
        <v>0</v>
      </c>
      <c r="I495" s="45">
        <f>'2019.10.31.'!I495</f>
        <v>0</v>
      </c>
      <c r="J495" s="45"/>
      <c r="K495" s="45"/>
      <c r="L495" s="45"/>
      <c r="M495" s="64">
        <f t="shared" si="210"/>
        <v>16800</v>
      </c>
      <c r="N495" s="95">
        <v>12600</v>
      </c>
      <c r="O495" s="45">
        <f t="shared" si="209"/>
        <v>4200</v>
      </c>
    </row>
    <row r="496" spans="1:15" x14ac:dyDescent="0.25">
      <c r="A496" s="363"/>
      <c r="B496" s="359"/>
      <c r="C496" s="4" t="s">
        <v>61</v>
      </c>
      <c r="D496" s="100">
        <v>0</v>
      </c>
      <c r="E496" s="45">
        <v>206</v>
      </c>
      <c r="F496" s="45">
        <f>'2019.10.31.'!F496+23835</f>
        <v>113718</v>
      </c>
      <c r="G496" s="45">
        <f>'2019.10.31.'!G496</f>
        <v>0</v>
      </c>
      <c r="H496" s="45">
        <f>'2019.10.31.'!H496</f>
        <v>0</v>
      </c>
      <c r="I496" s="45">
        <f>'2019.10.31.'!I496</f>
        <v>0</v>
      </c>
      <c r="J496" s="45"/>
      <c r="K496" s="45"/>
      <c r="L496" s="45"/>
      <c r="M496" s="64">
        <f t="shared" si="210"/>
        <v>113924</v>
      </c>
      <c r="N496" s="95">
        <v>40089</v>
      </c>
      <c r="O496" s="45">
        <f t="shared" si="209"/>
        <v>73835</v>
      </c>
    </row>
    <row r="497" spans="1:15" x14ac:dyDescent="0.25">
      <c r="A497" s="363"/>
      <c r="B497" s="359"/>
      <c r="C497" s="4" t="s">
        <v>62</v>
      </c>
      <c r="D497" s="100">
        <v>15640</v>
      </c>
      <c r="E497" s="45">
        <v>40310</v>
      </c>
      <c r="F497" s="45">
        <f>'2019.10.31.'!F497</f>
        <v>0</v>
      </c>
      <c r="G497" s="45">
        <f>'2019.10.31.'!G497</f>
        <v>0</v>
      </c>
      <c r="H497" s="45">
        <f>'2019.10.31.'!H497</f>
        <v>0</v>
      </c>
      <c r="I497" s="45">
        <f>'2019.10.31.'!I497</f>
        <v>0</v>
      </c>
      <c r="J497" s="45"/>
      <c r="K497" s="45"/>
      <c r="L497" s="45"/>
      <c r="M497" s="64">
        <f t="shared" si="210"/>
        <v>40310</v>
      </c>
      <c r="N497" s="95">
        <v>23055</v>
      </c>
      <c r="O497" s="45">
        <f t="shared" si="209"/>
        <v>17255</v>
      </c>
    </row>
    <row r="498" spans="1:15" x14ac:dyDescent="0.25">
      <c r="A498" s="363"/>
      <c r="B498" s="359"/>
      <c r="C498" s="4" t="s">
        <v>48</v>
      </c>
      <c r="D498" s="100">
        <v>15650</v>
      </c>
      <c r="E498" s="45">
        <v>10980</v>
      </c>
      <c r="F498" s="45">
        <f>'2019.10.31.'!F498+20045+20000</f>
        <v>64313</v>
      </c>
      <c r="G498" s="45">
        <f>'2019.10.31.'!G498</f>
        <v>0</v>
      </c>
      <c r="H498" s="45">
        <f>'2019.10.31.'!H498</f>
        <v>0</v>
      </c>
      <c r="I498" s="45">
        <f>'2019.10.31.'!I498</f>
        <v>0</v>
      </c>
      <c r="J498" s="45"/>
      <c r="K498" s="45"/>
      <c r="L498" s="45"/>
      <c r="M498" s="64">
        <f t="shared" si="210"/>
        <v>75293</v>
      </c>
      <c r="N498" s="95">
        <v>5159</v>
      </c>
      <c r="O498" s="45">
        <f t="shared" si="209"/>
        <v>70134</v>
      </c>
    </row>
    <row r="499" spans="1:15" x14ac:dyDescent="0.25">
      <c r="A499" s="363"/>
      <c r="B499" s="359"/>
      <c r="C499" s="4" t="s">
        <v>63</v>
      </c>
      <c r="D499" s="100">
        <v>999907</v>
      </c>
      <c r="E499" s="45">
        <v>979907</v>
      </c>
      <c r="F499" s="45">
        <f>'2019.10.31.'!F499-59979-38848-80000-23835</f>
        <v>-366813</v>
      </c>
      <c r="G499" s="45">
        <f>'2019.10.31.'!G499</f>
        <v>0</v>
      </c>
      <c r="H499" s="45">
        <f>'2019.10.31.'!H499</f>
        <v>0</v>
      </c>
      <c r="I499" s="45">
        <f>'2019.10.31.'!I499</f>
        <v>0</v>
      </c>
      <c r="J499" s="45"/>
      <c r="K499" s="45"/>
      <c r="L499" s="45"/>
      <c r="M499" s="64">
        <f t="shared" si="210"/>
        <v>613094</v>
      </c>
      <c r="N499" s="95">
        <v>0</v>
      </c>
      <c r="O499" s="45">
        <f t="shared" si="209"/>
        <v>613094</v>
      </c>
    </row>
    <row r="500" spans="1:15" x14ac:dyDescent="0.25">
      <c r="A500" s="363"/>
      <c r="B500" s="359"/>
      <c r="C500" s="18" t="s">
        <v>49</v>
      </c>
      <c r="D500" s="108">
        <f>SUM(D490:D499)</f>
        <v>1162997</v>
      </c>
      <c r="E500" s="108">
        <v>1162997</v>
      </c>
      <c r="F500" s="51">
        <f t="shared" ref="F500:O500" si="211">SUM(F490:F499)</f>
        <v>0</v>
      </c>
      <c r="G500" s="51">
        <f t="shared" si="211"/>
        <v>56000</v>
      </c>
      <c r="H500" s="51">
        <f t="shared" si="211"/>
        <v>0</v>
      </c>
      <c r="I500" s="51">
        <f t="shared" si="211"/>
        <v>0</v>
      </c>
      <c r="J500" s="51">
        <f t="shared" si="211"/>
        <v>0</v>
      </c>
      <c r="K500" s="51">
        <f t="shared" ref="K500" si="212">SUM(K490:K499)</f>
        <v>0</v>
      </c>
      <c r="L500" s="51">
        <f t="shared" si="211"/>
        <v>0</v>
      </c>
      <c r="M500" s="51">
        <f t="shared" si="211"/>
        <v>1218997</v>
      </c>
      <c r="N500" s="185">
        <f t="shared" si="211"/>
        <v>120327</v>
      </c>
      <c r="O500" s="83">
        <f t="shared" si="211"/>
        <v>1098670</v>
      </c>
    </row>
    <row r="501" spans="1:15" x14ac:dyDescent="0.25">
      <c r="A501" s="355" t="s">
        <v>156</v>
      </c>
      <c r="B501" s="357" t="s">
        <v>21</v>
      </c>
      <c r="C501" s="4" t="s">
        <v>43</v>
      </c>
      <c r="D501" s="100">
        <v>271968</v>
      </c>
      <c r="E501" s="45">
        <v>271968</v>
      </c>
      <c r="F501" s="45">
        <f>'2019.10.31.'!F501</f>
        <v>0</v>
      </c>
      <c r="G501" s="45">
        <f>'2019.10.31.'!G501</f>
        <v>0</v>
      </c>
      <c r="H501" s="45">
        <f>'2019.10.31.'!H501</f>
        <v>0</v>
      </c>
      <c r="I501" s="45">
        <f>'2019.10.31.'!I501</f>
        <v>0</v>
      </c>
      <c r="J501" s="45"/>
      <c r="K501" s="45">
        <v>-340</v>
      </c>
      <c r="L501" s="45"/>
      <c r="M501" s="64">
        <f t="shared" ref="M501:M502" si="213">E501+F501+G501+H501+I501+L501+J501+K501</f>
        <v>271628</v>
      </c>
      <c r="N501" s="95">
        <v>226300</v>
      </c>
      <c r="O501" s="45">
        <f t="shared" ref="O501:O502" si="214">M501-N501</f>
        <v>45328</v>
      </c>
    </row>
    <row r="502" spans="1:15" x14ac:dyDescent="0.25">
      <c r="A502" s="356"/>
      <c r="B502" s="358"/>
      <c r="C502" s="4" t="s">
        <v>45</v>
      </c>
      <c r="D502" s="100">
        <v>50767</v>
      </c>
      <c r="E502" s="45">
        <v>50767</v>
      </c>
      <c r="F502" s="45">
        <f>'2019.10.31.'!F502</f>
        <v>0</v>
      </c>
      <c r="G502" s="45">
        <f>'2019.10.31.'!G502</f>
        <v>0</v>
      </c>
      <c r="H502" s="45">
        <f>'2019.10.31.'!H502</f>
        <v>0</v>
      </c>
      <c r="I502" s="45">
        <f>'2019.10.31.'!I502</f>
        <v>0</v>
      </c>
      <c r="J502" s="45"/>
      <c r="K502" s="45">
        <v>-1411</v>
      </c>
      <c r="L502" s="45"/>
      <c r="M502" s="64">
        <f t="shared" si="213"/>
        <v>49356</v>
      </c>
      <c r="N502" s="95">
        <v>41423</v>
      </c>
      <c r="O502" s="45">
        <f t="shared" si="214"/>
        <v>7933</v>
      </c>
    </row>
    <row r="503" spans="1:15" x14ac:dyDescent="0.25">
      <c r="A503" s="489" t="s">
        <v>157</v>
      </c>
      <c r="B503" s="490"/>
      <c r="C503" s="491"/>
      <c r="D503" s="322">
        <f>SUM(D482+D488+D489+D500+D501+D502)</f>
        <v>7591736</v>
      </c>
      <c r="E503" s="322">
        <v>7944376</v>
      </c>
      <c r="F503" s="323">
        <f t="shared" ref="F503:O503" si="215">SUM(F482,F488,F489,F500,F501,F502)</f>
        <v>0</v>
      </c>
      <c r="G503" s="323">
        <f t="shared" si="215"/>
        <v>56000</v>
      </c>
      <c r="H503" s="323">
        <f t="shared" si="215"/>
        <v>0</v>
      </c>
      <c r="I503" s="323">
        <f t="shared" si="215"/>
        <v>0</v>
      </c>
      <c r="J503" s="323">
        <f t="shared" si="215"/>
        <v>0</v>
      </c>
      <c r="K503" s="323">
        <f t="shared" ref="K503" si="216">SUM(K482,K488,K489,K500,K501,K502)</f>
        <v>-1751</v>
      </c>
      <c r="L503" s="323">
        <f t="shared" si="215"/>
        <v>0</v>
      </c>
      <c r="M503" s="323">
        <f t="shared" si="215"/>
        <v>7998625</v>
      </c>
      <c r="N503" s="324">
        <f>SUM(N482,N488,N489,N500,N501,N502)</f>
        <v>5370103</v>
      </c>
      <c r="O503" s="325">
        <f t="shared" si="215"/>
        <v>2628522</v>
      </c>
    </row>
    <row r="504" spans="1:15" x14ac:dyDescent="0.25">
      <c r="A504" s="363" t="s">
        <v>78</v>
      </c>
      <c r="B504" s="6" t="s">
        <v>9</v>
      </c>
      <c r="C504" s="4" t="s">
        <v>70</v>
      </c>
      <c r="D504" s="100">
        <v>0</v>
      </c>
      <c r="E504" s="45">
        <v>0</v>
      </c>
      <c r="F504" s="45">
        <f>'2019.10.31.'!F504</f>
        <v>0</v>
      </c>
      <c r="G504" s="45">
        <f>'2019.10.31.'!G504</f>
        <v>0</v>
      </c>
      <c r="H504" s="45">
        <f>'2019.10.31.'!H504</f>
        <v>0</v>
      </c>
      <c r="I504" s="45">
        <f>'2019.10.31.'!I504</f>
        <v>0</v>
      </c>
      <c r="J504" s="45"/>
      <c r="K504" s="45"/>
      <c r="L504" s="45"/>
      <c r="M504" s="64">
        <f t="shared" ref="M504:M509" si="217">E504+F504+G504+H504+I504+L504+J504+K504</f>
        <v>0</v>
      </c>
      <c r="N504" s="95">
        <v>0</v>
      </c>
      <c r="O504" s="45">
        <f t="shared" ref="O504:O509" si="218">M504-N504</f>
        <v>0</v>
      </c>
    </row>
    <row r="505" spans="1:15" x14ac:dyDescent="0.25">
      <c r="A505" s="363"/>
      <c r="B505" s="357" t="s">
        <v>21</v>
      </c>
      <c r="C505" s="4" t="s">
        <v>43</v>
      </c>
      <c r="D505" s="100">
        <v>4894338</v>
      </c>
      <c r="E505" s="45">
        <v>5166329</v>
      </c>
      <c r="F505" s="45">
        <f>'2019.10.31.'!F505</f>
        <v>0</v>
      </c>
      <c r="G505" s="45">
        <f>'2019.10.31.'!G505</f>
        <v>0</v>
      </c>
      <c r="H505" s="45">
        <f>'2019.10.31.'!H505</f>
        <v>0</v>
      </c>
      <c r="I505" s="45">
        <f>'2019.10.31.'!I505</f>
        <v>0</v>
      </c>
      <c r="J505" s="45"/>
      <c r="K505" s="45"/>
      <c r="L505" s="45"/>
      <c r="M505" s="64">
        <f t="shared" si="217"/>
        <v>5166329</v>
      </c>
      <c r="N505" s="95">
        <v>4011113</v>
      </c>
      <c r="O505" s="45">
        <f t="shared" si="218"/>
        <v>1155216</v>
      </c>
    </row>
    <row r="506" spans="1:15" x14ac:dyDescent="0.25">
      <c r="A506" s="363"/>
      <c r="B506" s="364"/>
      <c r="C506" s="4" t="s">
        <v>50</v>
      </c>
      <c r="D506" s="100">
        <v>200000</v>
      </c>
      <c r="E506" s="45">
        <v>200000</v>
      </c>
      <c r="F506" s="45">
        <f>'2019.10.31.'!F506</f>
        <v>0</v>
      </c>
      <c r="G506" s="45">
        <f>'2019.10.31.'!G506</f>
        <v>0</v>
      </c>
      <c r="H506" s="45">
        <f>'2019.10.31.'!H506</f>
        <v>0</v>
      </c>
      <c r="I506" s="45">
        <f>'2019.10.31.'!I506</f>
        <v>0</v>
      </c>
      <c r="J506" s="45"/>
      <c r="K506" s="45"/>
      <c r="L506" s="45"/>
      <c r="M506" s="64">
        <f t="shared" si="217"/>
        <v>200000</v>
      </c>
      <c r="N506" s="95">
        <v>200000</v>
      </c>
      <c r="O506" s="45">
        <f t="shared" si="218"/>
        <v>0</v>
      </c>
    </row>
    <row r="507" spans="1:15" x14ac:dyDescent="0.25">
      <c r="A507" s="363"/>
      <c r="B507" s="364"/>
      <c r="C507" s="4" t="s">
        <v>51</v>
      </c>
      <c r="D507" s="100">
        <v>10000</v>
      </c>
      <c r="E507" s="45">
        <v>10000</v>
      </c>
      <c r="F507" s="45">
        <f>'2019.10.31.'!F507</f>
        <v>0</v>
      </c>
      <c r="G507" s="45">
        <f>'2019.10.31.'!G507</f>
        <v>0</v>
      </c>
      <c r="H507" s="45">
        <f>'2019.10.31.'!H507</f>
        <v>0</v>
      </c>
      <c r="I507" s="45">
        <f>'2019.10.31.'!I507</f>
        <v>0</v>
      </c>
      <c r="J507" s="45"/>
      <c r="K507" s="45"/>
      <c r="L507" s="45"/>
      <c r="M507" s="64">
        <f t="shared" si="217"/>
        <v>10000</v>
      </c>
      <c r="N507" s="95">
        <v>10000</v>
      </c>
      <c r="O507" s="45">
        <f t="shared" si="218"/>
        <v>0</v>
      </c>
    </row>
    <row r="508" spans="1:15" x14ac:dyDescent="0.25">
      <c r="A508" s="363"/>
      <c r="B508" s="364"/>
      <c r="C508" s="4" t="s">
        <v>53</v>
      </c>
      <c r="D508" s="100">
        <v>24000</v>
      </c>
      <c r="E508" s="45">
        <v>24000</v>
      </c>
      <c r="F508" s="45">
        <f>'2019.10.31.'!F508</f>
        <v>0</v>
      </c>
      <c r="G508" s="45">
        <f>'2019.10.31.'!G508</f>
        <v>0</v>
      </c>
      <c r="H508" s="45">
        <f>'2019.10.31.'!H508</f>
        <v>0</v>
      </c>
      <c r="I508" s="45">
        <f>'2019.10.31.'!I508</f>
        <v>0</v>
      </c>
      <c r="J508" s="45"/>
      <c r="K508" s="45"/>
      <c r="L508" s="45"/>
      <c r="M508" s="64">
        <f t="shared" si="217"/>
        <v>24000</v>
      </c>
      <c r="N508" s="95">
        <v>12000</v>
      </c>
      <c r="O508" s="45">
        <f t="shared" si="218"/>
        <v>12000</v>
      </c>
    </row>
    <row r="509" spans="1:15" x14ac:dyDescent="0.25">
      <c r="A509" s="363"/>
      <c r="B509" s="364"/>
      <c r="C509" s="4" t="s">
        <v>54</v>
      </c>
      <c r="D509" s="100">
        <v>0</v>
      </c>
      <c r="E509" s="45">
        <v>14416</v>
      </c>
      <c r="F509" s="45">
        <f>'2019.10.31.'!F509</f>
        <v>0</v>
      </c>
      <c r="G509" s="45">
        <f>'2019.10.31.'!G509</f>
        <v>0</v>
      </c>
      <c r="H509" s="45">
        <f>'2019.10.31.'!H509</f>
        <v>0</v>
      </c>
      <c r="I509" s="45">
        <f>'2019.10.31.'!I509</f>
        <v>0</v>
      </c>
      <c r="J509" s="45"/>
      <c r="K509" s="45"/>
      <c r="L509" s="45"/>
      <c r="M509" s="64">
        <f t="shared" si="217"/>
        <v>14416</v>
      </c>
      <c r="N509" s="95">
        <v>14416</v>
      </c>
      <c r="O509" s="45">
        <f t="shared" si="218"/>
        <v>0</v>
      </c>
    </row>
    <row r="510" spans="1:15" x14ac:dyDescent="0.25">
      <c r="A510" s="363"/>
      <c r="B510" s="364"/>
      <c r="C510" s="18" t="s">
        <v>44</v>
      </c>
      <c r="D510" s="108">
        <f>SUM(D505:D509)</f>
        <v>5128338</v>
      </c>
      <c r="E510" s="108">
        <v>5414745</v>
      </c>
      <c r="F510" s="51">
        <f t="shared" ref="F510:O510" si="219">SUM(F505:F509)</f>
        <v>0</v>
      </c>
      <c r="G510" s="51">
        <f t="shared" si="219"/>
        <v>0</v>
      </c>
      <c r="H510" s="51">
        <f t="shared" si="219"/>
        <v>0</v>
      </c>
      <c r="I510" s="51">
        <f t="shared" si="219"/>
        <v>0</v>
      </c>
      <c r="J510" s="51">
        <f t="shared" si="219"/>
        <v>0</v>
      </c>
      <c r="K510" s="51">
        <f t="shared" ref="K510" si="220">SUM(K505:K509)</f>
        <v>0</v>
      </c>
      <c r="L510" s="51">
        <f t="shared" si="219"/>
        <v>0</v>
      </c>
      <c r="M510" s="51">
        <f t="shared" si="219"/>
        <v>5414745</v>
      </c>
      <c r="N510" s="185">
        <f t="shared" si="219"/>
        <v>4247529</v>
      </c>
      <c r="O510" s="83">
        <f t="shared" si="219"/>
        <v>1167216</v>
      </c>
    </row>
    <row r="511" spans="1:15" x14ac:dyDescent="0.25">
      <c r="A511" s="363"/>
      <c r="B511" s="364"/>
      <c r="C511" s="220" t="s">
        <v>45</v>
      </c>
      <c r="D511" s="219">
        <v>987432</v>
      </c>
      <c r="E511" s="215">
        <v>1043281</v>
      </c>
      <c r="F511" s="215">
        <f>'2019.10.31.'!F511</f>
        <v>0</v>
      </c>
      <c r="G511" s="215">
        <f>'2019.10.31.'!G511</f>
        <v>0</v>
      </c>
      <c r="H511" s="215">
        <f>'2019.10.31.'!H511</f>
        <v>0</v>
      </c>
      <c r="I511" s="215">
        <f>'2019.10.31.'!I511</f>
        <v>0</v>
      </c>
      <c r="J511" s="215"/>
      <c r="K511" s="215"/>
      <c r="L511" s="215"/>
      <c r="M511" s="216">
        <f>E511+F511+G511+H511+I511+L511+J511+K511</f>
        <v>1043281</v>
      </c>
      <c r="N511" s="217">
        <v>826190</v>
      </c>
      <c r="O511" s="216">
        <f t="shared" ref="O511:O522" si="221">M511-N511</f>
        <v>217091</v>
      </c>
    </row>
    <row r="512" spans="1:15" x14ac:dyDescent="0.25">
      <c r="A512" s="363"/>
      <c r="B512" s="364"/>
      <c r="C512" s="4" t="s">
        <v>46</v>
      </c>
      <c r="D512" s="100">
        <v>40000</v>
      </c>
      <c r="E512" s="45">
        <v>40000</v>
      </c>
      <c r="F512" s="45">
        <f>'2019.10.31.'!F512</f>
        <v>0</v>
      </c>
      <c r="G512" s="45">
        <f>'2019.10.31.'!G512</f>
        <v>0</v>
      </c>
      <c r="H512" s="45">
        <f>'2019.10.31.'!H512</f>
        <v>0</v>
      </c>
      <c r="I512" s="45">
        <f>'2019.10.31.'!I512</f>
        <v>0</v>
      </c>
      <c r="J512" s="45"/>
      <c r="K512" s="45"/>
      <c r="L512" s="45"/>
      <c r="M512" s="64">
        <f t="shared" ref="M512:M522" si="222">E512+F512+G512+H512+I512+L512+J512+K512</f>
        <v>40000</v>
      </c>
      <c r="N512" s="95">
        <v>8970</v>
      </c>
      <c r="O512" s="45">
        <f t="shared" si="221"/>
        <v>31030</v>
      </c>
    </row>
    <row r="513" spans="1:15" x14ac:dyDescent="0.25">
      <c r="A513" s="363"/>
      <c r="B513" s="364"/>
      <c r="C513" s="4" t="s">
        <v>56</v>
      </c>
      <c r="D513" s="100">
        <v>25000</v>
      </c>
      <c r="E513" s="45">
        <v>11359</v>
      </c>
      <c r="F513" s="45">
        <f>'2019.10.31.'!F513+20138+35000+12244</f>
        <v>67382</v>
      </c>
      <c r="G513" s="45">
        <f>'2019.10.31.'!G513</f>
        <v>0</v>
      </c>
      <c r="H513" s="45">
        <f>'2019.10.31.'!H513</f>
        <v>0</v>
      </c>
      <c r="I513" s="45">
        <f>'2019.10.31.'!I513</f>
        <v>0</v>
      </c>
      <c r="J513" s="45"/>
      <c r="K513" s="45"/>
      <c r="L513" s="45"/>
      <c r="M513" s="64">
        <f t="shared" si="222"/>
        <v>78741</v>
      </c>
      <c r="N513" s="95">
        <v>0</v>
      </c>
      <c r="O513" s="45">
        <f t="shared" si="221"/>
        <v>78741</v>
      </c>
    </row>
    <row r="514" spans="1:15" x14ac:dyDescent="0.25">
      <c r="A514" s="363"/>
      <c r="B514" s="364"/>
      <c r="C514" s="92" t="s">
        <v>58</v>
      </c>
      <c r="D514" s="106">
        <v>0</v>
      </c>
      <c r="E514" s="45">
        <v>1641</v>
      </c>
      <c r="F514" s="45">
        <f>'2019.10.31.'!F514</f>
        <v>0</v>
      </c>
      <c r="G514" s="45">
        <f>'2019.10.31.'!G514</f>
        <v>0</v>
      </c>
      <c r="H514" s="45">
        <f>'2019.10.31.'!H514</f>
        <v>0</v>
      </c>
      <c r="I514" s="45">
        <f>'2019.10.31.'!I514</f>
        <v>0</v>
      </c>
      <c r="J514" s="45"/>
      <c r="K514" s="45"/>
      <c r="L514" s="45"/>
      <c r="M514" s="64">
        <f t="shared" si="222"/>
        <v>1641</v>
      </c>
      <c r="N514" s="95">
        <v>1641</v>
      </c>
      <c r="O514" s="95">
        <f t="shared" si="221"/>
        <v>0</v>
      </c>
    </row>
    <row r="515" spans="1:15" x14ac:dyDescent="0.25">
      <c r="A515" s="363"/>
      <c r="B515" s="364"/>
      <c r="C515" s="4" t="s">
        <v>59</v>
      </c>
      <c r="D515" s="100">
        <v>50000</v>
      </c>
      <c r="E515" s="45">
        <v>50000</v>
      </c>
      <c r="F515" s="45">
        <f>'2019.10.31.'!F515-35000-51244</f>
        <v>-86244</v>
      </c>
      <c r="G515" s="45">
        <f>'2019.10.31.'!G515</f>
        <v>132740</v>
      </c>
      <c r="H515" s="45">
        <f>'2019.10.31.'!H515</f>
        <v>0</v>
      </c>
      <c r="I515" s="45">
        <f>'2019.10.31.'!I515</f>
        <v>0</v>
      </c>
      <c r="J515" s="45"/>
      <c r="K515" s="45"/>
      <c r="L515" s="45"/>
      <c r="M515" s="64">
        <f t="shared" si="222"/>
        <v>96496</v>
      </c>
      <c r="N515" s="95">
        <v>34589</v>
      </c>
      <c r="O515" s="45">
        <f t="shared" si="221"/>
        <v>61907</v>
      </c>
    </row>
    <row r="516" spans="1:15" x14ac:dyDescent="0.25">
      <c r="A516" s="363"/>
      <c r="B516" s="364"/>
      <c r="C516" s="4" t="s">
        <v>65</v>
      </c>
      <c r="D516" s="100">
        <v>0</v>
      </c>
      <c r="E516" s="45">
        <v>0</v>
      </c>
      <c r="F516" s="45">
        <f>'2019.10.31.'!F516</f>
        <v>30000</v>
      </c>
      <c r="G516" s="45">
        <f>'2019.10.31.'!G516</f>
        <v>0</v>
      </c>
      <c r="H516" s="45">
        <f>'2019.10.31.'!H516</f>
        <v>0</v>
      </c>
      <c r="I516" s="45">
        <f>'2019.10.31.'!I516</f>
        <v>0</v>
      </c>
      <c r="J516" s="45"/>
      <c r="K516" s="45"/>
      <c r="L516" s="45"/>
      <c r="M516" s="64">
        <f t="shared" si="222"/>
        <v>30000</v>
      </c>
      <c r="N516" s="95">
        <v>0</v>
      </c>
      <c r="O516" s="45">
        <f t="shared" si="221"/>
        <v>30000</v>
      </c>
    </row>
    <row r="517" spans="1:15" x14ac:dyDescent="0.25">
      <c r="A517" s="363"/>
      <c r="B517" s="364"/>
      <c r="C517" s="4" t="s">
        <v>60</v>
      </c>
      <c r="D517" s="100">
        <v>0</v>
      </c>
      <c r="E517" s="45">
        <v>0</v>
      </c>
      <c r="F517" s="64">
        <v>39000</v>
      </c>
      <c r="G517" s="45"/>
      <c r="H517" s="45"/>
      <c r="I517" s="45"/>
      <c r="J517" s="45"/>
      <c r="K517" s="45"/>
      <c r="L517" s="45"/>
      <c r="M517" s="64">
        <f t="shared" si="222"/>
        <v>39000</v>
      </c>
      <c r="N517" s="95">
        <v>0</v>
      </c>
      <c r="O517" s="45">
        <f t="shared" si="221"/>
        <v>39000</v>
      </c>
    </row>
    <row r="518" spans="1:15" x14ac:dyDescent="0.25">
      <c r="A518" s="363"/>
      <c r="B518" s="364"/>
      <c r="C518" s="4" t="s">
        <v>47</v>
      </c>
      <c r="D518" s="100">
        <v>16800</v>
      </c>
      <c r="E518" s="45">
        <v>16800</v>
      </c>
      <c r="F518" s="45">
        <f>'2019.10.31.'!F517</f>
        <v>0</v>
      </c>
      <c r="G518" s="45">
        <f>'2019.10.31.'!G517</f>
        <v>0</v>
      </c>
      <c r="H518" s="45">
        <f>'2019.10.31.'!H517</f>
        <v>0</v>
      </c>
      <c r="I518" s="45">
        <f>'2019.10.31.'!I517</f>
        <v>0</v>
      </c>
      <c r="J518" s="45"/>
      <c r="K518" s="45"/>
      <c r="L518" s="45"/>
      <c r="M518" s="64">
        <f t="shared" si="222"/>
        <v>16800</v>
      </c>
      <c r="N518" s="95">
        <v>12600</v>
      </c>
      <c r="O518" s="45">
        <f t="shared" si="221"/>
        <v>4200</v>
      </c>
    </row>
    <row r="519" spans="1:15" x14ac:dyDescent="0.25">
      <c r="A519" s="363"/>
      <c r="B519" s="364"/>
      <c r="C519" s="4" t="s">
        <v>61</v>
      </c>
      <c r="D519" s="100">
        <v>0</v>
      </c>
      <c r="E519" s="45">
        <v>21206</v>
      </c>
      <c r="F519" s="45">
        <f>'2019.10.31.'!F518-20138</f>
        <v>-20138</v>
      </c>
      <c r="G519" s="45">
        <f>'2019.10.31.'!G518</f>
        <v>0</v>
      </c>
      <c r="H519" s="45">
        <f>'2019.10.31.'!H518</f>
        <v>0</v>
      </c>
      <c r="I519" s="45">
        <f>'2019.10.31.'!I518</f>
        <v>0</v>
      </c>
      <c r="J519" s="45"/>
      <c r="K519" s="45"/>
      <c r="L519" s="45"/>
      <c r="M519" s="64">
        <f t="shared" si="222"/>
        <v>1068</v>
      </c>
      <c r="N519" s="95">
        <v>206</v>
      </c>
      <c r="O519" s="45">
        <f t="shared" si="221"/>
        <v>862</v>
      </c>
    </row>
    <row r="520" spans="1:15" x14ac:dyDescent="0.25">
      <c r="A520" s="363"/>
      <c r="B520" s="364"/>
      <c r="C520" s="4" t="s">
        <v>62</v>
      </c>
      <c r="D520" s="100">
        <v>10380</v>
      </c>
      <c r="E520" s="45">
        <v>10380</v>
      </c>
      <c r="F520" s="45">
        <f>'2019.10.31.'!F519</f>
        <v>0</v>
      </c>
      <c r="G520" s="45">
        <f>'2019.10.31.'!G519</f>
        <v>0</v>
      </c>
      <c r="H520" s="45">
        <f>'2019.10.31.'!H519</f>
        <v>0</v>
      </c>
      <c r="I520" s="45">
        <f>'2019.10.31.'!I519</f>
        <v>0</v>
      </c>
      <c r="J520" s="45"/>
      <c r="K520" s="45"/>
      <c r="L520" s="45"/>
      <c r="M520" s="64">
        <f t="shared" si="222"/>
        <v>10380</v>
      </c>
      <c r="N520" s="95">
        <v>0</v>
      </c>
      <c r="O520" s="45">
        <f t="shared" si="221"/>
        <v>10380</v>
      </c>
    </row>
    <row r="521" spans="1:15" x14ac:dyDescent="0.25">
      <c r="A521" s="363"/>
      <c r="B521" s="364"/>
      <c r="C521" s="4" t="s">
        <v>48</v>
      </c>
      <c r="D521" s="100">
        <v>15650</v>
      </c>
      <c r="E521" s="45">
        <v>15650</v>
      </c>
      <c r="F521" s="45">
        <f>'2019.10.31.'!F520</f>
        <v>8100</v>
      </c>
      <c r="G521" s="45">
        <f>'2019.10.31.'!G520</f>
        <v>35840</v>
      </c>
      <c r="H521" s="45">
        <f>'2019.10.31.'!H520</f>
        <v>0</v>
      </c>
      <c r="I521" s="45">
        <f>'2019.10.31.'!I520</f>
        <v>0</v>
      </c>
      <c r="J521" s="45"/>
      <c r="K521" s="45"/>
      <c r="L521" s="45"/>
      <c r="M521" s="64">
        <f t="shared" si="222"/>
        <v>59590</v>
      </c>
      <c r="N521" s="95">
        <v>5950</v>
      </c>
      <c r="O521" s="45">
        <f t="shared" si="221"/>
        <v>53640</v>
      </c>
    </row>
    <row r="522" spans="1:15" x14ac:dyDescent="0.25">
      <c r="A522" s="363"/>
      <c r="B522" s="364"/>
      <c r="C522" s="4" t="s">
        <v>63</v>
      </c>
      <c r="D522" s="100">
        <v>0</v>
      </c>
      <c r="E522" s="45">
        <v>0</v>
      </c>
      <c r="F522" s="45">
        <f>'2019.10.31.'!F521</f>
        <v>0</v>
      </c>
      <c r="G522" s="45">
        <f>'2019.10.31.'!G521</f>
        <v>0</v>
      </c>
      <c r="H522" s="45">
        <f>'2019.10.31.'!H521</f>
        <v>0</v>
      </c>
      <c r="I522" s="45">
        <f>'2019.10.31.'!I521</f>
        <v>0</v>
      </c>
      <c r="J522" s="45"/>
      <c r="K522" s="45"/>
      <c r="L522" s="45"/>
      <c r="M522" s="64">
        <f t="shared" si="222"/>
        <v>0</v>
      </c>
      <c r="N522" s="95">
        <v>0</v>
      </c>
      <c r="O522" s="45">
        <f t="shared" si="221"/>
        <v>0</v>
      </c>
    </row>
    <row r="523" spans="1:15" x14ac:dyDescent="0.25">
      <c r="A523" s="363"/>
      <c r="B523" s="364"/>
      <c r="C523" s="18" t="s">
        <v>49</v>
      </c>
      <c r="D523" s="108">
        <f>SUM(D512:D522)</f>
        <v>157830</v>
      </c>
      <c r="E523" s="108">
        <v>167036</v>
      </c>
      <c r="F523" s="51">
        <f t="shared" ref="F523:O523" si="223">SUM(F512:F522)</f>
        <v>38100</v>
      </c>
      <c r="G523" s="51">
        <f t="shared" si="223"/>
        <v>168580</v>
      </c>
      <c r="H523" s="51">
        <f t="shared" si="223"/>
        <v>0</v>
      </c>
      <c r="I523" s="51">
        <f t="shared" si="223"/>
        <v>0</v>
      </c>
      <c r="J523" s="51">
        <f t="shared" si="223"/>
        <v>0</v>
      </c>
      <c r="K523" s="51">
        <f t="shared" ref="K523" si="224">SUM(K512:K522)</f>
        <v>0</v>
      </c>
      <c r="L523" s="51">
        <f t="shared" si="223"/>
        <v>0</v>
      </c>
      <c r="M523" s="51">
        <f t="shared" si="223"/>
        <v>373716</v>
      </c>
      <c r="N523" s="185">
        <f t="shared" si="223"/>
        <v>63956</v>
      </c>
      <c r="O523" s="83">
        <f t="shared" si="223"/>
        <v>309760</v>
      </c>
    </row>
    <row r="524" spans="1:15" x14ac:dyDescent="0.25">
      <c r="A524" s="363"/>
      <c r="B524" s="364"/>
      <c r="C524" s="4" t="s">
        <v>143</v>
      </c>
      <c r="D524" s="100">
        <v>110236</v>
      </c>
      <c r="E524" s="45">
        <v>110236</v>
      </c>
      <c r="F524" s="45">
        <f>'2019.10.31.'!F523</f>
        <v>0</v>
      </c>
      <c r="G524" s="45">
        <f>'2019.10.31.'!G523</f>
        <v>0</v>
      </c>
      <c r="H524" s="45">
        <f>'2019.10.31.'!H523</f>
        <v>0</v>
      </c>
      <c r="I524" s="45">
        <f>'2019.10.31.'!I523</f>
        <v>0</v>
      </c>
      <c r="J524" s="45"/>
      <c r="K524" s="45"/>
      <c r="L524" s="45"/>
      <c r="M524" s="64">
        <f t="shared" ref="M524:M525" si="225">E524+F524+G524+H524+I524+L524+J524+K524</f>
        <v>110236</v>
      </c>
      <c r="N524" s="95">
        <v>110236</v>
      </c>
      <c r="O524" s="45">
        <f t="shared" ref="O524:O525" si="226">M524-N524</f>
        <v>0</v>
      </c>
    </row>
    <row r="525" spans="1:15" x14ac:dyDescent="0.25">
      <c r="A525" s="363"/>
      <c r="B525" s="364"/>
      <c r="C525" s="4" t="s">
        <v>144</v>
      </c>
      <c r="D525" s="100">
        <v>29764</v>
      </c>
      <c r="E525" s="45">
        <v>29764</v>
      </c>
      <c r="F525" s="45">
        <f>'2019.10.31.'!F524</f>
        <v>0</v>
      </c>
      <c r="G525" s="45">
        <f>'2019.10.31.'!G524</f>
        <v>0</v>
      </c>
      <c r="H525" s="45">
        <f>'2019.10.31.'!H524</f>
        <v>0</v>
      </c>
      <c r="I525" s="45">
        <f>'2019.10.31.'!I524</f>
        <v>0</v>
      </c>
      <c r="J525" s="45"/>
      <c r="K525" s="45"/>
      <c r="L525" s="45"/>
      <c r="M525" s="64">
        <f t="shared" si="225"/>
        <v>29764</v>
      </c>
      <c r="N525" s="95">
        <v>29764</v>
      </c>
      <c r="O525" s="45">
        <f t="shared" si="226"/>
        <v>0</v>
      </c>
    </row>
    <row r="526" spans="1:15" x14ac:dyDescent="0.25">
      <c r="A526" s="363"/>
      <c r="B526" s="358"/>
      <c r="C526" s="18" t="s">
        <v>145</v>
      </c>
      <c r="D526" s="108">
        <f>SUM(D524:D525)</f>
        <v>140000</v>
      </c>
      <c r="E526" s="108">
        <v>140000</v>
      </c>
      <c r="F526" s="51">
        <f t="shared" ref="F526:O526" si="227">SUM(F524:F525)</f>
        <v>0</v>
      </c>
      <c r="G526" s="51">
        <f t="shared" si="227"/>
        <v>0</v>
      </c>
      <c r="H526" s="51">
        <f t="shared" si="227"/>
        <v>0</v>
      </c>
      <c r="I526" s="51">
        <f t="shared" si="227"/>
        <v>0</v>
      </c>
      <c r="J526" s="51">
        <f t="shared" si="227"/>
        <v>0</v>
      </c>
      <c r="K526" s="51">
        <f t="shared" ref="K526" si="228">SUM(K524:K525)</f>
        <v>0</v>
      </c>
      <c r="L526" s="51">
        <f t="shared" si="227"/>
        <v>0</v>
      </c>
      <c r="M526" s="51">
        <f t="shared" si="227"/>
        <v>140000</v>
      </c>
      <c r="N526" s="185">
        <f t="shared" si="227"/>
        <v>140000</v>
      </c>
      <c r="O526" s="83">
        <f t="shared" si="227"/>
        <v>0</v>
      </c>
    </row>
    <row r="527" spans="1:15" x14ac:dyDescent="0.25">
      <c r="A527" s="363"/>
      <c r="B527" s="359" t="s">
        <v>24</v>
      </c>
      <c r="C527" s="4" t="s">
        <v>65</v>
      </c>
      <c r="D527" s="100">
        <v>72000</v>
      </c>
      <c r="E527" s="45">
        <v>72000</v>
      </c>
      <c r="F527" s="45">
        <f>'2019.10.31.'!F526</f>
        <v>-30000</v>
      </c>
      <c r="G527" s="45">
        <f>'2019.10.31.'!G526</f>
        <v>0</v>
      </c>
      <c r="H527" s="45">
        <f>'2019.10.31.'!H526</f>
        <v>0</v>
      </c>
      <c r="I527" s="45">
        <f>'2019.10.31.'!I526</f>
        <v>0</v>
      </c>
      <c r="J527" s="45"/>
      <c r="K527" s="45"/>
      <c r="L527" s="45"/>
      <c r="M527" s="64">
        <f t="shared" ref="M527:M531" si="229">E527+F527+G527+H527+I527+L527+J527+K527</f>
        <v>42000</v>
      </c>
      <c r="N527" s="95">
        <v>33000</v>
      </c>
      <c r="O527" s="45">
        <f t="shared" ref="O527:O531" si="230">M527-N527</f>
        <v>9000</v>
      </c>
    </row>
    <row r="528" spans="1:15" x14ac:dyDescent="0.25">
      <c r="A528" s="363"/>
      <c r="B528" s="359"/>
      <c r="C528" s="4" t="s">
        <v>60</v>
      </c>
      <c r="D528" s="100">
        <v>12000</v>
      </c>
      <c r="E528" s="45">
        <v>53463</v>
      </c>
      <c r="F528" s="45">
        <f>'2019.10.31.'!F527</f>
        <v>0</v>
      </c>
      <c r="G528" s="45">
        <f>'2019.10.31.'!G527</f>
        <v>0</v>
      </c>
      <c r="H528" s="45">
        <f>'2019.10.31.'!H527</f>
        <v>0</v>
      </c>
      <c r="I528" s="45">
        <f>'2019.10.31.'!I527</f>
        <v>0</v>
      </c>
      <c r="J528" s="45"/>
      <c r="K528" s="45"/>
      <c r="L528" s="45"/>
      <c r="M528" s="64">
        <f t="shared" si="229"/>
        <v>53463</v>
      </c>
      <c r="N528" s="95">
        <v>6000</v>
      </c>
      <c r="O528" s="45">
        <f t="shared" si="230"/>
        <v>47463</v>
      </c>
    </row>
    <row r="529" spans="1:15" x14ac:dyDescent="0.25">
      <c r="A529" s="363"/>
      <c r="B529" s="359"/>
      <c r="C529" s="92" t="s">
        <v>67</v>
      </c>
      <c r="D529" s="106">
        <v>0</v>
      </c>
      <c r="E529" s="45">
        <v>4000</v>
      </c>
      <c r="F529" s="45">
        <f>'2019.10.31.'!F528</f>
        <v>0</v>
      </c>
      <c r="G529" s="45">
        <f>'2019.10.31.'!G528</f>
        <v>0</v>
      </c>
      <c r="H529" s="45">
        <f>'2019.10.31.'!H528</f>
        <v>0</v>
      </c>
      <c r="I529" s="45">
        <f>'2019.10.31.'!I528</f>
        <v>0</v>
      </c>
      <c r="J529" s="45"/>
      <c r="K529" s="45"/>
      <c r="L529" s="45"/>
      <c r="M529" s="64">
        <f t="shared" si="229"/>
        <v>4000</v>
      </c>
      <c r="N529" s="95">
        <v>4000</v>
      </c>
      <c r="O529" s="45">
        <f t="shared" si="230"/>
        <v>0</v>
      </c>
    </row>
    <row r="530" spans="1:15" x14ac:dyDescent="0.25">
      <c r="A530" s="363"/>
      <c r="B530" s="359"/>
      <c r="C530" s="4" t="s">
        <v>61</v>
      </c>
      <c r="D530" s="100">
        <v>0</v>
      </c>
      <c r="E530" s="45">
        <v>8000</v>
      </c>
      <c r="F530" s="45">
        <f>'2019.10.31.'!F529</f>
        <v>0</v>
      </c>
      <c r="G530" s="45">
        <f>'2019.10.31.'!G529</f>
        <v>0</v>
      </c>
      <c r="H530" s="45">
        <f>'2019.10.31.'!H529</f>
        <v>0</v>
      </c>
      <c r="I530" s="45">
        <f>'2019.10.31.'!I529</f>
        <v>0</v>
      </c>
      <c r="J530" s="45"/>
      <c r="K530" s="45"/>
      <c r="L530" s="45"/>
      <c r="M530" s="64">
        <f t="shared" si="229"/>
        <v>8000</v>
      </c>
      <c r="N530" s="95">
        <v>4000</v>
      </c>
      <c r="O530" s="45">
        <f t="shared" si="230"/>
        <v>4000</v>
      </c>
    </row>
    <row r="531" spans="1:15" x14ac:dyDescent="0.25">
      <c r="A531" s="363"/>
      <c r="B531" s="359"/>
      <c r="C531" s="4" t="s">
        <v>48</v>
      </c>
      <c r="D531" s="100">
        <v>22680</v>
      </c>
      <c r="E531" s="45">
        <v>35011</v>
      </c>
      <c r="F531" s="45">
        <f>'2019.10.31.'!F530</f>
        <v>-8100</v>
      </c>
      <c r="G531" s="45">
        <f>'2019.10.31.'!G530</f>
        <v>0</v>
      </c>
      <c r="H531" s="45">
        <f>'2019.10.31.'!H530</f>
        <v>0</v>
      </c>
      <c r="I531" s="45">
        <f>'2019.10.31.'!I530</f>
        <v>0</v>
      </c>
      <c r="J531" s="45"/>
      <c r="K531" s="45"/>
      <c r="L531" s="45"/>
      <c r="M531" s="64">
        <f t="shared" si="229"/>
        <v>26911</v>
      </c>
      <c r="N531" s="95">
        <v>12690</v>
      </c>
      <c r="O531" s="45">
        <f t="shared" si="230"/>
        <v>14221</v>
      </c>
    </row>
    <row r="532" spans="1:15" x14ac:dyDescent="0.25">
      <c r="A532" s="363"/>
      <c r="B532" s="359"/>
      <c r="C532" s="18" t="s">
        <v>49</v>
      </c>
      <c r="D532" s="108">
        <f>SUM(D527:D531)</f>
        <v>106680</v>
      </c>
      <c r="E532" s="108">
        <v>172474</v>
      </c>
      <c r="F532" s="51">
        <f t="shared" ref="F532:O532" si="231">SUM(F527:F531)</f>
        <v>-38100</v>
      </c>
      <c r="G532" s="51">
        <f t="shared" si="231"/>
        <v>0</v>
      </c>
      <c r="H532" s="51">
        <f t="shared" si="231"/>
        <v>0</v>
      </c>
      <c r="I532" s="51">
        <f t="shared" si="231"/>
        <v>0</v>
      </c>
      <c r="J532" s="51">
        <f t="shared" si="231"/>
        <v>0</v>
      </c>
      <c r="K532" s="51">
        <f t="shared" ref="K532" si="232">SUM(K527:K531)</f>
        <v>0</v>
      </c>
      <c r="L532" s="51">
        <f t="shared" si="231"/>
        <v>0</v>
      </c>
      <c r="M532" s="51">
        <f t="shared" si="231"/>
        <v>134374</v>
      </c>
      <c r="N532" s="185">
        <f t="shared" si="231"/>
        <v>59690</v>
      </c>
      <c r="O532" s="83">
        <f t="shared" si="231"/>
        <v>74684</v>
      </c>
    </row>
    <row r="533" spans="1:15" x14ac:dyDescent="0.25">
      <c r="A533" s="355" t="s">
        <v>100</v>
      </c>
      <c r="B533" s="357" t="s">
        <v>21</v>
      </c>
      <c r="C533" s="4" t="s">
        <v>43</v>
      </c>
      <c r="D533" s="100">
        <v>622548</v>
      </c>
      <c r="E533" s="45">
        <v>622548</v>
      </c>
      <c r="F533" s="45">
        <f>'2019.10.31.'!F532</f>
        <v>0</v>
      </c>
      <c r="G533" s="45">
        <f>'2019.10.31.'!G532</f>
        <v>0</v>
      </c>
      <c r="H533" s="45">
        <f>'2019.10.31.'!H532</f>
        <v>0</v>
      </c>
      <c r="I533" s="45">
        <f>'2019.10.31.'!I532</f>
        <v>0</v>
      </c>
      <c r="J533" s="45"/>
      <c r="K533" s="45">
        <v>1</v>
      </c>
      <c r="L533" s="45"/>
      <c r="M533" s="64">
        <f t="shared" ref="M533:M536" si="233">E533+F533+G533+H533+I533+L533+J533+K533</f>
        <v>622549</v>
      </c>
      <c r="N533" s="95">
        <v>518791</v>
      </c>
      <c r="O533" s="45">
        <f t="shared" ref="O533:O536" si="234">M533-N533</f>
        <v>103758</v>
      </c>
    </row>
    <row r="534" spans="1:15" x14ac:dyDescent="0.25">
      <c r="A534" s="356"/>
      <c r="B534" s="358"/>
      <c r="C534" s="4" t="s">
        <v>45</v>
      </c>
      <c r="D534" s="100">
        <v>116209</v>
      </c>
      <c r="E534" s="45">
        <v>116209</v>
      </c>
      <c r="F534" s="45">
        <f>'2019.10.31.'!F533</f>
        <v>0</v>
      </c>
      <c r="G534" s="45">
        <f>'2019.10.31.'!G533</f>
        <v>0</v>
      </c>
      <c r="H534" s="45">
        <f>'2019.10.31.'!H533</f>
        <v>0</v>
      </c>
      <c r="I534" s="45">
        <f>'2019.10.31.'!I533</f>
        <v>0</v>
      </c>
      <c r="J534" s="45"/>
      <c r="K534" s="45">
        <v>-2</v>
      </c>
      <c r="L534" s="45"/>
      <c r="M534" s="64">
        <f t="shared" si="233"/>
        <v>116207</v>
      </c>
      <c r="N534" s="95">
        <v>98049</v>
      </c>
      <c r="O534" s="45">
        <f t="shared" si="234"/>
        <v>18158</v>
      </c>
    </row>
    <row r="535" spans="1:15" x14ac:dyDescent="0.25">
      <c r="A535" s="355" t="s">
        <v>101</v>
      </c>
      <c r="B535" s="357" t="s">
        <v>21</v>
      </c>
      <c r="C535" s="4" t="s">
        <v>54</v>
      </c>
      <c r="D535" s="100">
        <v>111600</v>
      </c>
      <c r="E535" s="45">
        <v>111600</v>
      </c>
      <c r="F535" s="45">
        <f>'2019.10.31.'!F534</f>
        <v>0</v>
      </c>
      <c r="G535" s="45">
        <f>'2019.10.31.'!G534</f>
        <v>0</v>
      </c>
      <c r="H535" s="45">
        <f>'2019.10.31.'!H534</f>
        <v>0</v>
      </c>
      <c r="I535" s="45">
        <f>'2019.10.31.'!I534</f>
        <v>0</v>
      </c>
      <c r="J535" s="45"/>
      <c r="K535" s="45"/>
      <c r="L535" s="45">
        <v>-44000</v>
      </c>
      <c r="M535" s="64">
        <f t="shared" si="233"/>
        <v>67600</v>
      </c>
      <c r="N535" s="95">
        <v>57000</v>
      </c>
      <c r="O535" s="45">
        <f t="shared" si="234"/>
        <v>10600</v>
      </c>
    </row>
    <row r="536" spans="1:15" x14ac:dyDescent="0.25">
      <c r="A536" s="356"/>
      <c r="B536" s="358"/>
      <c r="C536" s="4" t="s">
        <v>45</v>
      </c>
      <c r="D536" s="100">
        <v>20832</v>
      </c>
      <c r="E536" s="45">
        <v>20832</v>
      </c>
      <c r="F536" s="45">
        <f>'2019.10.31.'!F535</f>
        <v>0</v>
      </c>
      <c r="G536" s="45">
        <f>'2019.10.31.'!G535</f>
        <v>0</v>
      </c>
      <c r="H536" s="45">
        <f>'2019.10.31.'!H535</f>
        <v>0</v>
      </c>
      <c r="I536" s="45">
        <f>'2019.10.31.'!I535</f>
        <v>0</v>
      </c>
      <c r="J536" s="45"/>
      <c r="K536" s="45"/>
      <c r="L536" s="45">
        <v>-8179</v>
      </c>
      <c r="M536" s="64">
        <f t="shared" si="233"/>
        <v>12653</v>
      </c>
      <c r="N536" s="95">
        <v>10798</v>
      </c>
      <c r="O536" s="45">
        <f t="shared" si="234"/>
        <v>1855</v>
      </c>
    </row>
    <row r="537" spans="1:15" x14ac:dyDescent="0.25">
      <c r="A537" s="489" t="s">
        <v>158</v>
      </c>
      <c r="B537" s="490"/>
      <c r="C537" s="491"/>
      <c r="D537" s="322">
        <f>SUM(D504+D510+D511+D523+D526+D532+D533+D534+D535+D536)</f>
        <v>7391469</v>
      </c>
      <c r="E537" s="322">
        <v>7808725</v>
      </c>
      <c r="F537" s="326">
        <f t="shared" ref="F537:O537" si="235">SUM(F536,F535,F534,F533,F532,F526,F523,F511,F510,F504)</f>
        <v>0</v>
      </c>
      <c r="G537" s="326">
        <f t="shared" si="235"/>
        <v>168580</v>
      </c>
      <c r="H537" s="326">
        <f t="shared" si="235"/>
        <v>0</v>
      </c>
      <c r="I537" s="326">
        <f t="shared" si="235"/>
        <v>0</v>
      </c>
      <c r="J537" s="326">
        <f t="shared" si="235"/>
        <v>0</v>
      </c>
      <c r="K537" s="326">
        <f t="shared" ref="K537" si="236">SUM(K536,K535,K534,K533,K532,K526,K523,K511,K510,K504)</f>
        <v>-1</v>
      </c>
      <c r="L537" s="326">
        <f t="shared" si="235"/>
        <v>-52179</v>
      </c>
      <c r="M537" s="326">
        <f t="shared" si="235"/>
        <v>7925125</v>
      </c>
      <c r="N537" s="327">
        <f>SUM(N536,N535,N534,N533,N532,N526,N523,N511,N510,N504)</f>
        <v>6022003</v>
      </c>
      <c r="O537" s="328">
        <f t="shared" si="235"/>
        <v>1903122</v>
      </c>
    </row>
    <row r="538" spans="1:15" x14ac:dyDescent="0.25">
      <c r="A538" s="355" t="s">
        <v>79</v>
      </c>
      <c r="B538" s="5" t="s">
        <v>9</v>
      </c>
      <c r="C538" s="4" t="s">
        <v>70</v>
      </c>
      <c r="D538" s="100">
        <v>0</v>
      </c>
      <c r="E538" s="45">
        <v>0</v>
      </c>
      <c r="F538" s="45">
        <f>'2019.10.31.'!F537</f>
        <v>0</v>
      </c>
      <c r="G538" s="45">
        <f>'2019.10.31.'!G537</f>
        <v>0</v>
      </c>
      <c r="H538" s="45">
        <f>'2019.10.31.'!H537</f>
        <v>0</v>
      </c>
      <c r="I538" s="45">
        <f>'2019.10.31.'!I537</f>
        <v>0</v>
      </c>
      <c r="J538" s="45"/>
      <c r="K538" s="45"/>
      <c r="L538" s="45"/>
      <c r="M538" s="64">
        <f t="shared" ref="M538:M540" si="237">E538+F538+G538+H538+I538+L538+J538+K538</f>
        <v>0</v>
      </c>
      <c r="N538" s="95">
        <v>0</v>
      </c>
      <c r="O538" s="45">
        <f t="shared" ref="O538:O540" si="238">M538-N538</f>
        <v>0</v>
      </c>
    </row>
    <row r="539" spans="1:15" x14ac:dyDescent="0.25">
      <c r="A539" s="365"/>
      <c r="B539" s="359" t="s">
        <v>42</v>
      </c>
      <c r="C539" s="4" t="s">
        <v>43</v>
      </c>
      <c r="D539" s="100">
        <v>0</v>
      </c>
      <c r="E539" s="45">
        <v>0</v>
      </c>
      <c r="F539" s="45">
        <f>'2019.10.31.'!F538</f>
        <v>0</v>
      </c>
      <c r="G539" s="45">
        <f>'2019.10.31.'!G538</f>
        <v>0</v>
      </c>
      <c r="H539" s="45">
        <f>'2019.10.31.'!H538</f>
        <v>0</v>
      </c>
      <c r="I539" s="45">
        <f>'2019.10.31.'!I538</f>
        <v>0</v>
      </c>
      <c r="J539" s="45"/>
      <c r="K539" s="45"/>
      <c r="L539" s="45"/>
      <c r="M539" s="64">
        <f t="shared" si="237"/>
        <v>0</v>
      </c>
      <c r="N539" s="95">
        <v>0</v>
      </c>
      <c r="O539" s="45">
        <f t="shared" si="238"/>
        <v>0</v>
      </c>
    </row>
    <row r="540" spans="1:15" x14ac:dyDescent="0.25">
      <c r="A540" s="365"/>
      <c r="B540" s="359"/>
      <c r="C540" s="4" t="s">
        <v>54</v>
      </c>
      <c r="D540" s="100">
        <v>0</v>
      </c>
      <c r="E540" s="45">
        <v>0</v>
      </c>
      <c r="F540" s="45">
        <f>'2019.10.31.'!F539</f>
        <v>0</v>
      </c>
      <c r="G540" s="45">
        <f>'2019.10.31.'!G539</f>
        <v>0</v>
      </c>
      <c r="H540" s="45">
        <f>'2019.10.31.'!H539</f>
        <v>0</v>
      </c>
      <c r="I540" s="45">
        <f>'2019.10.31.'!I539</f>
        <v>0</v>
      </c>
      <c r="J540" s="45"/>
      <c r="K540" s="45"/>
      <c r="L540" s="45"/>
      <c r="M540" s="64">
        <f t="shared" si="237"/>
        <v>0</v>
      </c>
      <c r="N540" s="95">
        <v>0</v>
      </c>
      <c r="O540" s="45">
        <f t="shared" si="238"/>
        <v>0</v>
      </c>
    </row>
    <row r="541" spans="1:15" x14ac:dyDescent="0.25">
      <c r="A541" s="365"/>
      <c r="B541" s="359"/>
      <c r="C541" s="18" t="s">
        <v>44</v>
      </c>
      <c r="D541" s="108">
        <f>SUM(D539:D540)</f>
        <v>0</v>
      </c>
      <c r="E541" s="108">
        <v>0</v>
      </c>
      <c r="F541" s="51">
        <f t="shared" ref="F541:O541" si="239">SUM(F539:F540)</f>
        <v>0</v>
      </c>
      <c r="G541" s="51">
        <f t="shared" si="239"/>
        <v>0</v>
      </c>
      <c r="H541" s="51">
        <f t="shared" si="239"/>
        <v>0</v>
      </c>
      <c r="I541" s="51">
        <f t="shared" si="239"/>
        <v>0</v>
      </c>
      <c r="J541" s="51">
        <f t="shared" si="239"/>
        <v>0</v>
      </c>
      <c r="K541" s="51">
        <f t="shared" ref="K541" si="240">SUM(K539:K540)</f>
        <v>0</v>
      </c>
      <c r="L541" s="51">
        <f t="shared" si="239"/>
        <v>0</v>
      </c>
      <c r="M541" s="51">
        <f t="shared" si="239"/>
        <v>0</v>
      </c>
      <c r="N541" s="185">
        <f t="shared" si="239"/>
        <v>0</v>
      </c>
      <c r="O541" s="83">
        <f t="shared" si="239"/>
        <v>0</v>
      </c>
    </row>
    <row r="542" spans="1:15" x14ac:dyDescent="0.25">
      <c r="A542" s="365"/>
      <c r="B542" s="359"/>
      <c r="C542" s="220" t="s">
        <v>45</v>
      </c>
      <c r="D542" s="219">
        <v>0</v>
      </c>
      <c r="E542" s="215">
        <v>0</v>
      </c>
      <c r="F542" s="215">
        <f>'2019.10.31.'!F541</f>
        <v>0</v>
      </c>
      <c r="G542" s="215">
        <f>'2019.10.31.'!G541</f>
        <v>0</v>
      </c>
      <c r="H542" s="215">
        <f>'2019.10.31.'!H541</f>
        <v>0</v>
      </c>
      <c r="I542" s="215">
        <f>'2019.10.31.'!I541</f>
        <v>0</v>
      </c>
      <c r="J542" s="215"/>
      <c r="K542" s="215"/>
      <c r="L542" s="215"/>
      <c r="M542" s="216">
        <f>E542+F542+G542+H542+I542+L542+J542+K542</f>
        <v>0</v>
      </c>
      <c r="N542" s="217">
        <v>0</v>
      </c>
      <c r="O542" s="216">
        <f t="shared" ref="O542:O547" si="241">M542-N542</f>
        <v>0</v>
      </c>
    </row>
    <row r="543" spans="1:15" x14ac:dyDescent="0.25">
      <c r="A543" s="365"/>
      <c r="B543" s="357" t="s">
        <v>21</v>
      </c>
      <c r="C543" s="4" t="s">
        <v>43</v>
      </c>
      <c r="D543" s="100">
        <v>4885252</v>
      </c>
      <c r="E543" s="45">
        <v>5248437</v>
      </c>
      <c r="F543" s="45">
        <f>'2019.10.31.'!F542</f>
        <v>0</v>
      </c>
      <c r="G543" s="45">
        <f>'2019.10.31.'!G542</f>
        <v>0</v>
      </c>
      <c r="H543" s="45">
        <f>'2019.10.31.'!H542</f>
        <v>0</v>
      </c>
      <c r="I543" s="45">
        <f>'2019.10.31.'!I542</f>
        <v>0</v>
      </c>
      <c r="J543" s="45"/>
      <c r="K543" s="45"/>
      <c r="L543" s="45"/>
      <c r="M543" s="64">
        <f t="shared" ref="M543:M547" si="242">E543+F543+G543+H543+I543+L543+J543+K543</f>
        <v>5248437</v>
      </c>
      <c r="N543" s="95">
        <v>4011113</v>
      </c>
      <c r="O543" s="45">
        <f t="shared" si="241"/>
        <v>1237324</v>
      </c>
    </row>
    <row r="544" spans="1:15" x14ac:dyDescent="0.25">
      <c r="A544" s="365"/>
      <c r="B544" s="364"/>
      <c r="C544" s="4" t="s">
        <v>50</v>
      </c>
      <c r="D544" s="100">
        <v>200000</v>
      </c>
      <c r="E544" s="45">
        <v>200000</v>
      </c>
      <c r="F544" s="45">
        <f>'2019.10.31.'!F543</f>
        <v>0</v>
      </c>
      <c r="G544" s="45">
        <f>'2019.10.31.'!G543</f>
        <v>0</v>
      </c>
      <c r="H544" s="45">
        <f>'2019.10.31.'!H543</f>
        <v>0</v>
      </c>
      <c r="I544" s="45">
        <f>'2019.10.31.'!I543</f>
        <v>0</v>
      </c>
      <c r="J544" s="45"/>
      <c r="K544" s="45"/>
      <c r="L544" s="45"/>
      <c r="M544" s="64">
        <f t="shared" si="242"/>
        <v>200000</v>
      </c>
      <c r="N544" s="95">
        <v>200000</v>
      </c>
      <c r="O544" s="45">
        <f t="shared" si="241"/>
        <v>0</v>
      </c>
    </row>
    <row r="545" spans="1:15" x14ac:dyDescent="0.25">
      <c r="A545" s="365"/>
      <c r="B545" s="364"/>
      <c r="C545" s="4" t="s">
        <v>51</v>
      </c>
      <c r="D545" s="100">
        <v>10000</v>
      </c>
      <c r="E545" s="45">
        <v>10000</v>
      </c>
      <c r="F545" s="45">
        <f>'2019.10.31.'!F544</f>
        <v>0</v>
      </c>
      <c r="G545" s="45">
        <f>'2019.10.31.'!G544</f>
        <v>0</v>
      </c>
      <c r="H545" s="45">
        <f>'2019.10.31.'!H544</f>
        <v>0</v>
      </c>
      <c r="I545" s="45">
        <f>'2019.10.31.'!I544</f>
        <v>0</v>
      </c>
      <c r="J545" s="45"/>
      <c r="K545" s="45"/>
      <c r="L545" s="45"/>
      <c r="M545" s="64">
        <f t="shared" si="242"/>
        <v>10000</v>
      </c>
      <c r="N545" s="95">
        <v>10000</v>
      </c>
      <c r="O545" s="45">
        <f t="shared" si="241"/>
        <v>0</v>
      </c>
    </row>
    <row r="546" spans="1:15" x14ac:dyDescent="0.25">
      <c r="A546" s="365"/>
      <c r="B546" s="364"/>
      <c r="C546" s="4" t="s">
        <v>53</v>
      </c>
      <c r="D546" s="100">
        <v>24000</v>
      </c>
      <c r="E546" s="45">
        <v>24000</v>
      </c>
      <c r="F546" s="45">
        <f>'2019.10.31.'!F545</f>
        <v>0</v>
      </c>
      <c r="G546" s="45">
        <f>'2019.10.31.'!G545</f>
        <v>0</v>
      </c>
      <c r="H546" s="45">
        <f>'2019.10.31.'!H545</f>
        <v>0</v>
      </c>
      <c r="I546" s="45">
        <f>'2019.10.31.'!I545</f>
        <v>0</v>
      </c>
      <c r="J546" s="45"/>
      <c r="K546" s="45"/>
      <c r="L546" s="45"/>
      <c r="M546" s="64">
        <f t="shared" si="242"/>
        <v>24000</v>
      </c>
      <c r="N546" s="95">
        <v>12000</v>
      </c>
      <c r="O546" s="45">
        <f t="shared" si="241"/>
        <v>12000</v>
      </c>
    </row>
    <row r="547" spans="1:15" x14ac:dyDescent="0.25">
      <c r="A547" s="365"/>
      <c r="B547" s="364"/>
      <c r="C547" s="4" t="s">
        <v>54</v>
      </c>
      <c r="D547" s="100">
        <v>0</v>
      </c>
      <c r="E547" s="45">
        <v>9083</v>
      </c>
      <c r="F547" s="45">
        <f>'2019.10.31.'!F546</f>
        <v>0</v>
      </c>
      <c r="G547" s="45">
        <f>'2019.10.31.'!G546</f>
        <v>0</v>
      </c>
      <c r="H547" s="45">
        <f>'2019.10.31.'!H546</f>
        <v>0</v>
      </c>
      <c r="I547" s="45">
        <f>'2019.10.31.'!I546</f>
        <v>0</v>
      </c>
      <c r="J547" s="45"/>
      <c r="K547" s="45"/>
      <c r="L547" s="45"/>
      <c r="M547" s="64">
        <f t="shared" si="242"/>
        <v>9083</v>
      </c>
      <c r="N547" s="95">
        <v>9083</v>
      </c>
      <c r="O547" s="45">
        <f t="shared" si="241"/>
        <v>0</v>
      </c>
    </row>
    <row r="548" spans="1:15" x14ac:dyDescent="0.25">
      <c r="A548" s="365"/>
      <c r="B548" s="364"/>
      <c r="C548" s="18" t="s">
        <v>44</v>
      </c>
      <c r="D548" s="108">
        <f>SUM(D543:D547)</f>
        <v>5119252</v>
      </c>
      <c r="E548" s="108">
        <v>5491520</v>
      </c>
      <c r="F548" s="51">
        <f t="shared" ref="F548:O548" si="243">SUM(F543:F547)</f>
        <v>0</v>
      </c>
      <c r="G548" s="51">
        <f t="shared" si="243"/>
        <v>0</v>
      </c>
      <c r="H548" s="51">
        <f t="shared" si="243"/>
        <v>0</v>
      </c>
      <c r="I548" s="51">
        <f t="shared" si="243"/>
        <v>0</v>
      </c>
      <c r="J548" s="51">
        <f t="shared" si="243"/>
        <v>0</v>
      </c>
      <c r="K548" s="51">
        <f t="shared" ref="K548" si="244">SUM(K543:K547)</f>
        <v>0</v>
      </c>
      <c r="L548" s="51">
        <f t="shared" si="243"/>
        <v>0</v>
      </c>
      <c r="M548" s="51">
        <f t="shared" si="243"/>
        <v>5491520</v>
      </c>
      <c r="N548" s="185">
        <f t="shared" si="243"/>
        <v>4242196</v>
      </c>
      <c r="O548" s="83">
        <f t="shared" si="243"/>
        <v>1249324</v>
      </c>
    </row>
    <row r="549" spans="1:15" x14ac:dyDescent="0.25">
      <c r="A549" s="365"/>
      <c r="B549" s="364"/>
      <c r="C549" s="220" t="s">
        <v>45</v>
      </c>
      <c r="D549" s="219">
        <v>985842</v>
      </c>
      <c r="E549" s="215">
        <v>1058434</v>
      </c>
      <c r="F549" s="215">
        <f>'2019.10.31.'!F548</f>
        <v>0</v>
      </c>
      <c r="G549" s="215">
        <f>'2019.10.31.'!G548</f>
        <v>0</v>
      </c>
      <c r="H549" s="215">
        <f>'2019.10.31.'!H548</f>
        <v>0</v>
      </c>
      <c r="I549" s="215">
        <f>'2019.10.31.'!I548</f>
        <v>0</v>
      </c>
      <c r="J549" s="215"/>
      <c r="K549" s="215"/>
      <c r="L549" s="215"/>
      <c r="M549" s="216">
        <f>E549+F549+G549+H549+I549+L549+J549+K549</f>
        <v>1058434</v>
      </c>
      <c r="N549" s="217">
        <v>790995</v>
      </c>
      <c r="O549" s="216">
        <f t="shared" ref="O549:O559" si="245">M549-N549</f>
        <v>267439</v>
      </c>
    </row>
    <row r="550" spans="1:15" x14ac:dyDescent="0.25">
      <c r="A550" s="365"/>
      <c r="B550" s="364"/>
      <c r="C550" s="4" t="s">
        <v>46</v>
      </c>
      <c r="D550" s="100">
        <v>40000</v>
      </c>
      <c r="E550" s="45">
        <v>40000</v>
      </c>
      <c r="F550" s="45">
        <f>'2019.10.31.'!F549</f>
        <v>0</v>
      </c>
      <c r="G550" s="45">
        <f>'2019.10.31.'!G549</f>
        <v>0</v>
      </c>
      <c r="H550" s="45">
        <f>'2019.10.31.'!H549</f>
        <v>0</v>
      </c>
      <c r="I550" s="45">
        <f>'2019.10.31.'!I549</f>
        <v>0</v>
      </c>
      <c r="J550" s="45"/>
      <c r="K550" s="45"/>
      <c r="L550" s="45"/>
      <c r="M550" s="64">
        <f t="shared" ref="M550:M559" si="246">E550+F550+G550+H550+I550+L550+J550+K550</f>
        <v>40000</v>
      </c>
      <c r="N550" s="95">
        <v>0</v>
      </c>
      <c r="O550" s="45">
        <f t="shared" si="245"/>
        <v>40000</v>
      </c>
    </row>
    <row r="551" spans="1:15" x14ac:dyDescent="0.25">
      <c r="A551" s="365"/>
      <c r="B551" s="364"/>
      <c r="C551" s="4" t="s">
        <v>56</v>
      </c>
      <c r="D551" s="100">
        <v>65000</v>
      </c>
      <c r="E551" s="45">
        <v>49153</v>
      </c>
      <c r="F551" s="45">
        <f>'2019.10.31.'!F550+23964</f>
        <v>23964</v>
      </c>
      <c r="G551" s="45">
        <f>'2019.10.31.'!G550+78740</f>
        <v>78740</v>
      </c>
      <c r="H551" s="45">
        <f>'2019.10.31.'!H550</f>
        <v>0</v>
      </c>
      <c r="I551" s="45">
        <f>'2019.10.31.'!I550</f>
        <v>0</v>
      </c>
      <c r="J551" s="45"/>
      <c r="K551" s="45"/>
      <c r="L551" s="45"/>
      <c r="M551" s="64">
        <f t="shared" si="246"/>
        <v>151857</v>
      </c>
      <c r="N551" s="95">
        <v>37518</v>
      </c>
      <c r="O551" s="45">
        <f t="shared" si="245"/>
        <v>114339</v>
      </c>
    </row>
    <row r="552" spans="1:15" x14ac:dyDescent="0.25">
      <c r="A552" s="365"/>
      <c r="B552" s="364"/>
      <c r="C552" s="92" t="s">
        <v>58</v>
      </c>
      <c r="D552" s="106">
        <v>0</v>
      </c>
      <c r="E552" s="45">
        <v>1641</v>
      </c>
      <c r="F552" s="45">
        <f>'2019.10.31.'!F551</f>
        <v>0</v>
      </c>
      <c r="G552" s="45">
        <f>'2019.10.31.'!G551</f>
        <v>0</v>
      </c>
      <c r="H552" s="45">
        <f>'2019.10.31.'!H551</f>
        <v>0</v>
      </c>
      <c r="I552" s="45">
        <f>'2019.10.31.'!I551</f>
        <v>0</v>
      </c>
      <c r="J552" s="45"/>
      <c r="K552" s="45"/>
      <c r="L552" s="45"/>
      <c r="M552" s="64">
        <f t="shared" si="246"/>
        <v>1641</v>
      </c>
      <c r="N552" s="95">
        <v>1641</v>
      </c>
      <c r="O552" s="95">
        <f t="shared" si="245"/>
        <v>0</v>
      </c>
    </row>
    <row r="553" spans="1:15" x14ac:dyDescent="0.25">
      <c r="A553" s="365"/>
      <c r="B553" s="364"/>
      <c r="C553" s="4" t="s">
        <v>59</v>
      </c>
      <c r="D553" s="100">
        <v>50000</v>
      </c>
      <c r="E553" s="45">
        <v>50000</v>
      </c>
      <c r="F553" s="45">
        <f>'2019.10.31.'!F552</f>
        <v>0</v>
      </c>
      <c r="G553" s="45">
        <f>'2019.10.31.'!G552</f>
        <v>0</v>
      </c>
      <c r="H553" s="45">
        <f>'2019.10.31.'!H552</f>
        <v>0</v>
      </c>
      <c r="I553" s="45">
        <f>'2019.10.31.'!I552</f>
        <v>0</v>
      </c>
      <c r="J553" s="45"/>
      <c r="K553" s="45"/>
      <c r="L553" s="45"/>
      <c r="M553" s="64">
        <f t="shared" si="246"/>
        <v>50000</v>
      </c>
      <c r="N553" s="95">
        <v>34589</v>
      </c>
      <c r="O553" s="45">
        <f t="shared" si="245"/>
        <v>15411</v>
      </c>
    </row>
    <row r="554" spans="1:15" x14ac:dyDescent="0.25">
      <c r="A554" s="365"/>
      <c r="B554" s="364"/>
      <c r="C554" s="4" t="s">
        <v>65</v>
      </c>
      <c r="D554" s="100">
        <v>0</v>
      </c>
      <c r="E554" s="45">
        <v>0</v>
      </c>
      <c r="F554" s="45">
        <f>'2019.10.31.'!F553</f>
        <v>0</v>
      </c>
      <c r="G554" s="45">
        <f>'2019.10.31.'!G553</f>
        <v>0</v>
      </c>
      <c r="H554" s="45">
        <f>'2019.10.31.'!H553</f>
        <v>0</v>
      </c>
      <c r="I554" s="45">
        <f>'2019.10.31.'!I553</f>
        <v>0</v>
      </c>
      <c r="J554" s="45"/>
      <c r="K554" s="45"/>
      <c r="L554" s="45"/>
      <c r="M554" s="64">
        <f t="shared" si="246"/>
        <v>0</v>
      </c>
      <c r="N554" s="94">
        <v>0</v>
      </c>
      <c r="O554" s="45">
        <f t="shared" si="245"/>
        <v>0</v>
      </c>
    </row>
    <row r="555" spans="1:15" x14ac:dyDescent="0.25">
      <c r="A555" s="365"/>
      <c r="B555" s="364"/>
      <c r="C555" s="4" t="s">
        <v>47</v>
      </c>
      <c r="D555" s="100">
        <v>16800</v>
      </c>
      <c r="E555" s="45">
        <v>16800</v>
      </c>
      <c r="F555" s="45">
        <f>'2019.10.31.'!F554</f>
        <v>0</v>
      </c>
      <c r="G555" s="45">
        <f>'2019.10.31.'!G554</f>
        <v>0</v>
      </c>
      <c r="H555" s="45">
        <f>'2019.10.31.'!H554</f>
        <v>0</v>
      </c>
      <c r="I555" s="45">
        <f>'2019.10.31.'!I554</f>
        <v>0</v>
      </c>
      <c r="J555" s="45"/>
      <c r="K555" s="45"/>
      <c r="L555" s="45"/>
      <c r="M555" s="64">
        <f t="shared" si="246"/>
        <v>16800</v>
      </c>
      <c r="N555" s="95">
        <v>12600</v>
      </c>
      <c r="O555" s="45">
        <f t="shared" si="245"/>
        <v>4200</v>
      </c>
    </row>
    <row r="556" spans="1:15" x14ac:dyDescent="0.25">
      <c r="A556" s="365"/>
      <c r="B556" s="364"/>
      <c r="C556" s="4" t="s">
        <v>61</v>
      </c>
      <c r="D556" s="100">
        <v>0</v>
      </c>
      <c r="E556" s="45">
        <v>8080</v>
      </c>
      <c r="F556" s="45">
        <f>'2019.10.31.'!F555</f>
        <v>0</v>
      </c>
      <c r="G556" s="45">
        <f>'2019.10.31.'!G555</f>
        <v>167512</v>
      </c>
      <c r="H556" s="45">
        <f>'2019.10.31.'!H555</f>
        <v>0</v>
      </c>
      <c r="I556" s="45">
        <f>'2019.10.31.'!I555</f>
        <v>0</v>
      </c>
      <c r="J556" s="45"/>
      <c r="K556" s="45"/>
      <c r="L556" s="45"/>
      <c r="M556" s="64">
        <f t="shared" si="246"/>
        <v>175592</v>
      </c>
      <c r="N556" s="95">
        <v>206</v>
      </c>
      <c r="O556" s="45">
        <f t="shared" si="245"/>
        <v>175386</v>
      </c>
    </row>
    <row r="557" spans="1:15" x14ac:dyDescent="0.25">
      <c r="A557" s="365"/>
      <c r="B557" s="364"/>
      <c r="C557" s="4" t="s">
        <v>62</v>
      </c>
      <c r="D557" s="100">
        <v>50910</v>
      </c>
      <c r="E557" s="45">
        <v>50910</v>
      </c>
      <c r="F557" s="45">
        <f>'2019.10.31.'!F556</f>
        <v>0</v>
      </c>
      <c r="G557" s="45">
        <f>'2019.10.31.'!G556</f>
        <v>0</v>
      </c>
      <c r="H557" s="45">
        <f>'2019.10.31.'!H556</f>
        <v>0</v>
      </c>
      <c r="I557" s="45">
        <f>'2019.10.31.'!I556</f>
        <v>0</v>
      </c>
      <c r="J557" s="45"/>
      <c r="K557" s="45"/>
      <c r="L557" s="45"/>
      <c r="M557" s="64">
        <f t="shared" si="246"/>
        <v>50910</v>
      </c>
      <c r="N557" s="95">
        <v>965</v>
      </c>
      <c r="O557" s="45">
        <f t="shared" si="245"/>
        <v>49945</v>
      </c>
    </row>
    <row r="558" spans="1:15" x14ac:dyDescent="0.25">
      <c r="A558" s="365"/>
      <c r="B558" s="364"/>
      <c r="C558" s="4" t="s">
        <v>48</v>
      </c>
      <c r="D558" s="100">
        <v>26450</v>
      </c>
      <c r="E558" s="45">
        <v>28576</v>
      </c>
      <c r="F558" s="45">
        <f>'2019.10.31.'!F557</f>
        <v>0</v>
      </c>
      <c r="G558" s="45">
        <f>'2019.10.31.'!G557</f>
        <v>45228</v>
      </c>
      <c r="H558" s="45">
        <f>'2019.10.31.'!H557</f>
        <v>0</v>
      </c>
      <c r="I558" s="45">
        <f>'2019.10.31.'!I557</f>
        <v>0</v>
      </c>
      <c r="J558" s="45"/>
      <c r="K558" s="45"/>
      <c r="L558" s="45"/>
      <c r="M558" s="64">
        <f t="shared" si="246"/>
        <v>73804</v>
      </c>
      <c r="N558" s="95">
        <v>14760</v>
      </c>
      <c r="O558" s="45">
        <f t="shared" si="245"/>
        <v>59044</v>
      </c>
    </row>
    <row r="559" spans="1:15" x14ac:dyDescent="0.25">
      <c r="A559" s="365"/>
      <c r="B559" s="364"/>
      <c r="C559" s="4" t="s">
        <v>63</v>
      </c>
      <c r="D559" s="100">
        <v>257162</v>
      </c>
      <c r="E559" s="45">
        <v>227162</v>
      </c>
      <c r="F559" s="45">
        <f>'2019.10.31.'!F558-23964</f>
        <v>-23964</v>
      </c>
      <c r="G559" s="45">
        <f>'2019.10.31.'!G558</f>
        <v>0</v>
      </c>
      <c r="H559" s="45">
        <f>'2019.10.31.'!H558</f>
        <v>0</v>
      </c>
      <c r="I559" s="45">
        <f>'2019.10.31.'!I558</f>
        <v>0</v>
      </c>
      <c r="J559" s="45"/>
      <c r="K559" s="45"/>
      <c r="L559" s="45"/>
      <c r="M559" s="64">
        <f t="shared" si="246"/>
        <v>203198</v>
      </c>
      <c r="N559" s="95">
        <v>0</v>
      </c>
      <c r="O559" s="45">
        <f t="shared" si="245"/>
        <v>203198</v>
      </c>
    </row>
    <row r="560" spans="1:15" x14ac:dyDescent="0.25">
      <c r="A560" s="365"/>
      <c r="B560" s="364"/>
      <c r="C560" s="18" t="s">
        <v>49</v>
      </c>
      <c r="D560" s="108">
        <f>SUM(D550:D559)</f>
        <v>506322</v>
      </c>
      <c r="E560" s="108">
        <v>472322</v>
      </c>
      <c r="F560" s="51">
        <f t="shared" ref="F560:O560" si="247">SUM(F550:F559)</f>
        <v>0</v>
      </c>
      <c r="G560" s="51">
        <f t="shared" si="247"/>
        <v>291480</v>
      </c>
      <c r="H560" s="51">
        <f t="shared" si="247"/>
        <v>0</v>
      </c>
      <c r="I560" s="51">
        <f t="shared" si="247"/>
        <v>0</v>
      </c>
      <c r="J560" s="51">
        <f t="shared" si="247"/>
        <v>0</v>
      </c>
      <c r="K560" s="51">
        <f t="shared" ref="K560" si="248">SUM(K550:K559)</f>
        <v>0</v>
      </c>
      <c r="L560" s="51">
        <f t="shared" si="247"/>
        <v>0</v>
      </c>
      <c r="M560" s="51">
        <f t="shared" si="247"/>
        <v>763802</v>
      </c>
      <c r="N560" s="185">
        <f t="shared" si="247"/>
        <v>102279</v>
      </c>
      <c r="O560" s="83">
        <f t="shared" si="247"/>
        <v>661523</v>
      </c>
    </row>
    <row r="561" spans="1:15" x14ac:dyDescent="0.25">
      <c r="A561" s="365"/>
      <c r="B561" s="364"/>
      <c r="C561" s="4" t="s">
        <v>143</v>
      </c>
      <c r="D561" s="100">
        <v>110236</v>
      </c>
      <c r="E561" s="45">
        <v>110236</v>
      </c>
      <c r="F561" s="45">
        <f>'2019.10.31.'!F560</f>
        <v>0</v>
      </c>
      <c r="G561" s="45">
        <f>'2019.10.31.'!G560</f>
        <v>0</v>
      </c>
      <c r="H561" s="45">
        <f>'2019.10.31.'!H560</f>
        <v>0</v>
      </c>
      <c r="I561" s="45">
        <f>'2019.10.31.'!I560</f>
        <v>0</v>
      </c>
      <c r="J561" s="45"/>
      <c r="K561" s="45"/>
      <c r="L561" s="45"/>
      <c r="M561" s="64">
        <f t="shared" ref="M561:M562" si="249">E561+F561+G561+H561+I561+L561+J561+K561</f>
        <v>110236</v>
      </c>
      <c r="N561" s="95">
        <v>110236</v>
      </c>
      <c r="O561" s="45">
        <f t="shared" ref="O561:O562" si="250">M561-N561</f>
        <v>0</v>
      </c>
    </row>
    <row r="562" spans="1:15" x14ac:dyDescent="0.25">
      <c r="A562" s="365"/>
      <c r="B562" s="364"/>
      <c r="C562" s="4" t="s">
        <v>144</v>
      </c>
      <c r="D562" s="100">
        <v>29764</v>
      </c>
      <c r="E562" s="45">
        <v>29764</v>
      </c>
      <c r="F562" s="45">
        <f>'2019.10.31.'!F561</f>
        <v>0</v>
      </c>
      <c r="G562" s="45">
        <f>'2019.10.31.'!G561</f>
        <v>0</v>
      </c>
      <c r="H562" s="45">
        <f>'2019.10.31.'!H561</f>
        <v>0</v>
      </c>
      <c r="I562" s="45">
        <f>'2019.10.31.'!I561</f>
        <v>0</v>
      </c>
      <c r="J562" s="45"/>
      <c r="K562" s="45"/>
      <c r="L562" s="45"/>
      <c r="M562" s="64">
        <f t="shared" si="249"/>
        <v>29764</v>
      </c>
      <c r="N562" s="95">
        <v>29764</v>
      </c>
      <c r="O562" s="45">
        <f t="shared" si="250"/>
        <v>0</v>
      </c>
    </row>
    <row r="563" spans="1:15" x14ac:dyDescent="0.25">
      <c r="A563" s="365"/>
      <c r="B563" s="358"/>
      <c r="C563" s="18" t="s">
        <v>145</v>
      </c>
      <c r="D563" s="108">
        <f>SUM(D561:D562)</f>
        <v>140000</v>
      </c>
      <c r="E563" s="108">
        <v>140000</v>
      </c>
      <c r="F563" s="51">
        <f t="shared" ref="F563:O563" si="251">SUM(F561:F562)</f>
        <v>0</v>
      </c>
      <c r="G563" s="51">
        <f t="shared" si="251"/>
        <v>0</v>
      </c>
      <c r="H563" s="51">
        <f t="shared" si="251"/>
        <v>0</v>
      </c>
      <c r="I563" s="51">
        <f t="shared" si="251"/>
        <v>0</v>
      </c>
      <c r="J563" s="51">
        <f t="shared" si="251"/>
        <v>0</v>
      </c>
      <c r="K563" s="51">
        <f t="shared" ref="K563" si="252">SUM(K561:K562)</f>
        <v>0</v>
      </c>
      <c r="L563" s="51">
        <f t="shared" si="251"/>
        <v>0</v>
      </c>
      <c r="M563" s="51">
        <f t="shared" si="251"/>
        <v>140000</v>
      </c>
      <c r="N563" s="185">
        <f t="shared" si="251"/>
        <v>140000</v>
      </c>
      <c r="O563" s="83">
        <f t="shared" si="251"/>
        <v>0</v>
      </c>
    </row>
    <row r="564" spans="1:15" x14ac:dyDescent="0.25">
      <c r="A564" s="365"/>
      <c r="B564" s="357" t="s">
        <v>24</v>
      </c>
      <c r="C564" s="29" t="s">
        <v>65</v>
      </c>
      <c r="D564" s="111">
        <v>174000</v>
      </c>
      <c r="E564" s="56">
        <v>174000</v>
      </c>
      <c r="F564" s="45">
        <f>'2019.10.31.'!F563</f>
        <v>0</v>
      </c>
      <c r="G564" s="45">
        <f>'2019.10.31.'!G563</f>
        <v>0</v>
      </c>
      <c r="H564" s="45">
        <f>'2019.10.31.'!H563</f>
        <v>0</v>
      </c>
      <c r="I564" s="45">
        <f>'2019.10.31.'!I563</f>
        <v>0</v>
      </c>
      <c r="J564" s="56"/>
      <c r="K564" s="56"/>
      <c r="L564" s="56"/>
      <c r="M564" s="64">
        <f t="shared" ref="M564:M567" si="253">E564+F564+G564+H564+I564+L564+J564+K564</f>
        <v>174000</v>
      </c>
      <c r="N564" s="189">
        <v>147000</v>
      </c>
      <c r="O564" s="45">
        <f t="shared" ref="O564:O567" si="254">M564-N564</f>
        <v>27000</v>
      </c>
    </row>
    <row r="565" spans="1:15" x14ac:dyDescent="0.25">
      <c r="A565" s="365"/>
      <c r="B565" s="364"/>
      <c r="C565" s="29" t="s">
        <v>60</v>
      </c>
      <c r="D565" s="111">
        <v>12000</v>
      </c>
      <c r="E565" s="56">
        <v>38000</v>
      </c>
      <c r="F565" s="45">
        <f>'2019.10.31.'!F564</f>
        <v>0</v>
      </c>
      <c r="G565" s="45">
        <f>'2019.10.31.'!G564</f>
        <v>0</v>
      </c>
      <c r="H565" s="45">
        <f>'2019.10.31.'!H564</f>
        <v>0</v>
      </c>
      <c r="I565" s="45">
        <f>'2019.10.31.'!I564</f>
        <v>0</v>
      </c>
      <c r="J565" s="56"/>
      <c r="K565" s="56"/>
      <c r="L565" s="56"/>
      <c r="M565" s="64">
        <f t="shared" si="253"/>
        <v>38000</v>
      </c>
      <c r="N565" s="189">
        <v>18000</v>
      </c>
      <c r="O565" s="45">
        <f t="shared" si="254"/>
        <v>20000</v>
      </c>
    </row>
    <row r="566" spans="1:15" x14ac:dyDescent="0.25">
      <c r="A566" s="365"/>
      <c r="B566" s="364"/>
      <c r="C566" s="242" t="s">
        <v>61</v>
      </c>
      <c r="D566" s="111">
        <v>0</v>
      </c>
      <c r="E566" s="56">
        <v>18000</v>
      </c>
      <c r="F566" s="45">
        <f>'2019.10.31.'!F565</f>
        <v>0</v>
      </c>
      <c r="G566" s="45">
        <f>'2019.10.31.'!G565</f>
        <v>0</v>
      </c>
      <c r="H566" s="45">
        <f>'2019.10.31.'!H565</f>
        <v>0</v>
      </c>
      <c r="I566" s="45">
        <f>'2019.10.31.'!I565</f>
        <v>0</v>
      </c>
      <c r="J566" s="56"/>
      <c r="K566" s="56"/>
      <c r="L566" s="56"/>
      <c r="M566" s="64">
        <f t="shared" si="253"/>
        <v>18000</v>
      </c>
      <c r="N566" s="189">
        <v>8000</v>
      </c>
      <c r="O566" s="45">
        <f t="shared" si="254"/>
        <v>10000</v>
      </c>
    </row>
    <row r="567" spans="1:15" x14ac:dyDescent="0.25">
      <c r="A567" s="365"/>
      <c r="B567" s="364"/>
      <c r="C567" s="29" t="s">
        <v>48</v>
      </c>
      <c r="D567" s="111">
        <v>50220</v>
      </c>
      <c r="E567" s="56">
        <v>50220</v>
      </c>
      <c r="F567" s="45">
        <f>'2019.10.31.'!F566</f>
        <v>0</v>
      </c>
      <c r="G567" s="45">
        <f>'2019.10.31.'!G566+21260</f>
        <v>21260</v>
      </c>
      <c r="H567" s="45">
        <f>'2019.10.31.'!H566</f>
        <v>0</v>
      </c>
      <c r="I567" s="45">
        <f>'2019.10.31.'!I566</f>
        <v>0</v>
      </c>
      <c r="J567" s="56"/>
      <c r="K567" s="56"/>
      <c r="L567" s="56"/>
      <c r="M567" s="64">
        <f t="shared" si="253"/>
        <v>71480</v>
      </c>
      <c r="N567" s="189">
        <v>46710</v>
      </c>
      <c r="O567" s="45">
        <f t="shared" si="254"/>
        <v>24770</v>
      </c>
    </row>
    <row r="568" spans="1:15" x14ac:dyDescent="0.25">
      <c r="A568" s="356"/>
      <c r="B568" s="358"/>
      <c r="C568" s="18" t="s">
        <v>49</v>
      </c>
      <c r="D568" s="108">
        <f>SUM(D564:D567)</f>
        <v>236220</v>
      </c>
      <c r="E568" s="108">
        <v>280220</v>
      </c>
      <c r="F568" s="51">
        <f t="shared" ref="F568:O568" si="255">SUM(F564:F567)</f>
        <v>0</v>
      </c>
      <c r="G568" s="51">
        <f t="shared" si="255"/>
        <v>21260</v>
      </c>
      <c r="H568" s="51">
        <f t="shared" si="255"/>
        <v>0</v>
      </c>
      <c r="I568" s="51">
        <f t="shared" si="255"/>
        <v>0</v>
      </c>
      <c r="J568" s="51">
        <f t="shared" si="255"/>
        <v>0</v>
      </c>
      <c r="K568" s="51">
        <f t="shared" ref="K568" si="256">SUM(K564:K567)</f>
        <v>0</v>
      </c>
      <c r="L568" s="51">
        <f t="shared" si="255"/>
        <v>0</v>
      </c>
      <c r="M568" s="51">
        <f t="shared" si="255"/>
        <v>301480</v>
      </c>
      <c r="N568" s="185">
        <f t="shared" si="255"/>
        <v>219710</v>
      </c>
      <c r="O568" s="83">
        <f t="shared" si="255"/>
        <v>81770</v>
      </c>
    </row>
    <row r="569" spans="1:15" x14ac:dyDescent="0.25">
      <c r="A569" s="355" t="s">
        <v>102</v>
      </c>
      <c r="B569" s="357" t="s">
        <v>21</v>
      </c>
      <c r="C569" s="4" t="s">
        <v>43</v>
      </c>
      <c r="D569" s="100">
        <v>174800</v>
      </c>
      <c r="E569" s="45">
        <v>174800</v>
      </c>
      <c r="F569" s="45">
        <f>'2019.10.31.'!F568</f>
        <v>0</v>
      </c>
      <c r="G569" s="45">
        <f>'2019.10.31.'!G568</f>
        <v>0</v>
      </c>
      <c r="H569" s="45">
        <f>'2019.10.31.'!H568</f>
        <v>0</v>
      </c>
      <c r="I569" s="45">
        <f>'2019.10.31.'!I568</f>
        <v>0</v>
      </c>
      <c r="J569" s="45"/>
      <c r="K569" s="45"/>
      <c r="L569" s="45"/>
      <c r="M569" s="64">
        <f t="shared" ref="M569:M572" si="257">E569+F569+G569+H569+I569+L569+J569+K569</f>
        <v>174800</v>
      </c>
      <c r="N569" s="95">
        <v>145600</v>
      </c>
      <c r="O569" s="45">
        <f t="shared" ref="O569:O572" si="258">M569-N569</f>
        <v>29200</v>
      </c>
    </row>
    <row r="570" spans="1:15" x14ac:dyDescent="0.25">
      <c r="A570" s="356"/>
      <c r="B570" s="358"/>
      <c r="C570" s="4" t="s">
        <v>45</v>
      </c>
      <c r="D570" s="100">
        <v>32626</v>
      </c>
      <c r="E570" s="45">
        <v>32626</v>
      </c>
      <c r="F570" s="45">
        <f>'2019.10.31.'!F569</f>
        <v>0</v>
      </c>
      <c r="G570" s="45">
        <f>'2019.10.31.'!G569</f>
        <v>0</v>
      </c>
      <c r="H570" s="45">
        <f>'2019.10.31.'!H569</f>
        <v>0</v>
      </c>
      <c r="I570" s="45">
        <f>'2019.10.31.'!I569</f>
        <v>0</v>
      </c>
      <c r="J570" s="45"/>
      <c r="K570" s="45">
        <v>-1579</v>
      </c>
      <c r="L570" s="45"/>
      <c r="M570" s="64">
        <f t="shared" si="257"/>
        <v>31047</v>
      </c>
      <c r="N570" s="95">
        <v>25938</v>
      </c>
      <c r="O570" s="45">
        <f t="shared" si="258"/>
        <v>5109</v>
      </c>
    </row>
    <row r="571" spans="1:15" x14ac:dyDescent="0.25">
      <c r="A571" s="355" t="s">
        <v>103</v>
      </c>
      <c r="B571" s="357" t="s">
        <v>21</v>
      </c>
      <c r="C571" s="4" t="s">
        <v>54</v>
      </c>
      <c r="D571" s="100">
        <v>38400</v>
      </c>
      <c r="E571" s="45">
        <v>38400</v>
      </c>
      <c r="F571" s="45">
        <f>'2019.10.31.'!F570</f>
        <v>0</v>
      </c>
      <c r="G571" s="45">
        <f>'2019.10.31.'!G570</f>
        <v>0</v>
      </c>
      <c r="H571" s="45">
        <f>'2019.10.31.'!H570</f>
        <v>0</v>
      </c>
      <c r="I571" s="45">
        <f>'2019.10.31.'!I570</f>
        <v>0</v>
      </c>
      <c r="J571" s="45"/>
      <c r="K571" s="45"/>
      <c r="L571" s="45">
        <v>-9900</v>
      </c>
      <c r="M571" s="64">
        <f t="shared" si="257"/>
        <v>28500</v>
      </c>
      <c r="N571" s="95">
        <v>23900</v>
      </c>
      <c r="O571" s="45">
        <f t="shared" si="258"/>
        <v>4600</v>
      </c>
    </row>
    <row r="572" spans="1:15" x14ac:dyDescent="0.25">
      <c r="A572" s="356"/>
      <c r="B572" s="358"/>
      <c r="C572" s="4" t="s">
        <v>45</v>
      </c>
      <c r="D572" s="100">
        <v>7168</v>
      </c>
      <c r="E572" s="45">
        <v>7168</v>
      </c>
      <c r="F572" s="45">
        <f>'2019.10.31.'!F571</f>
        <v>0</v>
      </c>
      <c r="G572" s="45">
        <f>'2019.10.31.'!G571</f>
        <v>0</v>
      </c>
      <c r="H572" s="45">
        <f>'2019.10.31.'!H571</f>
        <v>0</v>
      </c>
      <c r="I572" s="45">
        <f>'2019.10.31.'!I571</f>
        <v>0</v>
      </c>
      <c r="J572" s="45"/>
      <c r="K572" s="45"/>
      <c r="L572" s="45">
        <v>-2467</v>
      </c>
      <c r="M572" s="64">
        <f t="shared" si="257"/>
        <v>4701</v>
      </c>
      <c r="N572" s="95">
        <v>3895</v>
      </c>
      <c r="O572" s="45">
        <f t="shared" si="258"/>
        <v>806</v>
      </c>
    </row>
    <row r="573" spans="1:15" x14ac:dyDescent="0.25">
      <c r="A573" s="489" t="s">
        <v>159</v>
      </c>
      <c r="B573" s="490"/>
      <c r="C573" s="491"/>
      <c r="D573" s="322">
        <f>SUM(D538+D541+D542+D548+D549+D560+D563+D568+D569+D570+D571+D572)</f>
        <v>7240630</v>
      </c>
      <c r="E573" s="322">
        <v>7695490</v>
      </c>
      <c r="F573" s="326">
        <f t="shared" ref="F573:O573" si="259">SUM(F538,F541,F542,F548,F549,F560,F563,F569,F570,F571,F572,F568)</f>
        <v>0</v>
      </c>
      <c r="G573" s="326">
        <f t="shared" si="259"/>
        <v>312740</v>
      </c>
      <c r="H573" s="326">
        <f t="shared" si="259"/>
        <v>0</v>
      </c>
      <c r="I573" s="326">
        <f t="shared" si="259"/>
        <v>0</v>
      </c>
      <c r="J573" s="326">
        <f t="shared" si="259"/>
        <v>0</v>
      </c>
      <c r="K573" s="326">
        <f t="shared" ref="K573" si="260">SUM(K538,K541,K542,K548,K549,K560,K563,K569,K570,K571,K572,K568)</f>
        <v>-1579</v>
      </c>
      <c r="L573" s="326">
        <f t="shared" si="259"/>
        <v>-12367</v>
      </c>
      <c r="M573" s="326">
        <f t="shared" si="259"/>
        <v>7994284</v>
      </c>
      <c r="N573" s="327">
        <f>SUM(N538,N541,N542,N548,N549,N560,N563,N569,N570,N571,N572,N568)</f>
        <v>5694513</v>
      </c>
      <c r="O573" s="328">
        <f t="shared" si="259"/>
        <v>2299771</v>
      </c>
    </row>
    <row r="574" spans="1:15" x14ac:dyDescent="0.25">
      <c r="A574" s="363" t="s">
        <v>80</v>
      </c>
      <c r="B574" s="357" t="s">
        <v>42</v>
      </c>
      <c r="C574" s="92" t="s">
        <v>52</v>
      </c>
      <c r="D574" s="106">
        <v>0</v>
      </c>
      <c r="E574" s="45">
        <v>47520</v>
      </c>
      <c r="F574" s="45">
        <f>'2019.10.31.'!F573</f>
        <v>5940</v>
      </c>
      <c r="G574" s="45">
        <f>'2019.10.31.'!G573</f>
        <v>0</v>
      </c>
      <c r="H574" s="45">
        <f>'2019.10.31.'!H573</f>
        <v>0</v>
      </c>
      <c r="I574" s="45">
        <f>'2019.10.31.'!I573</f>
        <v>0</v>
      </c>
      <c r="J574" s="45"/>
      <c r="K574" s="45"/>
      <c r="L574" s="45"/>
      <c r="M574" s="64">
        <f t="shared" ref="M574:M576" si="261">E574+F574+G574+H574+I574+L574+J574+K574</f>
        <v>53460</v>
      </c>
      <c r="N574" s="95">
        <v>53460</v>
      </c>
      <c r="O574" s="94">
        <f t="shared" ref="O574:O576" si="262">M574-N574</f>
        <v>0</v>
      </c>
    </row>
    <row r="575" spans="1:15" x14ac:dyDescent="0.25">
      <c r="A575" s="363"/>
      <c r="B575" s="364"/>
      <c r="C575" s="4" t="s">
        <v>43</v>
      </c>
      <c r="D575" s="100">
        <v>978360</v>
      </c>
      <c r="E575" s="45">
        <v>1042070</v>
      </c>
      <c r="F575" s="45">
        <f>'2019.10.31.'!F574</f>
        <v>0</v>
      </c>
      <c r="G575" s="45">
        <f>'2019.10.31.'!G574</f>
        <v>0</v>
      </c>
      <c r="H575" s="45">
        <f>'2019.10.31.'!H574</f>
        <v>0</v>
      </c>
      <c r="I575" s="45">
        <f>'2019.10.31.'!I574</f>
        <v>1119</v>
      </c>
      <c r="J575" s="45"/>
      <c r="K575" s="45"/>
      <c r="L575" s="45"/>
      <c r="M575" s="64">
        <f t="shared" si="261"/>
        <v>1043189</v>
      </c>
      <c r="N575" s="95">
        <v>877418</v>
      </c>
      <c r="O575" s="45">
        <f t="shared" si="262"/>
        <v>165771</v>
      </c>
    </row>
    <row r="576" spans="1:15" x14ac:dyDescent="0.25">
      <c r="A576" s="363"/>
      <c r="B576" s="364"/>
      <c r="C576" s="4" t="s">
        <v>54</v>
      </c>
      <c r="D576" s="100">
        <v>71280</v>
      </c>
      <c r="E576" s="45">
        <v>54431</v>
      </c>
      <c r="F576" s="45">
        <f>'2019.10.31.'!F575</f>
        <v>0</v>
      </c>
      <c r="G576" s="45">
        <f>'2019.10.31.'!G575</f>
        <v>0</v>
      </c>
      <c r="H576" s="45">
        <f>'2019.10.31.'!H575</f>
        <v>0</v>
      </c>
      <c r="I576" s="45">
        <f>'2019.10.31.'!I575</f>
        <v>0</v>
      </c>
      <c r="J576" s="45"/>
      <c r="K576" s="45"/>
      <c r="L576" s="45"/>
      <c r="M576" s="64">
        <f t="shared" si="261"/>
        <v>54431</v>
      </c>
      <c r="N576" s="95">
        <v>15463</v>
      </c>
      <c r="O576" s="45">
        <f t="shared" si="262"/>
        <v>38968</v>
      </c>
    </row>
    <row r="577" spans="1:15" x14ac:dyDescent="0.25">
      <c r="A577" s="363"/>
      <c r="B577" s="364"/>
      <c r="C577" s="18" t="s">
        <v>44</v>
      </c>
      <c r="D577" s="108">
        <f>SUM(D574:D576)</f>
        <v>1049640</v>
      </c>
      <c r="E577" s="108">
        <v>1144021</v>
      </c>
      <c r="F577" s="108">
        <f t="shared" ref="F577:M577" si="263">SUM(F574:F576)</f>
        <v>5940</v>
      </c>
      <c r="G577" s="108">
        <f t="shared" si="263"/>
        <v>0</v>
      </c>
      <c r="H577" s="108">
        <f t="shared" si="263"/>
        <v>0</v>
      </c>
      <c r="I577" s="108">
        <f t="shared" si="263"/>
        <v>1119</v>
      </c>
      <c r="J577" s="108">
        <f t="shared" si="263"/>
        <v>0</v>
      </c>
      <c r="K577" s="108">
        <f t="shared" ref="K577" si="264">SUM(K574:K576)</f>
        <v>0</v>
      </c>
      <c r="L577" s="108">
        <f t="shared" si="263"/>
        <v>0</v>
      </c>
      <c r="M577" s="51">
        <f t="shared" si="263"/>
        <v>1151080</v>
      </c>
      <c r="N577" s="185">
        <f>SUM(N574:N576)</f>
        <v>946341</v>
      </c>
      <c r="O577" s="51">
        <f>SUM(O574:O576)</f>
        <v>204739</v>
      </c>
    </row>
    <row r="578" spans="1:15" x14ac:dyDescent="0.25">
      <c r="A578" s="363"/>
      <c r="B578" s="364"/>
      <c r="C578" s="220" t="s">
        <v>45</v>
      </c>
      <c r="D578" s="219">
        <v>91314</v>
      </c>
      <c r="E578" s="215">
        <v>98448</v>
      </c>
      <c r="F578" s="215">
        <f>'2019.10.31.'!F577</f>
        <v>0</v>
      </c>
      <c r="G578" s="215">
        <f>'2019.10.31.'!G577</f>
        <v>0</v>
      </c>
      <c r="H578" s="215">
        <f>'2019.10.31.'!H577</f>
        <v>0</v>
      </c>
      <c r="I578" s="215">
        <f>'2019.10.31.'!I577</f>
        <v>98</v>
      </c>
      <c r="J578" s="215"/>
      <c r="K578" s="215"/>
      <c r="L578" s="215"/>
      <c r="M578" s="216">
        <f>E578+F578+G578+H578+I578+L578+J578+K578</f>
        <v>98546</v>
      </c>
      <c r="N578" s="217">
        <v>87083</v>
      </c>
      <c r="O578" s="216">
        <f t="shared" ref="O578:O582" si="265">M578-N578</f>
        <v>11463</v>
      </c>
    </row>
    <row r="579" spans="1:15" x14ac:dyDescent="0.25">
      <c r="A579" s="363"/>
      <c r="B579" s="364"/>
      <c r="C579" s="4" t="s">
        <v>46</v>
      </c>
      <c r="D579" s="100">
        <v>0</v>
      </c>
      <c r="E579" s="45">
        <v>3181</v>
      </c>
      <c r="F579" s="45">
        <f>'2019.10.31.'!F578</f>
        <v>0</v>
      </c>
      <c r="G579" s="45">
        <f>'2019.10.31.'!G578</f>
        <v>0</v>
      </c>
      <c r="H579" s="45">
        <f>'2019.10.31.'!H578</f>
        <v>0</v>
      </c>
      <c r="I579" s="45">
        <f>'2019.10.31.'!I578</f>
        <v>0</v>
      </c>
      <c r="J579" s="45"/>
      <c r="K579" s="45"/>
      <c r="L579" s="45"/>
      <c r="M579" s="64">
        <f t="shared" ref="M579:M582" si="266">E579+F579+G579+H579+I579+L579+J579+K579</f>
        <v>3181</v>
      </c>
      <c r="N579" s="95">
        <v>3181</v>
      </c>
      <c r="O579" s="95">
        <f t="shared" si="265"/>
        <v>0</v>
      </c>
    </row>
    <row r="580" spans="1:15" x14ac:dyDescent="0.25">
      <c r="A580" s="363"/>
      <c r="B580" s="364"/>
      <c r="C580" s="4" t="s">
        <v>56</v>
      </c>
      <c r="D580" s="100">
        <v>0</v>
      </c>
      <c r="E580" s="45">
        <v>428</v>
      </c>
      <c r="F580" s="45">
        <f>'2019.10.31.'!F579</f>
        <v>0</v>
      </c>
      <c r="G580" s="45">
        <f>'2019.10.31.'!G579</f>
        <v>0</v>
      </c>
      <c r="H580" s="45">
        <f>'2019.10.31.'!H579</f>
        <v>0</v>
      </c>
      <c r="I580" s="45">
        <f>'2019.10.31.'!I579</f>
        <v>0</v>
      </c>
      <c r="J580" s="45"/>
      <c r="K580" s="45"/>
      <c r="L580" s="45"/>
      <c r="M580" s="64">
        <f t="shared" si="266"/>
        <v>428</v>
      </c>
      <c r="N580" s="95">
        <v>428</v>
      </c>
      <c r="O580" s="94">
        <f t="shared" si="265"/>
        <v>0</v>
      </c>
    </row>
    <row r="581" spans="1:15" x14ac:dyDescent="0.25">
      <c r="A581" s="363"/>
      <c r="B581" s="364"/>
      <c r="C581" s="92" t="s">
        <v>47</v>
      </c>
      <c r="D581" s="106">
        <v>0</v>
      </c>
      <c r="E581" s="45">
        <v>1900</v>
      </c>
      <c r="F581" s="45">
        <f>'2019.10.31.'!F580</f>
        <v>0</v>
      </c>
      <c r="G581" s="45">
        <f>'2019.10.31.'!G580</f>
        <v>0</v>
      </c>
      <c r="H581" s="45">
        <f>'2019.10.31.'!H580</f>
        <v>0</v>
      </c>
      <c r="I581" s="45">
        <f>'2019.10.31.'!I580</f>
        <v>0</v>
      </c>
      <c r="J581" s="45"/>
      <c r="K581" s="45"/>
      <c r="L581" s="45"/>
      <c r="M581" s="64">
        <f t="shared" si="266"/>
        <v>1900</v>
      </c>
      <c r="N581" s="95">
        <v>1900</v>
      </c>
      <c r="O581" s="95">
        <f t="shared" si="265"/>
        <v>0</v>
      </c>
    </row>
    <row r="582" spans="1:15" x14ac:dyDescent="0.25">
      <c r="A582" s="363"/>
      <c r="B582" s="364"/>
      <c r="C582" s="4" t="s">
        <v>48</v>
      </c>
      <c r="D582" s="100">
        <v>0</v>
      </c>
      <c r="E582" s="45">
        <v>975</v>
      </c>
      <c r="F582" s="45">
        <f>'2019.10.31.'!F581</f>
        <v>0</v>
      </c>
      <c r="G582" s="45">
        <f>'2019.10.31.'!G581</f>
        <v>0</v>
      </c>
      <c r="H582" s="45">
        <f>'2019.10.31.'!H581</f>
        <v>0</v>
      </c>
      <c r="I582" s="45">
        <f>'2019.10.31.'!I581</f>
        <v>0</v>
      </c>
      <c r="J582" s="45"/>
      <c r="K582" s="45"/>
      <c r="L582" s="45"/>
      <c r="M582" s="64">
        <f t="shared" si="266"/>
        <v>975</v>
      </c>
      <c r="N582" s="95">
        <v>975</v>
      </c>
      <c r="O582" s="94">
        <f t="shared" si="265"/>
        <v>0</v>
      </c>
    </row>
    <row r="583" spans="1:15" x14ac:dyDescent="0.25">
      <c r="A583" s="363"/>
      <c r="B583" s="358"/>
      <c r="C583" s="18" t="s">
        <v>49</v>
      </c>
      <c r="D583" s="108">
        <f>SUM(D579:D582)</f>
        <v>0</v>
      </c>
      <c r="E583" s="108">
        <v>6484</v>
      </c>
      <c r="F583" s="51">
        <f t="shared" ref="F583:O583" si="267">SUM(F579:F582)</f>
        <v>0</v>
      </c>
      <c r="G583" s="51">
        <f t="shared" si="267"/>
        <v>0</v>
      </c>
      <c r="H583" s="51">
        <f t="shared" si="267"/>
        <v>0</v>
      </c>
      <c r="I583" s="51">
        <f t="shared" si="267"/>
        <v>0</v>
      </c>
      <c r="J583" s="51">
        <f t="shared" si="267"/>
        <v>0</v>
      </c>
      <c r="K583" s="51">
        <f t="shared" ref="K583" si="268">SUM(K579:K582)</f>
        <v>0</v>
      </c>
      <c r="L583" s="51">
        <f t="shared" si="267"/>
        <v>0</v>
      </c>
      <c r="M583" s="51">
        <f t="shared" si="267"/>
        <v>6484</v>
      </c>
      <c r="N583" s="185">
        <f t="shared" si="267"/>
        <v>6484</v>
      </c>
      <c r="O583" s="96">
        <f t="shared" si="267"/>
        <v>0</v>
      </c>
    </row>
    <row r="584" spans="1:15" x14ac:dyDescent="0.25">
      <c r="A584" s="363"/>
      <c r="B584" s="359" t="s">
        <v>21</v>
      </c>
      <c r="C584" s="4" t="s">
        <v>43</v>
      </c>
      <c r="D584" s="100">
        <v>4727872</v>
      </c>
      <c r="E584" s="45">
        <v>4580764</v>
      </c>
      <c r="F584" s="45">
        <f>'2019.10.31.'!F583-3000-5000</f>
        <v>-448973</v>
      </c>
      <c r="G584" s="45">
        <f>'2019.10.31.'!G583</f>
        <v>0</v>
      </c>
      <c r="H584" s="45">
        <f>'2019.10.31.'!H583</f>
        <v>0</v>
      </c>
      <c r="I584" s="45">
        <f>'2019.10.31.'!I583</f>
        <v>0</v>
      </c>
      <c r="J584" s="45">
        <v>-343830</v>
      </c>
      <c r="K584" s="45"/>
      <c r="L584" s="45"/>
      <c r="M584" s="64">
        <f t="shared" ref="M584:M590" si="269">E584+F584+G584+H584+I584+L584+J584+K584</f>
        <v>3787961</v>
      </c>
      <c r="N584" s="95">
        <v>2763481</v>
      </c>
      <c r="O584" s="45">
        <f t="shared" ref="O584:O590" si="270">M584-N584</f>
        <v>1024480</v>
      </c>
    </row>
    <row r="585" spans="1:15" x14ac:dyDescent="0.25">
      <c r="A585" s="363"/>
      <c r="B585" s="359"/>
      <c r="C585" s="4" t="s">
        <v>66</v>
      </c>
      <c r="D585" s="100">
        <v>195000</v>
      </c>
      <c r="E585" s="45">
        <v>195000</v>
      </c>
      <c r="F585" s="45">
        <f>'2019.10.31.'!F584</f>
        <v>0</v>
      </c>
      <c r="G585" s="45">
        <f>'2019.10.31.'!G584</f>
        <v>0</v>
      </c>
      <c r="H585" s="45">
        <f>'2019.10.31.'!H584</f>
        <v>0</v>
      </c>
      <c r="I585" s="45">
        <f>'2019.10.31.'!I584</f>
        <v>0</v>
      </c>
      <c r="J585" s="45"/>
      <c r="K585" s="45"/>
      <c r="L585" s="45"/>
      <c r="M585" s="64">
        <f t="shared" si="269"/>
        <v>195000</v>
      </c>
      <c r="N585" s="95">
        <v>195000</v>
      </c>
      <c r="O585" s="45">
        <f t="shared" si="270"/>
        <v>0</v>
      </c>
    </row>
    <row r="586" spans="1:15" x14ac:dyDescent="0.25">
      <c r="A586" s="363"/>
      <c r="B586" s="359"/>
      <c r="C586" s="4" t="s">
        <v>50</v>
      </c>
      <c r="D586" s="100">
        <v>179300</v>
      </c>
      <c r="E586" s="45">
        <v>179300</v>
      </c>
      <c r="F586" s="45">
        <f>'2019.10.31.'!F585</f>
        <v>0</v>
      </c>
      <c r="G586" s="45">
        <f>'2019.10.31.'!G585</f>
        <v>0</v>
      </c>
      <c r="H586" s="45">
        <f>'2019.10.31.'!H585</f>
        <v>0</v>
      </c>
      <c r="I586" s="45">
        <f>'2019.10.31.'!I585</f>
        <v>0</v>
      </c>
      <c r="J586" s="45"/>
      <c r="K586" s="45"/>
      <c r="L586" s="45"/>
      <c r="M586" s="64">
        <f t="shared" si="269"/>
        <v>179300</v>
      </c>
      <c r="N586" s="95">
        <v>143750</v>
      </c>
      <c r="O586" s="45">
        <f t="shared" si="270"/>
        <v>35550</v>
      </c>
    </row>
    <row r="587" spans="1:15" x14ac:dyDescent="0.25">
      <c r="A587" s="363"/>
      <c r="B587" s="359"/>
      <c r="C587" s="4" t="s">
        <v>51</v>
      </c>
      <c r="D587" s="100">
        <v>10000</v>
      </c>
      <c r="E587" s="45">
        <v>10000</v>
      </c>
      <c r="F587" s="45">
        <f>'2019.10.31.'!F586</f>
        <v>0</v>
      </c>
      <c r="G587" s="45">
        <f>'2019.10.31.'!G586</f>
        <v>0</v>
      </c>
      <c r="H587" s="45">
        <f>'2019.10.31.'!H586</f>
        <v>0</v>
      </c>
      <c r="I587" s="45">
        <f>'2019.10.31.'!I586</f>
        <v>0</v>
      </c>
      <c r="J587" s="45"/>
      <c r="K587" s="45"/>
      <c r="L587" s="45"/>
      <c r="M587" s="64">
        <f t="shared" si="269"/>
        <v>10000</v>
      </c>
      <c r="N587" s="95">
        <v>10000</v>
      </c>
      <c r="O587" s="45">
        <f t="shared" si="270"/>
        <v>0</v>
      </c>
    </row>
    <row r="588" spans="1:15" x14ac:dyDescent="0.25">
      <c r="A588" s="363"/>
      <c r="B588" s="359"/>
      <c r="C588" s="4" t="s">
        <v>52</v>
      </c>
      <c r="D588" s="100">
        <v>18000</v>
      </c>
      <c r="E588" s="45">
        <v>14359</v>
      </c>
      <c r="F588" s="45">
        <f>'2019.10.31.'!F587</f>
        <v>4276</v>
      </c>
      <c r="G588" s="45">
        <f>'2019.10.31.'!G587</f>
        <v>0</v>
      </c>
      <c r="H588" s="45">
        <f>'2019.10.31.'!H587</f>
        <v>0</v>
      </c>
      <c r="I588" s="45">
        <f>'2019.10.31.'!I587</f>
        <v>0</v>
      </c>
      <c r="J588" s="45"/>
      <c r="K588" s="45"/>
      <c r="L588" s="45"/>
      <c r="M588" s="64">
        <f t="shared" si="269"/>
        <v>18635</v>
      </c>
      <c r="N588" s="95">
        <v>18455</v>
      </c>
      <c r="O588" s="64">
        <f t="shared" si="270"/>
        <v>180</v>
      </c>
    </row>
    <row r="589" spans="1:15" x14ac:dyDescent="0.25">
      <c r="A589" s="363"/>
      <c r="B589" s="359"/>
      <c r="C589" s="4" t="s">
        <v>53</v>
      </c>
      <c r="D589" s="100">
        <v>24000</v>
      </c>
      <c r="E589" s="45">
        <v>24000</v>
      </c>
      <c r="F589" s="45">
        <f>'2019.10.31.'!F588+3000+5000</f>
        <v>8000</v>
      </c>
      <c r="G589" s="45">
        <f>'2019.10.31.'!G588</f>
        <v>0</v>
      </c>
      <c r="H589" s="45">
        <f>'2019.10.31.'!H588</f>
        <v>0</v>
      </c>
      <c r="I589" s="45">
        <f>'2019.10.31.'!I588</f>
        <v>0</v>
      </c>
      <c r="J589" s="45"/>
      <c r="K589" s="45"/>
      <c r="L589" s="45"/>
      <c r="M589" s="64">
        <f t="shared" si="269"/>
        <v>32000</v>
      </c>
      <c r="N589" s="95">
        <v>17000</v>
      </c>
      <c r="O589" s="45">
        <f t="shared" si="270"/>
        <v>15000</v>
      </c>
    </row>
    <row r="590" spans="1:15" x14ac:dyDescent="0.25">
      <c r="A590" s="363"/>
      <c r="B590" s="359"/>
      <c r="C590" s="4" t="s">
        <v>54</v>
      </c>
      <c r="D590" s="100">
        <v>0</v>
      </c>
      <c r="E590" s="45">
        <v>137898</v>
      </c>
      <c r="F590" s="45">
        <f>'2019.10.31.'!F589</f>
        <v>0</v>
      </c>
      <c r="G590" s="45">
        <f>'2019.10.31.'!G589</f>
        <v>0</v>
      </c>
      <c r="H590" s="45">
        <f>'2019.10.31.'!H589</f>
        <v>0</v>
      </c>
      <c r="I590" s="45">
        <f>'2019.10.31.'!I589</f>
        <v>0</v>
      </c>
      <c r="J590" s="45"/>
      <c r="K590" s="45"/>
      <c r="L590" s="45"/>
      <c r="M590" s="64">
        <f t="shared" si="269"/>
        <v>137898</v>
      </c>
      <c r="N590" s="94">
        <v>137898</v>
      </c>
      <c r="O590" s="64">
        <f t="shared" si="270"/>
        <v>0</v>
      </c>
    </row>
    <row r="591" spans="1:15" x14ac:dyDescent="0.25">
      <c r="A591" s="363"/>
      <c r="B591" s="359"/>
      <c r="C591" s="18" t="s">
        <v>44</v>
      </c>
      <c r="D591" s="108">
        <f>SUM(D584:D590)</f>
        <v>5154172</v>
      </c>
      <c r="E591" s="108">
        <v>5141321</v>
      </c>
      <c r="F591" s="51">
        <f t="shared" ref="F591:O591" si="271">SUM(F584:F590)</f>
        <v>-436697</v>
      </c>
      <c r="G591" s="51">
        <f t="shared" si="271"/>
        <v>0</v>
      </c>
      <c r="H591" s="51">
        <f t="shared" si="271"/>
        <v>0</v>
      </c>
      <c r="I591" s="51">
        <f t="shared" si="271"/>
        <v>0</v>
      </c>
      <c r="J591" s="51">
        <f t="shared" si="271"/>
        <v>-343830</v>
      </c>
      <c r="K591" s="51">
        <f t="shared" ref="K591" si="272">SUM(K584:K590)</f>
        <v>0</v>
      </c>
      <c r="L591" s="51">
        <f t="shared" si="271"/>
        <v>0</v>
      </c>
      <c r="M591" s="51">
        <f t="shared" si="271"/>
        <v>4360794</v>
      </c>
      <c r="N591" s="185">
        <f t="shared" si="271"/>
        <v>3285584</v>
      </c>
      <c r="O591" s="83">
        <f t="shared" si="271"/>
        <v>1075210</v>
      </c>
    </row>
    <row r="592" spans="1:15" x14ac:dyDescent="0.25">
      <c r="A592" s="363"/>
      <c r="B592" s="359"/>
      <c r="C592" s="220" t="s">
        <v>45</v>
      </c>
      <c r="D592" s="219">
        <v>986397</v>
      </c>
      <c r="E592" s="215">
        <v>986397</v>
      </c>
      <c r="F592" s="215">
        <f>'2019.10.31.'!F591</f>
        <v>0</v>
      </c>
      <c r="G592" s="215">
        <f>'2019.10.31.'!G591</f>
        <v>0</v>
      </c>
      <c r="H592" s="215">
        <f>'2019.10.31.'!H591</f>
        <v>0</v>
      </c>
      <c r="I592" s="215">
        <f>'2019.10.31.'!I591</f>
        <v>0</v>
      </c>
      <c r="J592" s="215">
        <v>-60170</v>
      </c>
      <c r="K592" s="215"/>
      <c r="L592" s="215"/>
      <c r="M592" s="216">
        <f>E592+F592+G592+H592+I592+L592+J592+K592</f>
        <v>926227</v>
      </c>
      <c r="N592" s="217">
        <v>769855</v>
      </c>
      <c r="O592" s="216">
        <f t="shared" ref="O592:O603" si="273">M592-N592</f>
        <v>156372</v>
      </c>
    </row>
    <row r="593" spans="1:15" x14ac:dyDescent="0.25">
      <c r="A593" s="363"/>
      <c r="B593" s="359"/>
      <c r="C593" s="4" t="s">
        <v>46</v>
      </c>
      <c r="D593" s="100">
        <v>40000</v>
      </c>
      <c r="E593" s="45">
        <v>36819</v>
      </c>
      <c r="F593" s="45">
        <f>'2019.10.31.'!F592</f>
        <v>0</v>
      </c>
      <c r="G593" s="45">
        <f>'2019.10.31.'!G592</f>
        <v>0</v>
      </c>
      <c r="H593" s="45">
        <f>'2019.10.31.'!H592</f>
        <v>0</v>
      </c>
      <c r="I593" s="45">
        <f>'2019.10.31.'!I592</f>
        <v>0</v>
      </c>
      <c r="J593" s="45"/>
      <c r="K593" s="45"/>
      <c r="L593" s="45"/>
      <c r="M593" s="64">
        <f t="shared" ref="M593:M603" si="274">E593+F593+G593+H593+I593+L593+J593+K593</f>
        <v>36819</v>
      </c>
      <c r="N593" s="95">
        <v>9141</v>
      </c>
      <c r="O593" s="45">
        <f t="shared" si="273"/>
        <v>27678</v>
      </c>
    </row>
    <row r="594" spans="1:15" x14ac:dyDescent="0.25">
      <c r="A594" s="363"/>
      <c r="B594" s="359"/>
      <c r="C594" s="4" t="s">
        <v>56</v>
      </c>
      <c r="D594" s="100">
        <v>90000</v>
      </c>
      <c r="E594" s="45">
        <v>86031</v>
      </c>
      <c r="F594" s="45">
        <f>'2019.10.31.'!F593+10000+16609</f>
        <v>26609</v>
      </c>
      <c r="G594" s="45">
        <f>'2019.10.31.'!G593</f>
        <v>0</v>
      </c>
      <c r="H594" s="45">
        <f>'2019.10.31.'!H593</f>
        <v>0</v>
      </c>
      <c r="I594" s="45">
        <f>'2019.10.31.'!I593</f>
        <v>0</v>
      </c>
      <c r="J594" s="45"/>
      <c r="K594" s="45"/>
      <c r="L594" s="45"/>
      <c r="M594" s="64">
        <f t="shared" si="274"/>
        <v>112640</v>
      </c>
      <c r="N594" s="95">
        <v>26026</v>
      </c>
      <c r="O594" s="64">
        <f t="shared" si="273"/>
        <v>86614</v>
      </c>
    </row>
    <row r="595" spans="1:15" x14ac:dyDescent="0.25">
      <c r="A595" s="363"/>
      <c r="B595" s="359"/>
      <c r="C595" s="92" t="s">
        <v>58</v>
      </c>
      <c r="D595" s="106">
        <v>0</v>
      </c>
      <c r="E595" s="45">
        <v>1641</v>
      </c>
      <c r="F595" s="45">
        <f>'2019.10.31.'!F594</f>
        <v>0</v>
      </c>
      <c r="G595" s="45">
        <f>'2019.10.31.'!G594</f>
        <v>0</v>
      </c>
      <c r="H595" s="45">
        <f>'2019.10.31.'!H594</f>
        <v>0</v>
      </c>
      <c r="I595" s="45">
        <f>'2019.10.31.'!I594</f>
        <v>0</v>
      </c>
      <c r="J595" s="45"/>
      <c r="K595" s="45"/>
      <c r="L595" s="45"/>
      <c r="M595" s="64">
        <f t="shared" si="274"/>
        <v>1641</v>
      </c>
      <c r="N595" s="95">
        <v>1641</v>
      </c>
      <c r="O595" s="95">
        <f t="shared" si="273"/>
        <v>0</v>
      </c>
    </row>
    <row r="596" spans="1:15" x14ac:dyDescent="0.25">
      <c r="A596" s="363"/>
      <c r="B596" s="359"/>
      <c r="C596" s="4" t="s">
        <v>59</v>
      </c>
      <c r="D596" s="100">
        <v>200000</v>
      </c>
      <c r="E596" s="45">
        <v>200000</v>
      </c>
      <c r="F596" s="45">
        <f>'2019.10.31.'!F595</f>
        <v>400000</v>
      </c>
      <c r="G596" s="45">
        <f>'2019.10.31.'!G595</f>
        <v>64823</v>
      </c>
      <c r="H596" s="45">
        <f>'2019.10.31.'!H595</f>
        <v>0</v>
      </c>
      <c r="I596" s="45">
        <f>'2019.10.31.'!I595</f>
        <v>0</v>
      </c>
      <c r="J596" s="45"/>
      <c r="K596" s="45"/>
      <c r="L596" s="45"/>
      <c r="M596" s="64">
        <f t="shared" si="274"/>
        <v>664823</v>
      </c>
      <c r="N596" s="95">
        <v>493709</v>
      </c>
      <c r="O596" s="45">
        <f t="shared" si="273"/>
        <v>171114</v>
      </c>
    </row>
    <row r="597" spans="1:15" x14ac:dyDescent="0.25">
      <c r="A597" s="363"/>
      <c r="B597" s="359"/>
      <c r="C597" s="4" t="s">
        <v>65</v>
      </c>
      <c r="D597" s="100">
        <v>0</v>
      </c>
      <c r="E597" s="45">
        <v>0</v>
      </c>
      <c r="F597" s="45">
        <f>'2019.10.31.'!F596</f>
        <v>0</v>
      </c>
      <c r="G597" s="45">
        <f>'2019.10.31.'!G596</f>
        <v>0</v>
      </c>
      <c r="H597" s="45">
        <f>'2019.10.31.'!H596</f>
        <v>0</v>
      </c>
      <c r="I597" s="45">
        <f>'2019.10.31.'!I596</f>
        <v>0</v>
      </c>
      <c r="J597" s="45"/>
      <c r="K597" s="45"/>
      <c r="L597" s="45"/>
      <c r="M597" s="64">
        <f t="shared" si="274"/>
        <v>0</v>
      </c>
      <c r="N597" s="95">
        <v>0</v>
      </c>
      <c r="O597" s="45">
        <f t="shared" si="273"/>
        <v>0</v>
      </c>
    </row>
    <row r="598" spans="1:15" x14ac:dyDescent="0.25">
      <c r="A598" s="363"/>
      <c r="B598" s="359"/>
      <c r="C598" s="4" t="s">
        <v>60</v>
      </c>
      <c r="D598" s="100">
        <v>20000</v>
      </c>
      <c r="E598" s="45">
        <v>143416</v>
      </c>
      <c r="F598" s="45">
        <f>'2019.10.31.'!F597-10000-16609</f>
        <v>-26609</v>
      </c>
      <c r="G598" s="45">
        <f>'2019.10.31.'!G597</f>
        <v>0</v>
      </c>
      <c r="H598" s="45">
        <f>'2019.10.31.'!H597</f>
        <v>0</v>
      </c>
      <c r="I598" s="45">
        <f>'2019.10.31.'!I597</f>
        <v>0</v>
      </c>
      <c r="J598" s="45"/>
      <c r="K598" s="45"/>
      <c r="L598" s="45"/>
      <c r="M598" s="64">
        <f t="shared" si="274"/>
        <v>116807</v>
      </c>
      <c r="N598" s="95">
        <v>10498</v>
      </c>
      <c r="O598" s="45">
        <f t="shared" si="273"/>
        <v>106309</v>
      </c>
    </row>
    <row r="599" spans="1:15" x14ac:dyDescent="0.25">
      <c r="A599" s="363"/>
      <c r="B599" s="359"/>
      <c r="C599" s="4" t="s">
        <v>47</v>
      </c>
      <c r="D599" s="100">
        <v>16800</v>
      </c>
      <c r="E599" s="45">
        <v>16800</v>
      </c>
      <c r="F599" s="45">
        <f>'2019.10.31.'!F598</f>
        <v>0</v>
      </c>
      <c r="G599" s="45">
        <f>'2019.10.31.'!G598</f>
        <v>0</v>
      </c>
      <c r="H599" s="45">
        <f>'2019.10.31.'!H598</f>
        <v>0</v>
      </c>
      <c r="I599" s="45">
        <f>'2019.10.31.'!I598</f>
        <v>0</v>
      </c>
      <c r="J599" s="45"/>
      <c r="K599" s="45"/>
      <c r="L599" s="45"/>
      <c r="M599" s="64">
        <f t="shared" si="274"/>
        <v>16800</v>
      </c>
      <c r="N599" s="95">
        <v>12600</v>
      </c>
      <c r="O599" s="45">
        <f t="shared" si="273"/>
        <v>4200</v>
      </c>
    </row>
    <row r="600" spans="1:15" x14ac:dyDescent="0.25">
      <c r="A600" s="363"/>
      <c r="B600" s="359"/>
      <c r="C600" s="4" t="s">
        <v>61</v>
      </c>
      <c r="D600" s="100">
        <v>0</v>
      </c>
      <c r="E600" s="45">
        <v>43206</v>
      </c>
      <c r="F600" s="45">
        <f>'2019.10.31.'!F599</f>
        <v>15757</v>
      </c>
      <c r="G600" s="45">
        <f>'2019.10.31.'!G599</f>
        <v>0</v>
      </c>
      <c r="H600" s="45">
        <f>'2019.10.31.'!H599</f>
        <v>0</v>
      </c>
      <c r="I600" s="45">
        <f>'2019.10.31.'!I599</f>
        <v>0</v>
      </c>
      <c r="J600" s="45"/>
      <c r="K600" s="45"/>
      <c r="L600" s="45"/>
      <c r="M600" s="64">
        <f t="shared" si="274"/>
        <v>58963</v>
      </c>
      <c r="N600" s="95">
        <v>58963</v>
      </c>
      <c r="O600" s="45">
        <f t="shared" si="273"/>
        <v>0</v>
      </c>
    </row>
    <row r="601" spans="1:15" x14ac:dyDescent="0.25">
      <c r="A601" s="363"/>
      <c r="B601" s="359"/>
      <c r="C601" s="4" t="s">
        <v>62</v>
      </c>
      <c r="D601" s="100">
        <v>9915</v>
      </c>
      <c r="E601" s="45">
        <v>9915</v>
      </c>
      <c r="F601" s="45">
        <f>'2019.10.31.'!F600</f>
        <v>0</v>
      </c>
      <c r="G601" s="45">
        <f>'2019.10.31.'!G600</f>
        <v>0</v>
      </c>
      <c r="H601" s="45">
        <f>'2019.10.31.'!H600</f>
        <v>0</v>
      </c>
      <c r="I601" s="45">
        <f>'2019.10.31.'!I600</f>
        <v>0</v>
      </c>
      <c r="J601" s="45"/>
      <c r="K601" s="45"/>
      <c r="L601" s="45"/>
      <c r="M601" s="64">
        <f t="shared" si="274"/>
        <v>9915</v>
      </c>
      <c r="N601" s="95">
        <v>865</v>
      </c>
      <c r="O601" s="45">
        <f t="shared" si="273"/>
        <v>9050</v>
      </c>
    </row>
    <row r="602" spans="1:15" x14ac:dyDescent="0.25">
      <c r="A602" s="363"/>
      <c r="B602" s="359"/>
      <c r="C602" s="4" t="s">
        <v>48</v>
      </c>
      <c r="D602" s="100">
        <v>46100</v>
      </c>
      <c r="E602" s="45">
        <v>78503</v>
      </c>
      <c r="F602" s="45">
        <f>'2019.10.31.'!F601</f>
        <v>15000</v>
      </c>
      <c r="G602" s="45">
        <f>'2019.10.31.'!G601</f>
        <v>17502</v>
      </c>
      <c r="H602" s="45">
        <f>'2019.10.31.'!H601</f>
        <v>0</v>
      </c>
      <c r="I602" s="45">
        <f>'2019.10.31.'!I601</f>
        <v>0</v>
      </c>
      <c r="J602" s="45"/>
      <c r="K602" s="45"/>
      <c r="L602" s="45"/>
      <c r="M602" s="64">
        <f t="shared" si="274"/>
        <v>111005</v>
      </c>
      <c r="N602" s="95">
        <v>74510</v>
      </c>
      <c r="O602" s="64">
        <f t="shared" si="273"/>
        <v>36495</v>
      </c>
    </row>
    <row r="603" spans="1:15" x14ac:dyDescent="0.25">
      <c r="A603" s="363"/>
      <c r="B603" s="359"/>
      <c r="C603" s="4" t="s">
        <v>63</v>
      </c>
      <c r="D603" s="100">
        <v>0</v>
      </c>
      <c r="E603" s="45">
        <v>0</v>
      </c>
      <c r="F603" s="45">
        <f>'2019.10.31.'!F602</f>
        <v>0</v>
      </c>
      <c r="G603" s="45">
        <f>'2019.10.31.'!G602</f>
        <v>0</v>
      </c>
      <c r="H603" s="45">
        <f>'2019.10.31.'!H602</f>
        <v>0</v>
      </c>
      <c r="I603" s="45">
        <f>'2019.10.31.'!I602</f>
        <v>0</v>
      </c>
      <c r="J603" s="45"/>
      <c r="K603" s="45"/>
      <c r="L603" s="45"/>
      <c r="M603" s="64">
        <f t="shared" si="274"/>
        <v>0</v>
      </c>
      <c r="N603" s="95">
        <v>0</v>
      </c>
      <c r="O603" s="45">
        <f t="shared" si="273"/>
        <v>0</v>
      </c>
    </row>
    <row r="604" spans="1:15" x14ac:dyDescent="0.25">
      <c r="A604" s="363"/>
      <c r="B604" s="359"/>
      <c r="C604" s="18" t="s">
        <v>49</v>
      </c>
      <c r="D604" s="108">
        <f>SUM(D593:D603)</f>
        <v>422815</v>
      </c>
      <c r="E604" s="108">
        <v>616331</v>
      </c>
      <c r="F604" s="51">
        <f t="shared" ref="F604:O604" si="275">SUM(F593:F603)</f>
        <v>430757</v>
      </c>
      <c r="G604" s="51">
        <f t="shared" si="275"/>
        <v>82325</v>
      </c>
      <c r="H604" s="51">
        <f t="shared" si="275"/>
        <v>0</v>
      </c>
      <c r="I604" s="51">
        <f t="shared" si="275"/>
        <v>0</v>
      </c>
      <c r="J604" s="51">
        <f t="shared" si="275"/>
        <v>0</v>
      </c>
      <c r="K604" s="51">
        <f t="shared" ref="K604" si="276">SUM(K593:K603)</f>
        <v>0</v>
      </c>
      <c r="L604" s="51">
        <f t="shared" si="275"/>
        <v>0</v>
      </c>
      <c r="M604" s="51">
        <f t="shared" si="275"/>
        <v>1129413</v>
      </c>
      <c r="N604" s="185">
        <f t="shared" si="275"/>
        <v>687953</v>
      </c>
      <c r="O604" s="83">
        <f t="shared" si="275"/>
        <v>441460</v>
      </c>
    </row>
    <row r="605" spans="1:15" x14ac:dyDescent="0.25">
      <c r="A605" s="355" t="s">
        <v>104</v>
      </c>
      <c r="B605" s="357" t="s">
        <v>21</v>
      </c>
      <c r="C605" s="4" t="s">
        <v>43</v>
      </c>
      <c r="D605" s="100">
        <v>415617</v>
      </c>
      <c r="E605" s="45">
        <v>415617</v>
      </c>
      <c r="F605" s="45">
        <f>'2019.10.31.'!F604</f>
        <v>0</v>
      </c>
      <c r="G605" s="45">
        <f>'2019.10.31.'!G604</f>
        <v>0</v>
      </c>
      <c r="H605" s="45">
        <f>'2019.10.31.'!H604</f>
        <v>0</v>
      </c>
      <c r="I605" s="45">
        <f>'2019.10.31.'!I604</f>
        <v>0</v>
      </c>
      <c r="J605" s="45"/>
      <c r="K605" s="45">
        <f>-113332+2</f>
        <v>-113330</v>
      </c>
      <c r="L605" s="45"/>
      <c r="M605" s="64">
        <f t="shared" ref="M605:M606" si="277">E605+F605+G605+H605+I605+L605+J605+K605</f>
        <v>302287</v>
      </c>
      <c r="N605" s="95">
        <v>223912</v>
      </c>
      <c r="O605" s="45">
        <f t="shared" ref="O605:O606" si="278">M605-N605</f>
        <v>78375</v>
      </c>
    </row>
    <row r="606" spans="1:15" x14ac:dyDescent="0.25">
      <c r="A606" s="356"/>
      <c r="B606" s="358"/>
      <c r="C606" s="4" t="s">
        <v>45</v>
      </c>
      <c r="D606" s="100">
        <v>77696</v>
      </c>
      <c r="E606" s="45">
        <v>77696</v>
      </c>
      <c r="F606" s="45">
        <f>'2019.10.31.'!F605</f>
        <v>0</v>
      </c>
      <c r="G606" s="45">
        <f>'2019.10.31.'!G605</f>
        <v>0</v>
      </c>
      <c r="H606" s="45">
        <f>'2019.10.31.'!H605</f>
        <v>0</v>
      </c>
      <c r="I606" s="45">
        <f>'2019.10.31.'!I605</f>
        <v>0</v>
      </c>
      <c r="J606" s="45"/>
      <c r="K606" s="45">
        <f>-22284-2</f>
        <v>-22286</v>
      </c>
      <c r="L606" s="45"/>
      <c r="M606" s="64">
        <f t="shared" si="277"/>
        <v>55410</v>
      </c>
      <c r="N606" s="95">
        <v>41697</v>
      </c>
      <c r="O606" s="45">
        <f t="shared" si="278"/>
        <v>13713</v>
      </c>
    </row>
    <row r="607" spans="1:15" x14ac:dyDescent="0.25">
      <c r="A607" s="489" t="s">
        <v>160</v>
      </c>
      <c r="B607" s="490"/>
      <c r="C607" s="491"/>
      <c r="D607" s="322">
        <f>SUM(D577+D578+D583+D591+D592+D604+D605+D606)</f>
        <v>8197651</v>
      </c>
      <c r="E607" s="322">
        <v>8486315</v>
      </c>
      <c r="F607" s="323">
        <f>SUM(F577,F578,F583,F591,F592,F604,F605,F606)</f>
        <v>0</v>
      </c>
      <c r="G607" s="323">
        <f t="shared" ref="G607:O607" si="279">SUM(G577,G578,G583,G591,G592,G604,G605,G606)</f>
        <v>82325</v>
      </c>
      <c r="H607" s="323">
        <f t="shared" si="279"/>
        <v>0</v>
      </c>
      <c r="I607" s="323">
        <f t="shared" si="279"/>
        <v>1217</v>
      </c>
      <c r="J607" s="323">
        <f t="shared" si="279"/>
        <v>-404000</v>
      </c>
      <c r="K607" s="323">
        <f t="shared" ref="K607" si="280">SUM(K577,K578,K583,K591,K592,K604,K605,K606)</f>
        <v>-135616</v>
      </c>
      <c r="L607" s="323">
        <f t="shared" si="279"/>
        <v>0</v>
      </c>
      <c r="M607" s="323">
        <f t="shared" si="279"/>
        <v>8030241</v>
      </c>
      <c r="N607" s="324">
        <f>SUM(N577,N578,N583,N591,N592,N604,N605,N606)</f>
        <v>6048909</v>
      </c>
      <c r="O607" s="323">
        <f t="shared" si="279"/>
        <v>1981332</v>
      </c>
    </row>
    <row r="608" spans="1:15" x14ac:dyDescent="0.25">
      <c r="A608" s="363" t="s">
        <v>81</v>
      </c>
      <c r="B608" s="6" t="s">
        <v>9</v>
      </c>
      <c r="C608" s="4" t="s">
        <v>70</v>
      </c>
      <c r="D608" s="100">
        <v>0</v>
      </c>
      <c r="E608" s="45">
        <v>0</v>
      </c>
      <c r="F608" s="45">
        <f>'2019.10.31.'!F607</f>
        <v>0</v>
      </c>
      <c r="G608" s="45">
        <f>'2019.10.31.'!G607</f>
        <v>0</v>
      </c>
      <c r="H608" s="45">
        <f>'2019.10.31.'!H607</f>
        <v>0</v>
      </c>
      <c r="I608" s="45">
        <f>'2019.10.31.'!I607</f>
        <v>0</v>
      </c>
      <c r="J608" s="45"/>
      <c r="K608" s="45"/>
      <c r="L608" s="45"/>
      <c r="M608" s="64">
        <f t="shared" ref="M608" si="281">E608+F608+G608+H608+I608+L608+J608+K608</f>
        <v>0</v>
      </c>
      <c r="N608" s="95">
        <v>0</v>
      </c>
      <c r="O608" s="45">
        <f t="shared" ref="O608:O612" si="282">M608-N608</f>
        <v>0</v>
      </c>
    </row>
    <row r="609" spans="1:15" x14ac:dyDescent="0.25">
      <c r="A609" s="363"/>
      <c r="B609" s="359" t="s">
        <v>42</v>
      </c>
      <c r="C609" s="18" t="s">
        <v>43</v>
      </c>
      <c r="D609" s="108">
        <f>D608</f>
        <v>0</v>
      </c>
      <c r="E609" s="108">
        <v>0</v>
      </c>
      <c r="F609" s="108">
        <f t="shared" ref="F609:O609" si="283">F608</f>
        <v>0</v>
      </c>
      <c r="G609" s="108">
        <f t="shared" si="283"/>
        <v>0</v>
      </c>
      <c r="H609" s="108">
        <f t="shared" si="283"/>
        <v>0</v>
      </c>
      <c r="I609" s="108">
        <f t="shared" si="283"/>
        <v>0</v>
      </c>
      <c r="J609" s="108">
        <f t="shared" si="283"/>
        <v>0</v>
      </c>
      <c r="K609" s="108">
        <f t="shared" ref="K609" si="284">K608</f>
        <v>0</v>
      </c>
      <c r="L609" s="108">
        <f t="shared" si="283"/>
        <v>0</v>
      </c>
      <c r="M609" s="108">
        <f t="shared" si="283"/>
        <v>0</v>
      </c>
      <c r="N609" s="108">
        <v>0</v>
      </c>
      <c r="O609" s="108">
        <f t="shared" si="283"/>
        <v>0</v>
      </c>
    </row>
    <row r="610" spans="1:15" x14ac:dyDescent="0.25">
      <c r="A610" s="363"/>
      <c r="B610" s="359"/>
      <c r="C610" s="220" t="s">
        <v>45</v>
      </c>
      <c r="D610" s="219">
        <v>0</v>
      </c>
      <c r="E610" s="215">
        <v>0</v>
      </c>
      <c r="F610" s="215">
        <f>'2019.10.31.'!F609</f>
        <v>0</v>
      </c>
      <c r="G610" s="215">
        <f>'2019.10.31.'!G609</f>
        <v>0</v>
      </c>
      <c r="H610" s="215">
        <f>'2019.10.31.'!H609</f>
        <v>0</v>
      </c>
      <c r="I610" s="215">
        <f>'2019.10.31.'!I609</f>
        <v>0</v>
      </c>
      <c r="J610" s="215"/>
      <c r="K610" s="215"/>
      <c r="L610" s="215"/>
      <c r="M610" s="216">
        <f>E610+F610+G610+H610+I610+L610+J610+K610</f>
        <v>0</v>
      </c>
      <c r="N610" s="217">
        <v>0</v>
      </c>
      <c r="O610" s="216">
        <f t="shared" si="282"/>
        <v>0</v>
      </c>
    </row>
    <row r="611" spans="1:15" x14ac:dyDescent="0.25">
      <c r="A611" s="363"/>
      <c r="B611" s="359"/>
      <c r="C611" s="4" t="s">
        <v>46</v>
      </c>
      <c r="D611" s="100">
        <v>0</v>
      </c>
      <c r="E611" s="45">
        <v>0</v>
      </c>
      <c r="F611" s="45">
        <f>'2019.10.31.'!F610</f>
        <v>0</v>
      </c>
      <c r="G611" s="45">
        <f>'2019.10.31.'!G610</f>
        <v>0</v>
      </c>
      <c r="H611" s="45">
        <f>'2019.10.31.'!H610</f>
        <v>0</v>
      </c>
      <c r="I611" s="45">
        <f>'2019.10.31.'!I610</f>
        <v>0</v>
      </c>
      <c r="J611" s="45"/>
      <c r="K611" s="45"/>
      <c r="L611" s="45"/>
      <c r="M611" s="64">
        <f t="shared" ref="M611:M612" si="285">E611+F611+G611+H611+I611+L611+J611+K611</f>
        <v>0</v>
      </c>
      <c r="N611" s="95">
        <v>0</v>
      </c>
      <c r="O611" s="45">
        <f t="shared" si="282"/>
        <v>0</v>
      </c>
    </row>
    <row r="612" spans="1:15" x14ac:dyDescent="0.25">
      <c r="A612" s="363"/>
      <c r="B612" s="359"/>
      <c r="C612" s="4" t="s">
        <v>48</v>
      </c>
      <c r="D612" s="100">
        <v>0</v>
      </c>
      <c r="E612" s="45">
        <v>0</v>
      </c>
      <c r="F612" s="45">
        <f>'2019.10.31.'!F611</f>
        <v>0</v>
      </c>
      <c r="G612" s="45">
        <f>'2019.10.31.'!G611</f>
        <v>0</v>
      </c>
      <c r="H612" s="45">
        <f>'2019.10.31.'!H611</f>
        <v>0</v>
      </c>
      <c r="I612" s="45">
        <f>'2019.10.31.'!I611</f>
        <v>0</v>
      </c>
      <c r="J612" s="45"/>
      <c r="K612" s="45"/>
      <c r="L612" s="45"/>
      <c r="M612" s="64">
        <f t="shared" si="285"/>
        <v>0</v>
      </c>
      <c r="N612" s="95">
        <v>0</v>
      </c>
      <c r="O612" s="45">
        <f t="shared" si="282"/>
        <v>0</v>
      </c>
    </row>
    <row r="613" spans="1:15" x14ac:dyDescent="0.25">
      <c r="A613" s="363"/>
      <c r="B613" s="359"/>
      <c r="C613" s="18" t="s">
        <v>49</v>
      </c>
      <c r="D613" s="108">
        <f>SUM(D611:D612)</f>
        <v>0</v>
      </c>
      <c r="E613" s="108">
        <v>0</v>
      </c>
      <c r="F613" s="51">
        <f t="shared" ref="F613:O613" si="286">SUM(F611:F612)</f>
        <v>0</v>
      </c>
      <c r="G613" s="51">
        <f t="shared" si="286"/>
        <v>0</v>
      </c>
      <c r="H613" s="51">
        <f t="shared" si="286"/>
        <v>0</v>
      </c>
      <c r="I613" s="51">
        <f t="shared" si="286"/>
        <v>0</v>
      </c>
      <c r="J613" s="51">
        <f t="shared" si="286"/>
        <v>0</v>
      </c>
      <c r="K613" s="51">
        <f t="shared" ref="K613" si="287">SUM(K611:K612)</f>
        <v>0</v>
      </c>
      <c r="L613" s="51">
        <f t="shared" si="286"/>
        <v>0</v>
      </c>
      <c r="M613" s="51">
        <f t="shared" si="286"/>
        <v>0</v>
      </c>
      <c r="N613" s="185">
        <f t="shared" si="286"/>
        <v>0</v>
      </c>
      <c r="O613" s="83">
        <f t="shared" si="286"/>
        <v>0</v>
      </c>
    </row>
    <row r="614" spans="1:15" x14ac:dyDescent="0.25">
      <c r="A614" s="363"/>
      <c r="B614" s="359" t="s">
        <v>21</v>
      </c>
      <c r="C614" s="4" t="s">
        <v>43</v>
      </c>
      <c r="D614" s="100">
        <v>4885436</v>
      </c>
      <c r="E614" s="45">
        <v>5144762</v>
      </c>
      <c r="F614" s="45">
        <f>'2019.10.31.'!F613</f>
        <v>0</v>
      </c>
      <c r="G614" s="45">
        <f>'2019.10.31.'!G613</f>
        <v>0</v>
      </c>
      <c r="H614" s="45">
        <f>'2019.10.31.'!H613</f>
        <v>0</v>
      </c>
      <c r="I614" s="45">
        <f>'2019.10.31.'!I613</f>
        <v>-198343</v>
      </c>
      <c r="J614" s="45"/>
      <c r="K614" s="45"/>
      <c r="L614" s="45"/>
      <c r="M614" s="64">
        <f t="shared" ref="M614:M620" si="288">E614+F614+G614+H614+I614+L614+J614+K614</f>
        <v>4946419</v>
      </c>
      <c r="N614" s="95">
        <v>3808365</v>
      </c>
      <c r="O614" s="45">
        <f t="shared" ref="O614:O620" si="289">M614-N614</f>
        <v>1138054</v>
      </c>
    </row>
    <row r="615" spans="1:15" x14ac:dyDescent="0.25">
      <c r="A615" s="363"/>
      <c r="B615" s="359"/>
      <c r="C615" s="4" t="s">
        <v>50</v>
      </c>
      <c r="D615" s="100">
        <v>200000</v>
      </c>
      <c r="E615" s="45">
        <v>200000</v>
      </c>
      <c r="F615" s="45">
        <f>'2019.10.31.'!F614</f>
        <v>0</v>
      </c>
      <c r="G615" s="45">
        <f>'2019.10.31.'!G614</f>
        <v>0</v>
      </c>
      <c r="H615" s="45">
        <f>'2019.10.31.'!H614</f>
        <v>0</v>
      </c>
      <c r="I615" s="45">
        <f>'2019.10.31.'!I614</f>
        <v>0</v>
      </c>
      <c r="J615" s="45"/>
      <c r="K615" s="45"/>
      <c r="L615" s="45"/>
      <c r="M615" s="64">
        <f t="shared" si="288"/>
        <v>200000</v>
      </c>
      <c r="N615" s="95">
        <v>200000</v>
      </c>
      <c r="O615" s="45">
        <f t="shared" si="289"/>
        <v>0</v>
      </c>
    </row>
    <row r="616" spans="1:15" x14ac:dyDescent="0.25">
      <c r="A616" s="363"/>
      <c r="B616" s="359"/>
      <c r="C616" s="4" t="s">
        <v>51</v>
      </c>
      <c r="D616" s="100">
        <v>10000</v>
      </c>
      <c r="E616" s="45">
        <v>10000</v>
      </c>
      <c r="F616" s="45">
        <f>'2019.10.31.'!F615</f>
        <v>0</v>
      </c>
      <c r="G616" s="45">
        <f>'2019.10.31.'!G615</f>
        <v>0</v>
      </c>
      <c r="H616" s="45">
        <f>'2019.10.31.'!H615</f>
        <v>0</v>
      </c>
      <c r="I616" s="45">
        <f>'2019.10.31.'!I615</f>
        <v>0</v>
      </c>
      <c r="J616" s="45"/>
      <c r="K616" s="45"/>
      <c r="L616" s="45"/>
      <c r="M616" s="64">
        <f t="shared" si="288"/>
        <v>10000</v>
      </c>
      <c r="N616" s="95">
        <v>10000</v>
      </c>
      <c r="O616" s="45">
        <f t="shared" si="289"/>
        <v>0</v>
      </c>
    </row>
    <row r="617" spans="1:15" x14ac:dyDescent="0.25">
      <c r="A617" s="363"/>
      <c r="B617" s="359"/>
      <c r="C617" s="4" t="s">
        <v>52</v>
      </c>
      <c r="D617" s="100">
        <v>100000</v>
      </c>
      <c r="E617" s="45">
        <v>100000</v>
      </c>
      <c r="F617" s="45">
        <f>'2019.10.31.'!F616</f>
        <v>0</v>
      </c>
      <c r="G617" s="45">
        <f>'2019.10.31.'!G616</f>
        <v>0</v>
      </c>
      <c r="H617" s="45">
        <f>'2019.10.31.'!H616</f>
        <v>0</v>
      </c>
      <c r="I617" s="45">
        <f>'2019.10.31.'!I616</f>
        <v>0</v>
      </c>
      <c r="J617" s="45"/>
      <c r="K617" s="45"/>
      <c r="L617" s="45"/>
      <c r="M617" s="64">
        <f t="shared" si="288"/>
        <v>100000</v>
      </c>
      <c r="N617" s="95">
        <v>0</v>
      </c>
      <c r="O617" s="45">
        <f t="shared" si="289"/>
        <v>100000</v>
      </c>
    </row>
    <row r="618" spans="1:15" x14ac:dyDescent="0.25">
      <c r="A618" s="363"/>
      <c r="B618" s="359"/>
      <c r="C618" s="4" t="s">
        <v>53</v>
      </c>
      <c r="D618" s="100">
        <v>24000</v>
      </c>
      <c r="E618" s="45">
        <v>24000</v>
      </c>
      <c r="F618" s="45">
        <f>'2019.10.31.'!F617</f>
        <v>0</v>
      </c>
      <c r="G618" s="45">
        <f>'2019.10.31.'!G617</f>
        <v>0</v>
      </c>
      <c r="H618" s="45">
        <f>'2019.10.31.'!H617</f>
        <v>0</v>
      </c>
      <c r="I618" s="45">
        <f>'2019.10.31.'!I617</f>
        <v>0</v>
      </c>
      <c r="J618" s="45"/>
      <c r="K618" s="45"/>
      <c r="L618" s="45"/>
      <c r="M618" s="64">
        <f t="shared" si="288"/>
        <v>24000</v>
      </c>
      <c r="N618" s="95">
        <v>12000</v>
      </c>
      <c r="O618" s="45">
        <f t="shared" si="289"/>
        <v>12000</v>
      </c>
    </row>
    <row r="619" spans="1:15" x14ac:dyDescent="0.25">
      <c r="A619" s="363"/>
      <c r="B619" s="359"/>
      <c r="C619" s="4" t="s">
        <v>54</v>
      </c>
      <c r="D619" s="100">
        <v>0</v>
      </c>
      <c r="E619" s="45">
        <v>42733</v>
      </c>
      <c r="F619" s="45">
        <f>'2019.10.31.'!F618</f>
        <v>0</v>
      </c>
      <c r="G619" s="45">
        <f>'2019.10.31.'!G618</f>
        <v>0</v>
      </c>
      <c r="H619" s="45">
        <f>'2019.10.31.'!H618</f>
        <v>0</v>
      </c>
      <c r="I619" s="45">
        <f>'2019.10.31.'!I618</f>
        <v>0</v>
      </c>
      <c r="J619" s="45"/>
      <c r="K619" s="45"/>
      <c r="L619" s="45"/>
      <c r="M619" s="64">
        <f t="shared" si="288"/>
        <v>42733</v>
      </c>
      <c r="N619" s="95">
        <v>42733</v>
      </c>
      <c r="O619" s="45">
        <f t="shared" si="289"/>
        <v>0</v>
      </c>
    </row>
    <row r="620" spans="1:15" x14ac:dyDescent="0.25">
      <c r="A620" s="363"/>
      <c r="B620" s="359"/>
      <c r="C620" s="4" t="s">
        <v>55</v>
      </c>
      <c r="D620" s="100">
        <v>0</v>
      </c>
      <c r="E620" s="45">
        <v>0</v>
      </c>
      <c r="F620" s="45">
        <f>'2019.10.31.'!F619</f>
        <v>0</v>
      </c>
      <c r="G620" s="45">
        <f>'2019.10.31.'!G619</f>
        <v>0</v>
      </c>
      <c r="H620" s="45">
        <f>'2019.10.31.'!H619</f>
        <v>0</v>
      </c>
      <c r="I620" s="45">
        <f>'2019.10.31.'!I619</f>
        <v>0</v>
      </c>
      <c r="J620" s="45"/>
      <c r="K620" s="45"/>
      <c r="L620" s="45"/>
      <c r="M620" s="64">
        <f t="shared" si="288"/>
        <v>0</v>
      </c>
      <c r="N620" s="95">
        <v>0</v>
      </c>
      <c r="O620" s="45">
        <f t="shared" si="289"/>
        <v>0</v>
      </c>
    </row>
    <row r="621" spans="1:15" x14ac:dyDescent="0.25">
      <c r="A621" s="363"/>
      <c r="B621" s="359"/>
      <c r="C621" s="18" t="s">
        <v>44</v>
      </c>
      <c r="D621" s="108">
        <f>SUM(D614:D620)</f>
        <v>5219436</v>
      </c>
      <c r="E621" s="108">
        <v>5521495</v>
      </c>
      <c r="F621" s="51">
        <f t="shared" ref="F621:O621" si="290">SUM(F614:F620)</f>
        <v>0</v>
      </c>
      <c r="G621" s="51">
        <f t="shared" si="290"/>
        <v>0</v>
      </c>
      <c r="H621" s="51">
        <f t="shared" si="290"/>
        <v>0</v>
      </c>
      <c r="I621" s="51">
        <f t="shared" si="290"/>
        <v>-198343</v>
      </c>
      <c r="J621" s="51">
        <f t="shared" si="290"/>
        <v>0</v>
      </c>
      <c r="K621" s="51">
        <f t="shared" ref="K621" si="291">SUM(K614:K620)</f>
        <v>0</v>
      </c>
      <c r="L621" s="51">
        <f t="shared" si="290"/>
        <v>0</v>
      </c>
      <c r="M621" s="51">
        <f t="shared" si="290"/>
        <v>5323152</v>
      </c>
      <c r="N621" s="185">
        <f t="shared" si="290"/>
        <v>4073098</v>
      </c>
      <c r="O621" s="83">
        <f t="shared" si="290"/>
        <v>1250054</v>
      </c>
    </row>
    <row r="622" spans="1:15" x14ac:dyDescent="0.25">
      <c r="A622" s="363"/>
      <c r="B622" s="359"/>
      <c r="C622" s="220" t="s">
        <v>45</v>
      </c>
      <c r="D622" s="219">
        <v>985874</v>
      </c>
      <c r="E622" s="215">
        <v>1044776</v>
      </c>
      <c r="F622" s="215">
        <f>'2019.10.31.'!F621</f>
        <v>0</v>
      </c>
      <c r="G622" s="215">
        <f>'2019.10.31.'!G621</f>
        <v>0</v>
      </c>
      <c r="H622" s="215">
        <f>'2019.10.31.'!H621</f>
        <v>0</v>
      </c>
      <c r="I622" s="215">
        <f>'2019.10.31.'!I621</f>
        <v>-17355</v>
      </c>
      <c r="J622" s="215"/>
      <c r="K622" s="215"/>
      <c r="L622" s="215"/>
      <c r="M622" s="216">
        <f>E622+F622+G622+H622+I622+L622+J622+K622</f>
        <v>1027421</v>
      </c>
      <c r="N622" s="217">
        <v>793580</v>
      </c>
      <c r="O622" s="216">
        <f t="shared" ref="O622:O632" si="292">M622-N622</f>
        <v>233841</v>
      </c>
    </row>
    <row r="623" spans="1:15" x14ac:dyDescent="0.25">
      <c r="A623" s="363"/>
      <c r="B623" s="359"/>
      <c r="C623" s="4" t="s">
        <v>46</v>
      </c>
      <c r="D623" s="100">
        <v>40000</v>
      </c>
      <c r="E623" s="45">
        <v>40000</v>
      </c>
      <c r="F623" s="45">
        <f>'2019.10.31.'!F622</f>
        <v>0</v>
      </c>
      <c r="G623" s="45">
        <f>'2019.10.31.'!G622</f>
        <v>0</v>
      </c>
      <c r="H623" s="45">
        <f>'2019.10.31.'!H622</f>
        <v>0</v>
      </c>
      <c r="I623" s="45">
        <f>'2019.10.31.'!I622</f>
        <v>0</v>
      </c>
      <c r="J623" s="45"/>
      <c r="K623" s="45"/>
      <c r="L623" s="45"/>
      <c r="M623" s="64">
        <f t="shared" ref="M623:M632" si="293">E623+F623+G623+H623+I623+L623+J623+K623</f>
        <v>40000</v>
      </c>
      <c r="N623" s="95">
        <v>8289</v>
      </c>
      <c r="O623" s="45">
        <f t="shared" si="292"/>
        <v>31711</v>
      </c>
    </row>
    <row r="624" spans="1:15" x14ac:dyDescent="0.25">
      <c r="A624" s="363"/>
      <c r="B624" s="359"/>
      <c r="C624" s="4" t="s">
        <v>56</v>
      </c>
      <c r="D624" s="100">
        <v>40000</v>
      </c>
      <c r="E624" s="45">
        <v>38359</v>
      </c>
      <c r="F624" s="45">
        <f>'2019.10.31.'!F623</f>
        <v>0</v>
      </c>
      <c r="G624" s="45">
        <f>'2019.10.31.'!G623</f>
        <v>0</v>
      </c>
      <c r="H624" s="45">
        <f>'2019.10.31.'!H623</f>
        <v>0</v>
      </c>
      <c r="I624" s="45">
        <f>'2019.10.31.'!I623</f>
        <v>0</v>
      </c>
      <c r="J624" s="45"/>
      <c r="K624" s="45"/>
      <c r="L624" s="45"/>
      <c r="M624" s="64">
        <f t="shared" si="293"/>
        <v>38359</v>
      </c>
      <c r="N624" s="95">
        <v>7874</v>
      </c>
      <c r="O624" s="45">
        <f t="shared" si="292"/>
        <v>30485</v>
      </c>
    </row>
    <row r="625" spans="1:15" x14ac:dyDescent="0.25">
      <c r="A625" s="363"/>
      <c r="B625" s="359"/>
      <c r="C625" s="92" t="s">
        <v>58</v>
      </c>
      <c r="D625" s="106">
        <v>0</v>
      </c>
      <c r="E625" s="45">
        <v>1641</v>
      </c>
      <c r="F625" s="45">
        <f>'2019.10.31.'!F624</f>
        <v>0</v>
      </c>
      <c r="G625" s="45">
        <f>'2019.10.31.'!G624</f>
        <v>0</v>
      </c>
      <c r="H625" s="45">
        <f>'2019.10.31.'!H624</f>
        <v>0</v>
      </c>
      <c r="I625" s="45">
        <f>'2019.10.31.'!I624</f>
        <v>0</v>
      </c>
      <c r="J625" s="45"/>
      <c r="K625" s="45"/>
      <c r="L625" s="45"/>
      <c r="M625" s="64">
        <f t="shared" si="293"/>
        <v>1641</v>
      </c>
      <c r="N625" s="95">
        <v>1641</v>
      </c>
      <c r="O625" s="95">
        <f t="shared" si="292"/>
        <v>0</v>
      </c>
    </row>
    <row r="626" spans="1:15" x14ac:dyDescent="0.25">
      <c r="A626" s="363"/>
      <c r="B626" s="359"/>
      <c r="C626" s="4" t="s">
        <v>65</v>
      </c>
      <c r="D626" s="100">
        <v>0</v>
      </c>
      <c r="E626" s="45">
        <v>0</v>
      </c>
      <c r="F626" s="45">
        <f>'2019.10.31.'!F625</f>
        <v>0</v>
      </c>
      <c r="G626" s="45">
        <f>'2019.10.31.'!G625</f>
        <v>0</v>
      </c>
      <c r="H626" s="45">
        <f>'2019.10.31.'!H625</f>
        <v>0</v>
      </c>
      <c r="I626" s="45">
        <f>'2019.10.31.'!I625</f>
        <v>0</v>
      </c>
      <c r="J626" s="45"/>
      <c r="K626" s="45"/>
      <c r="L626" s="45"/>
      <c r="M626" s="64">
        <f t="shared" si="293"/>
        <v>0</v>
      </c>
      <c r="N626" s="95">
        <v>0</v>
      </c>
      <c r="O626" s="45">
        <f t="shared" si="292"/>
        <v>0</v>
      </c>
    </row>
    <row r="627" spans="1:15" x14ac:dyDescent="0.25">
      <c r="A627" s="363"/>
      <c r="B627" s="359"/>
      <c r="C627" s="4" t="s">
        <v>60</v>
      </c>
      <c r="D627" s="100">
        <v>5000</v>
      </c>
      <c r="E627" s="45">
        <v>21000</v>
      </c>
      <c r="F627" s="45">
        <f>'2019.10.31.'!F626</f>
        <v>0</v>
      </c>
      <c r="G627" s="45">
        <f>'2019.10.31.'!G626</f>
        <v>0</v>
      </c>
      <c r="H627" s="45">
        <f>'2019.10.31.'!H626</f>
        <v>0</v>
      </c>
      <c r="I627" s="45">
        <f>'2019.10.31.'!I626</f>
        <v>0</v>
      </c>
      <c r="J627" s="45"/>
      <c r="K627" s="45"/>
      <c r="L627" s="45"/>
      <c r="M627" s="64">
        <f t="shared" si="293"/>
        <v>21000</v>
      </c>
      <c r="N627" s="95">
        <v>3937</v>
      </c>
      <c r="O627" s="45">
        <f t="shared" si="292"/>
        <v>17063</v>
      </c>
    </row>
    <row r="628" spans="1:15" x14ac:dyDescent="0.25">
      <c r="A628" s="363"/>
      <c r="B628" s="359"/>
      <c r="C628" s="4" t="s">
        <v>47</v>
      </c>
      <c r="D628" s="100">
        <v>16800</v>
      </c>
      <c r="E628" s="45">
        <v>16800</v>
      </c>
      <c r="F628" s="45">
        <f>'2019.10.31.'!F627</f>
        <v>0</v>
      </c>
      <c r="G628" s="45">
        <f>'2019.10.31.'!G627</f>
        <v>0</v>
      </c>
      <c r="H628" s="45">
        <f>'2019.10.31.'!H627</f>
        <v>0</v>
      </c>
      <c r="I628" s="45">
        <f>'2019.10.31.'!I627</f>
        <v>0</v>
      </c>
      <c r="J628" s="45"/>
      <c r="K628" s="45"/>
      <c r="L628" s="45"/>
      <c r="M628" s="64">
        <f t="shared" si="293"/>
        <v>16800</v>
      </c>
      <c r="N628" s="95">
        <v>12600</v>
      </c>
      <c r="O628" s="45">
        <f t="shared" si="292"/>
        <v>4200</v>
      </c>
    </row>
    <row r="629" spans="1:15" x14ac:dyDescent="0.25">
      <c r="A629" s="363"/>
      <c r="B629" s="359"/>
      <c r="C629" s="4" t="s">
        <v>61</v>
      </c>
      <c r="D629" s="100">
        <v>0</v>
      </c>
      <c r="E629" s="45">
        <v>206</v>
      </c>
      <c r="F629" s="45">
        <f>'2019.10.31.'!F628</f>
        <v>0</v>
      </c>
      <c r="G629" s="45">
        <f>'2019.10.31.'!G628+39370</f>
        <v>39370</v>
      </c>
      <c r="H629" s="45">
        <f>'2019.10.31.'!H628</f>
        <v>0</v>
      </c>
      <c r="I629" s="45">
        <f>'2019.10.31.'!I628</f>
        <v>0</v>
      </c>
      <c r="J629" s="45"/>
      <c r="K629" s="45"/>
      <c r="L629" s="45"/>
      <c r="M629" s="64">
        <f t="shared" si="293"/>
        <v>39576</v>
      </c>
      <c r="N629" s="95">
        <v>206</v>
      </c>
      <c r="O629" s="45">
        <f t="shared" si="292"/>
        <v>39370</v>
      </c>
    </row>
    <row r="630" spans="1:15" x14ac:dyDescent="0.25">
      <c r="A630" s="363"/>
      <c r="B630" s="359"/>
      <c r="C630" s="4" t="s">
        <v>62</v>
      </c>
      <c r="D630" s="100">
        <v>10000</v>
      </c>
      <c r="E630" s="45">
        <v>10000</v>
      </c>
      <c r="F630" s="45">
        <f>'2019.10.31.'!F629</f>
        <v>0</v>
      </c>
      <c r="G630" s="45">
        <f>'2019.10.31.'!G629</f>
        <v>0</v>
      </c>
      <c r="H630" s="45">
        <f>'2019.10.31.'!H629</f>
        <v>0</v>
      </c>
      <c r="I630" s="45">
        <f>'2019.10.31.'!I629</f>
        <v>0</v>
      </c>
      <c r="J630" s="45"/>
      <c r="K630" s="45"/>
      <c r="L630" s="45"/>
      <c r="M630" s="64">
        <f t="shared" si="293"/>
        <v>10000</v>
      </c>
      <c r="N630" s="95">
        <v>0</v>
      </c>
      <c r="O630" s="45">
        <f t="shared" si="292"/>
        <v>10000</v>
      </c>
    </row>
    <row r="631" spans="1:15" x14ac:dyDescent="0.25">
      <c r="A631" s="363"/>
      <c r="B631" s="359"/>
      <c r="C631" s="4" t="s">
        <v>48</v>
      </c>
      <c r="D631" s="100">
        <v>18550</v>
      </c>
      <c r="E631" s="45">
        <v>18550</v>
      </c>
      <c r="F631" s="45">
        <f>'2019.10.31.'!F630</f>
        <v>0</v>
      </c>
      <c r="G631" s="45">
        <f>'2019.10.31.'!G630+5000</f>
        <v>5000</v>
      </c>
      <c r="H631" s="45">
        <f>'2019.10.31.'!H630</f>
        <v>0</v>
      </c>
      <c r="I631" s="45">
        <f>'2019.10.31.'!I630</f>
        <v>0</v>
      </c>
      <c r="J631" s="45"/>
      <c r="K631" s="45"/>
      <c r="L631" s="45"/>
      <c r="M631" s="64">
        <f t="shared" si="293"/>
        <v>23550</v>
      </c>
      <c r="N631" s="95">
        <v>5470</v>
      </c>
      <c r="O631" s="45">
        <f t="shared" si="292"/>
        <v>18080</v>
      </c>
    </row>
    <row r="632" spans="1:15" x14ac:dyDescent="0.25">
      <c r="A632" s="363"/>
      <c r="B632" s="359"/>
      <c r="C632" s="4" t="s">
        <v>63</v>
      </c>
      <c r="D632" s="100">
        <v>493692</v>
      </c>
      <c r="E632" s="45">
        <v>477486</v>
      </c>
      <c r="F632" s="45">
        <f>'2019.10.31.'!F631</f>
        <v>0</v>
      </c>
      <c r="G632" s="45">
        <f>'2019.10.31.'!G631</f>
        <v>0</v>
      </c>
      <c r="H632" s="45">
        <f>'2019.10.31.'!H631</f>
        <v>0</v>
      </c>
      <c r="I632" s="45">
        <f>'2019.10.31.'!I631</f>
        <v>0</v>
      </c>
      <c r="J632" s="45"/>
      <c r="K632" s="45"/>
      <c r="L632" s="45"/>
      <c r="M632" s="64">
        <f t="shared" si="293"/>
        <v>477486</v>
      </c>
      <c r="N632" s="95">
        <v>0</v>
      </c>
      <c r="O632" s="45">
        <f t="shared" si="292"/>
        <v>477486</v>
      </c>
    </row>
    <row r="633" spans="1:15" x14ac:dyDescent="0.25">
      <c r="A633" s="363"/>
      <c r="B633" s="359"/>
      <c r="C633" s="18" t="s">
        <v>49</v>
      </c>
      <c r="D633" s="108">
        <f>SUM(D623:D632)</f>
        <v>624042</v>
      </c>
      <c r="E633" s="108">
        <v>624042</v>
      </c>
      <c r="F633" s="51">
        <f t="shared" ref="F633:O633" si="294">SUM(F623:F632)</f>
        <v>0</v>
      </c>
      <c r="G633" s="51">
        <f t="shared" si="294"/>
        <v>44370</v>
      </c>
      <c r="H633" s="51">
        <f t="shared" si="294"/>
        <v>0</v>
      </c>
      <c r="I633" s="51">
        <f t="shared" si="294"/>
        <v>0</v>
      </c>
      <c r="J633" s="51">
        <f t="shared" si="294"/>
        <v>0</v>
      </c>
      <c r="K633" s="51">
        <f t="shared" ref="K633" si="295">SUM(K623:K632)</f>
        <v>0</v>
      </c>
      <c r="L633" s="51">
        <f t="shared" si="294"/>
        <v>0</v>
      </c>
      <c r="M633" s="51">
        <f t="shared" si="294"/>
        <v>668412</v>
      </c>
      <c r="N633" s="185">
        <f t="shared" si="294"/>
        <v>40017</v>
      </c>
      <c r="O633" s="83">
        <f t="shared" si="294"/>
        <v>628395</v>
      </c>
    </row>
    <row r="634" spans="1:15" x14ac:dyDescent="0.25">
      <c r="A634" s="363"/>
      <c r="B634" s="359" t="s">
        <v>24</v>
      </c>
      <c r="C634" s="4" t="s">
        <v>65</v>
      </c>
      <c r="D634" s="100">
        <v>72000</v>
      </c>
      <c r="E634" s="45">
        <v>66000</v>
      </c>
      <c r="F634" s="45">
        <f>'2019.10.31.'!F633</f>
        <v>0</v>
      </c>
      <c r="G634" s="45">
        <f>'2019.10.31.'!G633</f>
        <v>0</v>
      </c>
      <c r="H634" s="45">
        <f>'2019.10.31.'!H633</f>
        <v>0</v>
      </c>
      <c r="I634" s="45">
        <f>'2019.10.31.'!I633</f>
        <v>0</v>
      </c>
      <c r="J634" s="45"/>
      <c r="K634" s="45"/>
      <c r="L634" s="45"/>
      <c r="M634" s="64">
        <f t="shared" ref="M634:M637" si="296">E634+F634+G634+H634+I634+L634+J634+K634</f>
        <v>66000</v>
      </c>
      <c r="N634" s="95">
        <v>54000</v>
      </c>
      <c r="O634" s="45">
        <f t="shared" ref="O634:O637" si="297">M634-N634</f>
        <v>12000</v>
      </c>
    </row>
    <row r="635" spans="1:15" x14ac:dyDescent="0.25">
      <c r="A635" s="363"/>
      <c r="B635" s="359"/>
      <c r="C635" s="4" t="s">
        <v>60</v>
      </c>
      <c r="D635" s="100">
        <v>6000</v>
      </c>
      <c r="E635" s="45">
        <v>12000</v>
      </c>
      <c r="F635" s="45">
        <f>'2019.10.31.'!F634</f>
        <v>0</v>
      </c>
      <c r="G635" s="45">
        <f>'2019.10.31.'!G634</f>
        <v>0</v>
      </c>
      <c r="H635" s="45">
        <f>'2019.10.31.'!H634</f>
        <v>0</v>
      </c>
      <c r="I635" s="45">
        <f>'2019.10.31.'!I634</f>
        <v>0</v>
      </c>
      <c r="J635" s="45"/>
      <c r="K635" s="45"/>
      <c r="L635" s="45"/>
      <c r="M635" s="64">
        <f t="shared" si="296"/>
        <v>12000</v>
      </c>
      <c r="N635" s="95">
        <v>12000</v>
      </c>
      <c r="O635" s="64">
        <f t="shared" si="297"/>
        <v>0</v>
      </c>
    </row>
    <row r="636" spans="1:15" x14ac:dyDescent="0.25">
      <c r="A636" s="363"/>
      <c r="B636" s="359"/>
      <c r="C636" s="4" t="s">
        <v>61</v>
      </c>
      <c r="D636" s="100">
        <v>0</v>
      </c>
      <c r="E636" s="45">
        <v>0</v>
      </c>
      <c r="F636" s="45">
        <f>'2019.10.31.'!F635</f>
        <v>0</v>
      </c>
      <c r="G636" s="45">
        <f>'2019.10.31.'!G635</f>
        <v>0</v>
      </c>
      <c r="H636" s="45">
        <f>'2019.10.31.'!H635</f>
        <v>0</v>
      </c>
      <c r="I636" s="45">
        <f>'2019.10.31.'!I635</f>
        <v>0</v>
      </c>
      <c r="J636" s="45"/>
      <c r="K636" s="45"/>
      <c r="L636" s="45"/>
      <c r="M636" s="64">
        <f t="shared" si="296"/>
        <v>0</v>
      </c>
      <c r="N636" s="95">
        <v>0</v>
      </c>
      <c r="O636" s="45">
        <f t="shared" si="297"/>
        <v>0</v>
      </c>
    </row>
    <row r="637" spans="1:15" x14ac:dyDescent="0.25">
      <c r="A637" s="363"/>
      <c r="B637" s="359"/>
      <c r="C637" s="4" t="s">
        <v>48</v>
      </c>
      <c r="D637" s="100">
        <v>21060</v>
      </c>
      <c r="E637" s="45">
        <v>21060</v>
      </c>
      <c r="F637" s="45">
        <f>'2019.10.31.'!F636</f>
        <v>0</v>
      </c>
      <c r="G637" s="45">
        <f>'2019.10.31.'!G636+5630</f>
        <v>5630</v>
      </c>
      <c r="H637" s="45">
        <f>'2019.10.31.'!H636</f>
        <v>0</v>
      </c>
      <c r="I637" s="45">
        <f>'2019.10.31.'!I636</f>
        <v>0</v>
      </c>
      <c r="J637" s="45"/>
      <c r="K637" s="45"/>
      <c r="L637" s="45"/>
      <c r="M637" s="64">
        <f t="shared" si="296"/>
        <v>26690</v>
      </c>
      <c r="N637" s="95">
        <v>17820</v>
      </c>
      <c r="O637" s="45">
        <f t="shared" si="297"/>
        <v>8870</v>
      </c>
    </row>
    <row r="638" spans="1:15" x14ac:dyDescent="0.25">
      <c r="A638" s="363"/>
      <c r="B638" s="359"/>
      <c r="C638" s="18" t="s">
        <v>49</v>
      </c>
      <c r="D638" s="108">
        <f>SUM(D634:D637)</f>
        <v>99060</v>
      </c>
      <c r="E638" s="108">
        <v>99060</v>
      </c>
      <c r="F638" s="51">
        <f t="shared" ref="F638:O638" si="298">SUM(F634:F637)</f>
        <v>0</v>
      </c>
      <c r="G638" s="51">
        <f t="shared" si="298"/>
        <v>5630</v>
      </c>
      <c r="H638" s="51">
        <f t="shared" si="298"/>
        <v>0</v>
      </c>
      <c r="I638" s="51">
        <f t="shared" si="298"/>
        <v>0</v>
      </c>
      <c r="J638" s="51">
        <f t="shared" si="298"/>
        <v>0</v>
      </c>
      <c r="K638" s="51">
        <f t="shared" ref="K638" si="299">SUM(K634:K637)</f>
        <v>0</v>
      </c>
      <c r="L638" s="51">
        <f t="shared" si="298"/>
        <v>0</v>
      </c>
      <c r="M638" s="51">
        <f t="shared" si="298"/>
        <v>104690</v>
      </c>
      <c r="N638" s="185">
        <f t="shared" si="298"/>
        <v>83820</v>
      </c>
      <c r="O638" s="83">
        <f t="shared" si="298"/>
        <v>20870</v>
      </c>
    </row>
    <row r="639" spans="1:15" x14ac:dyDescent="0.25">
      <c r="A639" s="363" t="s">
        <v>105</v>
      </c>
      <c r="B639" s="359" t="s">
        <v>21</v>
      </c>
      <c r="C639" s="4" t="s">
        <v>43</v>
      </c>
      <c r="D639" s="100">
        <v>498865</v>
      </c>
      <c r="E639" s="45">
        <v>498865</v>
      </c>
      <c r="F639" s="45">
        <f>'2019.10.31.'!F638</f>
        <v>0</v>
      </c>
      <c r="G639" s="45">
        <f>'2019.10.31.'!G638</f>
        <v>0</v>
      </c>
      <c r="H639" s="45">
        <f>'2019.10.31.'!H638</f>
        <v>0</v>
      </c>
      <c r="I639" s="45">
        <f>'2019.10.31.'!I638</f>
        <v>0</v>
      </c>
      <c r="J639" s="45"/>
      <c r="K639" s="45">
        <v>-308003</v>
      </c>
      <c r="L639" s="45"/>
      <c r="M639" s="64">
        <f t="shared" ref="M639:M640" si="300">E639+F639+G639+H639+I639+L639+J639+K639</f>
        <v>190862</v>
      </c>
      <c r="N639" s="95">
        <v>157862</v>
      </c>
      <c r="O639" s="45">
        <f t="shared" ref="O639:O640" si="301">M639-N639</f>
        <v>33000</v>
      </c>
    </row>
    <row r="640" spans="1:15" x14ac:dyDescent="0.25">
      <c r="A640" s="363"/>
      <c r="B640" s="359"/>
      <c r="C640" s="4" t="s">
        <v>45</v>
      </c>
      <c r="D640" s="100">
        <v>92817</v>
      </c>
      <c r="E640" s="45">
        <v>92817</v>
      </c>
      <c r="F640" s="45">
        <f>'2019.10.31.'!F639</f>
        <v>0</v>
      </c>
      <c r="G640" s="45">
        <f>'2019.10.31.'!G639</f>
        <v>0</v>
      </c>
      <c r="H640" s="45">
        <f>'2019.10.31.'!H639</f>
        <v>0</v>
      </c>
      <c r="I640" s="45">
        <f>'2019.10.31.'!I639</f>
        <v>0</v>
      </c>
      <c r="J640" s="45"/>
      <c r="K640" s="45">
        <v>-57247</v>
      </c>
      <c r="L640" s="45"/>
      <c r="M640" s="64">
        <f t="shared" si="300"/>
        <v>35570</v>
      </c>
      <c r="N640" s="95">
        <v>29794</v>
      </c>
      <c r="O640" s="45">
        <f t="shared" si="301"/>
        <v>5776</v>
      </c>
    </row>
    <row r="641" spans="1:15" x14ac:dyDescent="0.25">
      <c r="A641" s="489" t="s">
        <v>161</v>
      </c>
      <c r="B641" s="490"/>
      <c r="C641" s="491"/>
      <c r="D641" s="322">
        <f>SUM(D608+D609+D610+D613+D621+D622+D633+D638+D639+D640)</f>
        <v>7520094</v>
      </c>
      <c r="E641" s="322">
        <v>7881055</v>
      </c>
      <c r="F641" s="323">
        <f t="shared" ref="F641:O641" si="302">SUM(F608,F609,F610,F613,F621,F622,F633,F638,F639,F640)</f>
        <v>0</v>
      </c>
      <c r="G641" s="323">
        <f t="shared" si="302"/>
        <v>50000</v>
      </c>
      <c r="H641" s="323">
        <f t="shared" si="302"/>
        <v>0</v>
      </c>
      <c r="I641" s="323">
        <f t="shared" si="302"/>
        <v>-215698</v>
      </c>
      <c r="J641" s="323">
        <f t="shared" si="302"/>
        <v>0</v>
      </c>
      <c r="K641" s="323">
        <f t="shared" ref="K641" si="303">SUM(K608,K609,K610,K613,K621,K622,K633,K638,K639,K640)</f>
        <v>-365250</v>
      </c>
      <c r="L641" s="323">
        <f t="shared" si="302"/>
        <v>0</v>
      </c>
      <c r="M641" s="323">
        <f>SUM(M608,M609,M610,M613,M621,M622,M633,M638,M639,M640)</f>
        <v>7350107</v>
      </c>
      <c r="N641" s="324">
        <f>SUM(N608,N609,N610,N613,N621,N622,N633,N638,N639,N640)</f>
        <v>5178171</v>
      </c>
      <c r="O641" s="323">
        <f t="shared" si="302"/>
        <v>2171936</v>
      </c>
    </row>
    <row r="642" spans="1:15" x14ac:dyDescent="0.25">
      <c r="A642" s="363" t="s">
        <v>106</v>
      </c>
      <c r="B642" s="357" t="s">
        <v>42</v>
      </c>
      <c r="C642" s="92" t="s">
        <v>52</v>
      </c>
      <c r="D642" s="106">
        <v>0</v>
      </c>
      <c r="E642" s="45">
        <v>47520</v>
      </c>
      <c r="F642" s="45">
        <f>'2019.10.31.'!F641</f>
        <v>0</v>
      </c>
      <c r="G642" s="45">
        <f>'2019.10.31.'!G641</f>
        <v>0</v>
      </c>
      <c r="H642" s="45">
        <f>'2019.10.31.'!H641</f>
        <v>0</v>
      </c>
      <c r="I642" s="45">
        <f>'2019.10.31.'!I641</f>
        <v>51683</v>
      </c>
      <c r="J642" s="45"/>
      <c r="K642" s="45"/>
      <c r="L642" s="45"/>
      <c r="M642" s="64">
        <f t="shared" ref="M642:M644" si="304">E642+F642+G642+H642+I642+L642+J642+K642</f>
        <v>99203</v>
      </c>
      <c r="N642" s="95">
        <v>47520</v>
      </c>
      <c r="O642" s="64">
        <f t="shared" ref="O642:O644" si="305">M642-N642</f>
        <v>51683</v>
      </c>
    </row>
    <row r="643" spans="1:15" x14ac:dyDescent="0.25">
      <c r="A643" s="363"/>
      <c r="B643" s="364"/>
      <c r="C643" s="4" t="s">
        <v>43</v>
      </c>
      <c r="D643" s="100">
        <v>978360</v>
      </c>
      <c r="E643" s="45">
        <v>948660</v>
      </c>
      <c r="F643" s="45">
        <f>'2019.10.31.'!F642</f>
        <v>0</v>
      </c>
      <c r="G643" s="45">
        <f>'2019.10.31.'!G642</f>
        <v>0</v>
      </c>
      <c r="H643" s="45">
        <f>'2019.10.31.'!H642</f>
        <v>0</v>
      </c>
      <c r="I643" s="45">
        <f>'2019.10.31.'!I642</f>
        <v>0</v>
      </c>
      <c r="J643" s="45"/>
      <c r="K643" s="45"/>
      <c r="L643" s="45"/>
      <c r="M643" s="64">
        <f t="shared" si="304"/>
        <v>948660</v>
      </c>
      <c r="N643" s="95">
        <v>782867</v>
      </c>
      <c r="O643" s="45">
        <f t="shared" si="305"/>
        <v>165793</v>
      </c>
    </row>
    <row r="644" spans="1:15" x14ac:dyDescent="0.25">
      <c r="A644" s="363"/>
      <c r="B644" s="364"/>
      <c r="C644" s="4" t="s">
        <v>54</v>
      </c>
      <c r="D644" s="100">
        <v>0</v>
      </c>
      <c r="E644" s="45">
        <v>1875</v>
      </c>
      <c r="F644" s="45">
        <f>'2019.10.31.'!F643</f>
        <v>0</v>
      </c>
      <c r="G644" s="45">
        <f>'2019.10.31.'!G643</f>
        <v>0</v>
      </c>
      <c r="H644" s="45">
        <f>'2019.10.31.'!H643</f>
        <v>0</v>
      </c>
      <c r="I644" s="45">
        <f>'2019.10.31.'!I643</f>
        <v>0</v>
      </c>
      <c r="J644" s="45"/>
      <c r="K644" s="45"/>
      <c r="L644" s="45"/>
      <c r="M644" s="64">
        <f t="shared" si="304"/>
        <v>1875</v>
      </c>
      <c r="N644" s="95">
        <v>1875</v>
      </c>
      <c r="O644" s="45">
        <f t="shared" si="305"/>
        <v>0</v>
      </c>
    </row>
    <row r="645" spans="1:15" x14ac:dyDescent="0.25">
      <c r="A645" s="363"/>
      <c r="B645" s="364"/>
      <c r="C645" s="18" t="s">
        <v>44</v>
      </c>
      <c r="D645" s="108">
        <f>SUM(D642:D644)</f>
        <v>978360</v>
      </c>
      <c r="E645" s="108">
        <v>998055</v>
      </c>
      <c r="F645" s="51">
        <f t="shared" ref="F645:O645" si="306">SUM(F642:F644)</f>
        <v>0</v>
      </c>
      <c r="G645" s="51">
        <f t="shared" si="306"/>
        <v>0</v>
      </c>
      <c r="H645" s="51">
        <f t="shared" si="306"/>
        <v>0</v>
      </c>
      <c r="I645" s="51">
        <f>SUM(I642:I644)</f>
        <v>51683</v>
      </c>
      <c r="J645" s="51">
        <f>SUM(J642:J644)</f>
        <v>0</v>
      </c>
      <c r="K645" s="51">
        <f>SUM(K642:K644)</f>
        <v>0</v>
      </c>
      <c r="L645" s="51">
        <f>SUM(L642:L644)</f>
        <v>0</v>
      </c>
      <c r="M645" s="51">
        <f>SUM(M642:M644)</f>
        <v>1049738</v>
      </c>
      <c r="N645" s="185">
        <f t="shared" si="306"/>
        <v>832262</v>
      </c>
      <c r="O645" s="83">
        <f t="shared" si="306"/>
        <v>217476</v>
      </c>
    </row>
    <row r="646" spans="1:15" x14ac:dyDescent="0.25">
      <c r="A646" s="363"/>
      <c r="B646" s="364"/>
      <c r="C646" s="220" t="s">
        <v>45</v>
      </c>
      <c r="D646" s="219">
        <v>91314</v>
      </c>
      <c r="E646" s="215">
        <v>91314</v>
      </c>
      <c r="F646" s="215">
        <f>'2019.10.31.'!F645</f>
        <v>0</v>
      </c>
      <c r="G646" s="215">
        <f>'2019.10.31.'!G645</f>
        <v>0</v>
      </c>
      <c r="H646" s="215">
        <f>'2019.10.31.'!H645</f>
        <v>0</v>
      </c>
      <c r="I646" s="215">
        <f>'2019.10.31.'!I645</f>
        <v>0</v>
      </c>
      <c r="J646" s="215"/>
      <c r="K646" s="215"/>
      <c r="L646" s="215"/>
      <c r="M646" s="216">
        <f>E646+F646+G646+H646+I646+L646+J646+K646</f>
        <v>91314</v>
      </c>
      <c r="N646" s="217">
        <v>67033</v>
      </c>
      <c r="O646" s="216">
        <f t="shared" ref="O646:O650" si="307">M646-N646</f>
        <v>24281</v>
      </c>
    </row>
    <row r="647" spans="1:15" x14ac:dyDescent="0.25">
      <c r="A647" s="363"/>
      <c r="B647" s="364"/>
      <c r="C647" s="4" t="s">
        <v>46</v>
      </c>
      <c r="D647" s="100">
        <v>0</v>
      </c>
      <c r="E647" s="45">
        <v>3181</v>
      </c>
      <c r="F647" s="45">
        <f>'2019.10.31.'!F646</f>
        <v>0</v>
      </c>
      <c r="G647" s="45">
        <f>'2019.10.31.'!G646</f>
        <v>0</v>
      </c>
      <c r="H647" s="45">
        <f>'2019.10.31.'!H646</f>
        <v>0</v>
      </c>
      <c r="I647" s="45">
        <f>'2019.10.31.'!I646</f>
        <v>0</v>
      </c>
      <c r="J647" s="45"/>
      <c r="K647" s="45"/>
      <c r="L647" s="45"/>
      <c r="M647" s="64">
        <f t="shared" ref="M647:M650" si="308">E647+F647+G647+H647+I647+L647+J647+K647</f>
        <v>3181</v>
      </c>
      <c r="N647" s="95">
        <v>3181</v>
      </c>
      <c r="O647" s="95">
        <f t="shared" si="307"/>
        <v>0</v>
      </c>
    </row>
    <row r="648" spans="1:15" x14ac:dyDescent="0.25">
      <c r="A648" s="363"/>
      <c r="B648" s="364"/>
      <c r="C648" s="4" t="s">
        <v>56</v>
      </c>
      <c r="D648" s="100">
        <v>0</v>
      </c>
      <c r="E648" s="45">
        <v>428</v>
      </c>
      <c r="F648" s="45">
        <f>'2019.10.31.'!F647</f>
        <v>0</v>
      </c>
      <c r="G648" s="45">
        <f>'2019.10.31.'!G647</f>
        <v>0</v>
      </c>
      <c r="H648" s="45">
        <f>'2019.10.31.'!H647</f>
        <v>0</v>
      </c>
      <c r="I648" s="45">
        <f>'2019.10.31.'!I647</f>
        <v>0</v>
      </c>
      <c r="J648" s="45"/>
      <c r="K648" s="45"/>
      <c r="L648" s="45"/>
      <c r="M648" s="64">
        <f t="shared" si="308"/>
        <v>428</v>
      </c>
      <c r="N648" s="95">
        <v>428</v>
      </c>
      <c r="O648" s="94">
        <f t="shared" si="307"/>
        <v>0</v>
      </c>
    </row>
    <row r="649" spans="1:15" x14ac:dyDescent="0.25">
      <c r="A649" s="363"/>
      <c r="B649" s="364"/>
      <c r="C649" s="4" t="s">
        <v>47</v>
      </c>
      <c r="D649" s="100">
        <v>0</v>
      </c>
      <c r="E649" s="45">
        <v>5700</v>
      </c>
      <c r="F649" s="45">
        <f>'2019.10.31.'!F648</f>
        <v>0</v>
      </c>
      <c r="G649" s="45">
        <f>'2019.10.31.'!G648</f>
        <v>0</v>
      </c>
      <c r="H649" s="45">
        <f>'2019.10.31.'!H648</f>
        <v>0</v>
      </c>
      <c r="I649" s="45">
        <f>'2019.10.31.'!I648</f>
        <v>0</v>
      </c>
      <c r="J649" s="45"/>
      <c r="K649" s="45"/>
      <c r="L649" s="45"/>
      <c r="M649" s="64">
        <f t="shared" si="308"/>
        <v>5700</v>
      </c>
      <c r="N649" s="95">
        <v>5700</v>
      </c>
      <c r="O649" s="95">
        <f t="shared" si="307"/>
        <v>0</v>
      </c>
    </row>
    <row r="650" spans="1:15" x14ac:dyDescent="0.25">
      <c r="A650" s="363"/>
      <c r="B650" s="364"/>
      <c r="C650" s="92" t="s">
        <v>48</v>
      </c>
      <c r="D650" s="106">
        <v>0</v>
      </c>
      <c r="E650" s="45">
        <v>973</v>
      </c>
      <c r="F650" s="45">
        <f>'2019.10.31.'!F649</f>
        <v>0</v>
      </c>
      <c r="G650" s="45">
        <f>'2019.10.31.'!G649</f>
        <v>0</v>
      </c>
      <c r="H650" s="45">
        <f>'2019.10.31.'!H649</f>
        <v>0</v>
      </c>
      <c r="I650" s="45">
        <f>'2019.10.31.'!I649</f>
        <v>0</v>
      </c>
      <c r="J650" s="45"/>
      <c r="K650" s="45"/>
      <c r="L650" s="45"/>
      <c r="M650" s="64">
        <f t="shared" si="308"/>
        <v>973</v>
      </c>
      <c r="N650" s="95">
        <v>973</v>
      </c>
      <c r="O650" s="94">
        <f t="shared" si="307"/>
        <v>0</v>
      </c>
    </row>
    <row r="651" spans="1:15" x14ac:dyDescent="0.25">
      <c r="A651" s="363"/>
      <c r="B651" s="358"/>
      <c r="C651" s="18" t="s">
        <v>49</v>
      </c>
      <c r="D651" s="108">
        <f>SUM(D647:D650)</f>
        <v>0</v>
      </c>
      <c r="E651" s="108">
        <v>10282</v>
      </c>
      <c r="F651" s="51">
        <f t="shared" ref="F651:L651" si="309">SUM(F647:F650)</f>
        <v>0</v>
      </c>
      <c r="G651" s="51">
        <f t="shared" si="309"/>
        <v>0</v>
      </c>
      <c r="H651" s="51">
        <f t="shared" si="309"/>
        <v>0</v>
      </c>
      <c r="I651" s="51">
        <f t="shared" si="309"/>
        <v>0</v>
      </c>
      <c r="J651" s="51">
        <f t="shared" si="309"/>
        <v>0</v>
      </c>
      <c r="K651" s="51">
        <f t="shared" ref="K651" si="310">SUM(K647:K650)</f>
        <v>0</v>
      </c>
      <c r="L651" s="51">
        <f t="shared" si="309"/>
        <v>0</v>
      </c>
      <c r="M651" s="51">
        <f>SUM(M647:M650)</f>
        <v>10282</v>
      </c>
      <c r="N651" s="185">
        <f t="shared" ref="N651:O651" si="311">SUM(N647:N650)</f>
        <v>10282</v>
      </c>
      <c r="O651" s="96">
        <f t="shared" si="311"/>
        <v>0</v>
      </c>
    </row>
    <row r="652" spans="1:15" x14ac:dyDescent="0.25">
      <c r="A652" s="363"/>
      <c r="B652" s="359" t="s">
        <v>21</v>
      </c>
      <c r="C652" s="4" t="s">
        <v>43</v>
      </c>
      <c r="D652" s="100">
        <v>2466477</v>
      </c>
      <c r="E652" s="45">
        <v>2593134</v>
      </c>
      <c r="F652" s="45">
        <f>'2019.10.31.'!F651</f>
        <v>-5940</v>
      </c>
      <c r="G652" s="45">
        <f>'2019.10.31.'!G651</f>
        <v>0</v>
      </c>
      <c r="H652" s="45">
        <f>'2019.10.31.'!H651</f>
        <v>0</v>
      </c>
      <c r="I652" s="45">
        <f>'2019.10.31.'!I651</f>
        <v>0</v>
      </c>
      <c r="J652" s="45"/>
      <c r="K652" s="45"/>
      <c r="L652" s="45"/>
      <c r="M652" s="64">
        <f t="shared" ref="M652:M657" si="312">E652+F652+G652+H652+I652+L652+J652+K652</f>
        <v>2587194</v>
      </c>
      <c r="N652" s="95">
        <v>2028911</v>
      </c>
      <c r="O652" s="45">
        <f t="shared" ref="O652:O657" si="313">M652-N652</f>
        <v>558283</v>
      </c>
    </row>
    <row r="653" spans="1:15" x14ac:dyDescent="0.25">
      <c r="A653" s="363"/>
      <c r="B653" s="359"/>
      <c r="C653" s="4" t="s">
        <v>50</v>
      </c>
      <c r="D653" s="100">
        <v>100000</v>
      </c>
      <c r="E653" s="45">
        <v>100000</v>
      </c>
      <c r="F653" s="45">
        <f>'2019.10.31.'!F652</f>
        <v>0</v>
      </c>
      <c r="G653" s="45">
        <f>'2019.10.31.'!G652</f>
        <v>0</v>
      </c>
      <c r="H653" s="45">
        <f>'2019.10.31.'!H652</f>
        <v>0</v>
      </c>
      <c r="I653" s="45">
        <f>'2019.10.31.'!I652</f>
        <v>0</v>
      </c>
      <c r="J653" s="45"/>
      <c r="K653" s="45"/>
      <c r="L653" s="45"/>
      <c r="M653" s="64">
        <f t="shared" si="312"/>
        <v>100000</v>
      </c>
      <c r="N653" s="95">
        <v>100000</v>
      </c>
      <c r="O653" s="45">
        <f t="shared" si="313"/>
        <v>0</v>
      </c>
    </row>
    <row r="654" spans="1:15" x14ac:dyDescent="0.25">
      <c r="A654" s="363"/>
      <c r="B654" s="359"/>
      <c r="C654" s="4" t="s">
        <v>51</v>
      </c>
      <c r="D654" s="100">
        <v>5000</v>
      </c>
      <c r="E654" s="45">
        <v>5000</v>
      </c>
      <c r="F654" s="45">
        <f>'2019.10.31.'!F653</f>
        <v>0</v>
      </c>
      <c r="G654" s="45">
        <f>'2019.10.31.'!G653</f>
        <v>0</v>
      </c>
      <c r="H654" s="45">
        <f>'2019.10.31.'!H653</f>
        <v>0</v>
      </c>
      <c r="I654" s="45">
        <f>'2019.10.31.'!I653</f>
        <v>0</v>
      </c>
      <c r="J654" s="45"/>
      <c r="K654" s="45"/>
      <c r="L654" s="45"/>
      <c r="M654" s="64">
        <f t="shared" si="312"/>
        <v>5000</v>
      </c>
      <c r="N654" s="95">
        <v>5000</v>
      </c>
      <c r="O654" s="45">
        <f t="shared" si="313"/>
        <v>0</v>
      </c>
    </row>
    <row r="655" spans="1:15" x14ac:dyDescent="0.25">
      <c r="A655" s="363"/>
      <c r="B655" s="359"/>
      <c r="C655" s="92" t="s">
        <v>52</v>
      </c>
      <c r="D655" s="100">
        <v>0</v>
      </c>
      <c r="E655" s="45">
        <v>0</v>
      </c>
      <c r="F655" s="45">
        <f>'2019.10.31.'!F654</f>
        <v>5940</v>
      </c>
      <c r="G655" s="45">
        <f>'2019.10.31.'!G654</f>
        <v>0</v>
      </c>
      <c r="H655" s="45">
        <f>'2019.10.31.'!H654</f>
        <v>0</v>
      </c>
      <c r="I655" s="45">
        <f>'2019.10.31.'!I654</f>
        <v>0</v>
      </c>
      <c r="J655" s="45"/>
      <c r="K655" s="45"/>
      <c r="L655" s="45"/>
      <c r="M655" s="64">
        <f t="shared" si="312"/>
        <v>5940</v>
      </c>
      <c r="N655" s="95">
        <v>0</v>
      </c>
      <c r="O655" s="45">
        <f t="shared" si="313"/>
        <v>5940</v>
      </c>
    </row>
    <row r="656" spans="1:15" x14ac:dyDescent="0.25">
      <c r="A656" s="363"/>
      <c r="B656" s="359"/>
      <c r="C656" s="4" t="s">
        <v>53</v>
      </c>
      <c r="D656" s="100">
        <v>12000</v>
      </c>
      <c r="E656" s="45">
        <v>12000</v>
      </c>
      <c r="F656" s="45">
        <f>'2019.10.31.'!F655</f>
        <v>0</v>
      </c>
      <c r="G656" s="45">
        <f>'2019.10.31.'!G655</f>
        <v>0</v>
      </c>
      <c r="H656" s="45">
        <f>'2019.10.31.'!H655</f>
        <v>0</v>
      </c>
      <c r="I656" s="45">
        <f>'2019.10.31.'!I655</f>
        <v>0</v>
      </c>
      <c r="J656" s="45"/>
      <c r="K656" s="45"/>
      <c r="L656" s="45"/>
      <c r="M656" s="64">
        <f t="shared" si="312"/>
        <v>12000</v>
      </c>
      <c r="N656" s="95">
        <v>6000</v>
      </c>
      <c r="O656" s="45">
        <f t="shared" si="313"/>
        <v>6000</v>
      </c>
    </row>
    <row r="657" spans="1:15" x14ac:dyDescent="0.25">
      <c r="A657" s="363"/>
      <c r="B657" s="359"/>
      <c r="C657" s="4" t="s">
        <v>54</v>
      </c>
      <c r="D657" s="100">
        <v>0</v>
      </c>
      <c r="E657" s="45">
        <v>113148</v>
      </c>
      <c r="F657" s="45">
        <f>'2019.10.31.'!F656</f>
        <v>0</v>
      </c>
      <c r="G657" s="45">
        <f>'2019.10.31.'!G656</f>
        <v>0</v>
      </c>
      <c r="H657" s="45">
        <f>'2019.10.31.'!H656</f>
        <v>0</v>
      </c>
      <c r="I657" s="45">
        <f>'2019.10.31.'!I656</f>
        <v>0</v>
      </c>
      <c r="J657" s="45"/>
      <c r="K657" s="45"/>
      <c r="L657" s="45"/>
      <c r="M657" s="64">
        <f t="shared" si="312"/>
        <v>113148</v>
      </c>
      <c r="N657" s="95">
        <v>13148</v>
      </c>
      <c r="O657" s="45">
        <f t="shared" si="313"/>
        <v>100000</v>
      </c>
    </row>
    <row r="658" spans="1:15" x14ac:dyDescent="0.25">
      <c r="A658" s="363"/>
      <c r="B658" s="359"/>
      <c r="C658" s="18" t="s">
        <v>44</v>
      </c>
      <c r="D658" s="108">
        <f>SUM(D652:D657)</f>
        <v>2583477</v>
      </c>
      <c r="E658" s="108">
        <v>2823282</v>
      </c>
      <c r="F658" s="51">
        <f t="shared" ref="F658:O658" si="314">SUM(F652:F657)</f>
        <v>0</v>
      </c>
      <c r="G658" s="51">
        <f t="shared" si="314"/>
        <v>0</v>
      </c>
      <c r="H658" s="51">
        <f t="shared" si="314"/>
        <v>0</v>
      </c>
      <c r="I658" s="51">
        <f t="shared" si="314"/>
        <v>0</v>
      </c>
      <c r="J658" s="51">
        <f t="shared" si="314"/>
        <v>0</v>
      </c>
      <c r="K658" s="51">
        <f t="shared" ref="K658" si="315">SUM(K652:K657)</f>
        <v>0</v>
      </c>
      <c r="L658" s="51">
        <f t="shared" si="314"/>
        <v>0</v>
      </c>
      <c r="M658" s="51">
        <f t="shared" si="314"/>
        <v>2823282</v>
      </c>
      <c r="N658" s="185">
        <f t="shared" si="314"/>
        <v>2153059</v>
      </c>
      <c r="O658" s="83">
        <f t="shared" si="314"/>
        <v>670223</v>
      </c>
    </row>
    <row r="659" spans="1:15" x14ac:dyDescent="0.25">
      <c r="A659" s="363"/>
      <c r="B659" s="359"/>
      <c r="C659" s="220" t="s">
        <v>45</v>
      </c>
      <c r="D659" s="219">
        <v>497366</v>
      </c>
      <c r="E659" s="215">
        <v>547968</v>
      </c>
      <c r="F659" s="215">
        <f>'2019.10.31.'!F658</f>
        <v>0</v>
      </c>
      <c r="G659" s="215">
        <f>'2019.10.31.'!G658</f>
        <v>0</v>
      </c>
      <c r="H659" s="215">
        <f>'2019.10.31.'!H658</f>
        <v>0</v>
      </c>
      <c r="I659" s="215">
        <f>'2019.10.31.'!I658</f>
        <v>0</v>
      </c>
      <c r="J659" s="215"/>
      <c r="K659" s="215"/>
      <c r="L659" s="215"/>
      <c r="M659" s="216">
        <f>E659+F659+G659+H659+I659+L659+J659+K659</f>
        <v>547968</v>
      </c>
      <c r="N659" s="217">
        <v>424172</v>
      </c>
      <c r="O659" s="216">
        <f t="shared" ref="O659:O668" si="316">M659-N659</f>
        <v>123796</v>
      </c>
    </row>
    <row r="660" spans="1:15" x14ac:dyDescent="0.25">
      <c r="A660" s="363"/>
      <c r="B660" s="359"/>
      <c r="C660" s="4" t="s">
        <v>46</v>
      </c>
      <c r="D660" s="100">
        <v>40000</v>
      </c>
      <c r="E660" s="45">
        <v>36819</v>
      </c>
      <c r="F660" s="45">
        <f>'2019.10.31.'!F659</f>
        <v>0</v>
      </c>
      <c r="G660" s="45">
        <f>'2019.10.31.'!G659</f>
        <v>0</v>
      </c>
      <c r="H660" s="45">
        <f>'2019.10.31.'!H659</f>
        <v>0</v>
      </c>
      <c r="I660" s="45">
        <f>'2019.10.31.'!I659</f>
        <v>0</v>
      </c>
      <c r="J660" s="45"/>
      <c r="K660" s="45"/>
      <c r="L660" s="45"/>
      <c r="M660" s="64">
        <f t="shared" ref="M660:M668" si="317">E660+F660+G660+H660+I660+L660+J660+K660</f>
        <v>36819</v>
      </c>
      <c r="N660" s="95">
        <v>0</v>
      </c>
      <c r="O660" s="45">
        <f t="shared" si="316"/>
        <v>36819</v>
      </c>
    </row>
    <row r="661" spans="1:15" x14ac:dyDescent="0.25">
      <c r="A661" s="363"/>
      <c r="B661" s="359"/>
      <c r="C661" s="4" t="s">
        <v>56</v>
      </c>
      <c r="D661" s="100">
        <v>45000</v>
      </c>
      <c r="E661" s="45">
        <v>41031</v>
      </c>
      <c r="F661" s="45">
        <f>'2019.10.31.'!F660+39634+35626</f>
        <v>75260</v>
      </c>
      <c r="G661" s="45">
        <f>'2019.10.31.'!G660</f>
        <v>0</v>
      </c>
      <c r="H661" s="45">
        <f>'2019.10.31.'!H660</f>
        <v>0</v>
      </c>
      <c r="I661" s="45">
        <f>'2019.10.31.'!I660</f>
        <v>0</v>
      </c>
      <c r="J661" s="45"/>
      <c r="K661" s="45"/>
      <c r="L661" s="45"/>
      <c r="M661" s="64">
        <f t="shared" si="317"/>
        <v>116291</v>
      </c>
      <c r="N661" s="95">
        <v>9799</v>
      </c>
      <c r="O661" s="64">
        <f t="shared" si="316"/>
        <v>106492</v>
      </c>
    </row>
    <row r="662" spans="1:15" x14ac:dyDescent="0.25">
      <c r="A662" s="363"/>
      <c r="B662" s="359"/>
      <c r="C662" s="92" t="s">
        <v>58</v>
      </c>
      <c r="D662" s="106">
        <v>0</v>
      </c>
      <c r="E662" s="45">
        <v>1641</v>
      </c>
      <c r="F662" s="45">
        <f>'2019.10.31.'!F661</f>
        <v>0</v>
      </c>
      <c r="G662" s="45">
        <f>'2019.10.31.'!G661</f>
        <v>0</v>
      </c>
      <c r="H662" s="45">
        <f>'2019.10.31.'!H661</f>
        <v>0</v>
      </c>
      <c r="I662" s="45">
        <f>'2019.10.31.'!I661</f>
        <v>0</v>
      </c>
      <c r="J662" s="45"/>
      <c r="K662" s="45"/>
      <c r="L662" s="45"/>
      <c r="M662" s="64">
        <f t="shared" si="317"/>
        <v>1641</v>
      </c>
      <c r="N662" s="95">
        <v>1641</v>
      </c>
      <c r="O662" s="95">
        <f t="shared" si="316"/>
        <v>0</v>
      </c>
    </row>
    <row r="663" spans="1:15" x14ac:dyDescent="0.25">
      <c r="A663" s="363"/>
      <c r="B663" s="359"/>
      <c r="C663" s="4" t="s">
        <v>59</v>
      </c>
      <c r="D663" s="100">
        <v>50000</v>
      </c>
      <c r="E663" s="45">
        <v>50000</v>
      </c>
      <c r="F663" s="45">
        <f>'2019.10.31.'!F662</f>
        <v>0</v>
      </c>
      <c r="G663" s="45">
        <f>'2019.10.31.'!G662</f>
        <v>0</v>
      </c>
      <c r="H663" s="45">
        <f>'2019.10.31.'!H662</f>
        <v>0</v>
      </c>
      <c r="I663" s="45">
        <f>'2019.10.31.'!I662</f>
        <v>0</v>
      </c>
      <c r="J663" s="45"/>
      <c r="K663" s="45"/>
      <c r="L663" s="45"/>
      <c r="M663" s="64">
        <f t="shared" si="317"/>
        <v>50000</v>
      </c>
      <c r="N663" s="95">
        <v>34589</v>
      </c>
      <c r="O663" s="45">
        <f t="shared" si="316"/>
        <v>15411</v>
      </c>
    </row>
    <row r="664" spans="1:15" x14ac:dyDescent="0.25">
      <c r="A664" s="363"/>
      <c r="B664" s="359"/>
      <c r="C664" s="4" t="s">
        <v>60</v>
      </c>
      <c r="D664" s="100">
        <v>10000</v>
      </c>
      <c r="E664" s="45">
        <v>57894</v>
      </c>
      <c r="F664" s="45">
        <f>'2019.10.31.'!F663+2106</f>
        <v>2106</v>
      </c>
      <c r="G664" s="45">
        <f>'2019.10.31.'!G663</f>
        <v>0</v>
      </c>
      <c r="H664" s="45">
        <f>'2019.10.31.'!H663</f>
        <v>0</v>
      </c>
      <c r="I664" s="45">
        <f>'2019.10.31.'!I663</f>
        <v>0</v>
      </c>
      <c r="J664" s="45"/>
      <c r="K664" s="45"/>
      <c r="L664" s="45"/>
      <c r="M664" s="64">
        <f t="shared" si="317"/>
        <v>60000</v>
      </c>
      <c r="N664" s="95">
        <v>10000</v>
      </c>
      <c r="O664" s="45">
        <f t="shared" si="316"/>
        <v>50000</v>
      </c>
    </row>
    <row r="665" spans="1:15" x14ac:dyDescent="0.25">
      <c r="A665" s="363"/>
      <c r="B665" s="359"/>
      <c r="C665" s="4" t="s">
        <v>47</v>
      </c>
      <c r="D665" s="100">
        <v>8400</v>
      </c>
      <c r="E665" s="45">
        <v>8400</v>
      </c>
      <c r="F665" s="45">
        <f>'2019.10.31.'!F664</f>
        <v>0</v>
      </c>
      <c r="G665" s="45">
        <f>'2019.10.31.'!G664</f>
        <v>0</v>
      </c>
      <c r="H665" s="45">
        <f>'2019.10.31.'!H664</f>
        <v>0</v>
      </c>
      <c r="I665" s="45">
        <f>'2019.10.31.'!I664</f>
        <v>0</v>
      </c>
      <c r="J665" s="45"/>
      <c r="K665" s="45"/>
      <c r="L665" s="45"/>
      <c r="M665" s="64">
        <f t="shared" si="317"/>
        <v>8400</v>
      </c>
      <c r="N665" s="95">
        <v>6300</v>
      </c>
      <c r="O665" s="45">
        <f t="shared" si="316"/>
        <v>2100</v>
      </c>
    </row>
    <row r="666" spans="1:15" x14ac:dyDescent="0.25">
      <c r="A666" s="363"/>
      <c r="B666" s="359"/>
      <c r="C666" s="4" t="s">
        <v>61</v>
      </c>
      <c r="D666" s="100">
        <v>0</v>
      </c>
      <c r="E666" s="45">
        <v>100206</v>
      </c>
      <c r="F666" s="45">
        <f>'2019.10.31.'!F665</f>
        <v>465851</v>
      </c>
      <c r="G666" s="45">
        <f>'2019.10.31.'!G665</f>
        <v>0</v>
      </c>
      <c r="H666" s="45">
        <f>'2019.10.31.'!H665</f>
        <v>0</v>
      </c>
      <c r="I666" s="45">
        <f>'2019.10.31.'!I665</f>
        <v>0</v>
      </c>
      <c r="J666" s="45"/>
      <c r="K666" s="45"/>
      <c r="L666" s="45"/>
      <c r="M666" s="64">
        <f t="shared" si="317"/>
        <v>566057</v>
      </c>
      <c r="N666" s="95">
        <v>566057</v>
      </c>
      <c r="O666" s="45">
        <f t="shared" si="316"/>
        <v>0</v>
      </c>
    </row>
    <row r="667" spans="1:15" x14ac:dyDescent="0.25">
      <c r="A667" s="363"/>
      <c r="B667" s="359"/>
      <c r="C667" s="4" t="s">
        <v>48</v>
      </c>
      <c r="D667" s="100">
        <v>23750</v>
      </c>
      <c r="E667" s="45">
        <v>22777</v>
      </c>
      <c r="F667" s="45">
        <f>'2019.10.31.'!F666+3092</f>
        <v>21741</v>
      </c>
      <c r="G667" s="45">
        <f>'2019.10.31.'!G666+20000</f>
        <v>20000</v>
      </c>
      <c r="H667" s="45">
        <f>'2019.10.31.'!H666</f>
        <v>0</v>
      </c>
      <c r="I667" s="45">
        <f>'2019.10.31.'!I666</f>
        <v>0</v>
      </c>
      <c r="J667" s="45"/>
      <c r="K667" s="45"/>
      <c r="L667" s="45"/>
      <c r="M667" s="64">
        <f t="shared" si="317"/>
        <v>64518</v>
      </c>
      <c r="N667" s="95">
        <v>41426</v>
      </c>
      <c r="O667" s="64">
        <f t="shared" si="316"/>
        <v>23092</v>
      </c>
    </row>
    <row r="668" spans="1:15" x14ac:dyDescent="0.25">
      <c r="A668" s="363"/>
      <c r="B668" s="359"/>
      <c r="C668" s="4" t="s">
        <v>63</v>
      </c>
      <c r="D668" s="100">
        <v>491461</v>
      </c>
      <c r="E668" s="45">
        <v>650961</v>
      </c>
      <c r="F668" s="45">
        <f>'2019.10.31.'!F667-39634-5198-35626</f>
        <v>-561309</v>
      </c>
      <c r="G668" s="45">
        <f>'2019.10.31.'!G667+45000</f>
        <v>45000</v>
      </c>
      <c r="H668" s="45">
        <f>'2019.10.31.'!H667</f>
        <v>0</v>
      </c>
      <c r="I668" s="45">
        <f>'2019.10.31.'!I667</f>
        <v>0</v>
      </c>
      <c r="J668" s="45"/>
      <c r="K668" s="45"/>
      <c r="L668" s="45"/>
      <c r="M668" s="64">
        <f t="shared" si="317"/>
        <v>134652</v>
      </c>
      <c r="N668" s="95">
        <v>0</v>
      </c>
      <c r="O668" s="45">
        <f t="shared" si="316"/>
        <v>134652</v>
      </c>
    </row>
    <row r="669" spans="1:15" x14ac:dyDescent="0.25">
      <c r="A669" s="363"/>
      <c r="B669" s="359"/>
      <c r="C669" s="18" t="s">
        <v>49</v>
      </c>
      <c r="D669" s="108">
        <f>SUM(D660:D668)</f>
        <v>668611</v>
      </c>
      <c r="E669" s="108">
        <v>969729</v>
      </c>
      <c r="F669" s="51">
        <f t="shared" ref="F669:O669" si="318">SUM(F660:F668)</f>
        <v>3649</v>
      </c>
      <c r="G669" s="51">
        <f t="shared" si="318"/>
        <v>65000</v>
      </c>
      <c r="H669" s="51">
        <f t="shared" si="318"/>
        <v>0</v>
      </c>
      <c r="I669" s="51">
        <f t="shared" si="318"/>
        <v>0</v>
      </c>
      <c r="J669" s="51">
        <f t="shared" si="318"/>
        <v>0</v>
      </c>
      <c r="K669" s="51">
        <f t="shared" ref="K669" si="319">SUM(K660:K668)</f>
        <v>0</v>
      </c>
      <c r="L669" s="51">
        <f t="shared" si="318"/>
        <v>0</v>
      </c>
      <c r="M669" s="51">
        <f t="shared" si="318"/>
        <v>1038378</v>
      </c>
      <c r="N669" s="185">
        <f t="shared" si="318"/>
        <v>669812</v>
      </c>
      <c r="O669" s="83">
        <f t="shared" si="318"/>
        <v>368566</v>
      </c>
    </row>
    <row r="670" spans="1:15" x14ac:dyDescent="0.25">
      <c r="A670" s="363"/>
      <c r="B670" s="359" t="s">
        <v>24</v>
      </c>
      <c r="C670" s="4" t="s">
        <v>65</v>
      </c>
      <c r="D670" s="100">
        <v>36000</v>
      </c>
      <c r="E670" s="45">
        <v>26100</v>
      </c>
      <c r="F670" s="45">
        <f>'2019.10.31.'!F669</f>
        <v>0</v>
      </c>
      <c r="G670" s="45">
        <f>'2019.10.31.'!G669</f>
        <v>0</v>
      </c>
      <c r="H670" s="45">
        <f>'2019.10.31.'!H669</f>
        <v>0</v>
      </c>
      <c r="I670" s="45">
        <f>'2019.10.31.'!I669</f>
        <v>0</v>
      </c>
      <c r="J670" s="45"/>
      <c r="K670" s="45"/>
      <c r="L670" s="45"/>
      <c r="M670" s="64">
        <f t="shared" ref="M670:M674" si="320">E670+F670+G670+H670+I670+L670+J670+K670</f>
        <v>26100</v>
      </c>
      <c r="N670" s="95">
        <v>0</v>
      </c>
      <c r="O670" s="45">
        <f t="shared" ref="O670:O674" si="321">M670-N670</f>
        <v>26100</v>
      </c>
    </row>
    <row r="671" spans="1:15" x14ac:dyDescent="0.25">
      <c r="A671" s="363"/>
      <c r="B671" s="359"/>
      <c r="C671" s="4" t="s">
        <v>60</v>
      </c>
      <c r="D671" s="100">
        <v>10000</v>
      </c>
      <c r="E671" s="45">
        <v>10000</v>
      </c>
      <c r="F671" s="45">
        <f>'2019.10.31.'!F670</f>
        <v>0</v>
      </c>
      <c r="G671" s="45">
        <f>'2019.10.31.'!G670</f>
        <v>0</v>
      </c>
      <c r="H671" s="45">
        <f>'2019.10.31.'!H670</f>
        <v>0</v>
      </c>
      <c r="I671" s="45">
        <f>'2019.10.31.'!I670</f>
        <v>0</v>
      </c>
      <c r="J671" s="45"/>
      <c r="K671" s="45"/>
      <c r="L671" s="45"/>
      <c r="M671" s="64">
        <f t="shared" si="320"/>
        <v>10000</v>
      </c>
      <c r="N671" s="95">
        <v>0</v>
      </c>
      <c r="O671" s="45">
        <f t="shared" si="321"/>
        <v>10000</v>
      </c>
    </row>
    <row r="672" spans="1:15" x14ac:dyDescent="0.25">
      <c r="A672" s="363"/>
      <c r="B672" s="359"/>
      <c r="C672" s="4" t="s">
        <v>67</v>
      </c>
      <c r="D672" s="100">
        <v>0</v>
      </c>
      <c r="E672" s="45">
        <v>4000</v>
      </c>
      <c r="F672" s="45">
        <f>'2019.10.31.'!F671</f>
        <v>0</v>
      </c>
      <c r="G672" s="45">
        <f>'2019.10.31.'!G671</f>
        <v>0</v>
      </c>
      <c r="H672" s="45">
        <f>'2019.10.31.'!H671</f>
        <v>0</v>
      </c>
      <c r="I672" s="45">
        <f>'2019.10.31.'!I671</f>
        <v>0</v>
      </c>
      <c r="J672" s="45"/>
      <c r="K672" s="45"/>
      <c r="L672" s="45"/>
      <c r="M672" s="64">
        <f t="shared" si="320"/>
        <v>4000</v>
      </c>
      <c r="N672" s="95">
        <v>4000</v>
      </c>
      <c r="O672" s="45">
        <f t="shared" si="321"/>
        <v>0</v>
      </c>
    </row>
    <row r="673" spans="1:15" x14ac:dyDescent="0.25">
      <c r="A673" s="363"/>
      <c r="B673" s="359"/>
      <c r="C673" s="4" t="s">
        <v>61</v>
      </c>
      <c r="D673" s="100">
        <v>0</v>
      </c>
      <c r="E673" s="45">
        <v>4000</v>
      </c>
      <c r="F673" s="45">
        <f>'2019.10.31.'!F672</f>
        <v>0</v>
      </c>
      <c r="G673" s="45">
        <f>'2019.10.31.'!G672</f>
        <v>0</v>
      </c>
      <c r="H673" s="45">
        <f>'2019.10.31.'!H672</f>
        <v>0</v>
      </c>
      <c r="I673" s="45">
        <f>'2019.10.31.'!I672</f>
        <v>0</v>
      </c>
      <c r="J673" s="45"/>
      <c r="K673" s="45"/>
      <c r="L673" s="45"/>
      <c r="M673" s="64">
        <f t="shared" si="320"/>
        <v>4000</v>
      </c>
      <c r="N673" s="95">
        <v>4000</v>
      </c>
      <c r="O673" s="45">
        <f t="shared" si="321"/>
        <v>0</v>
      </c>
    </row>
    <row r="674" spans="1:15" x14ac:dyDescent="0.25">
      <c r="A674" s="363"/>
      <c r="B674" s="359"/>
      <c r="C674" s="4" t="s">
        <v>48</v>
      </c>
      <c r="D674" s="100">
        <v>12420</v>
      </c>
      <c r="E674" s="45">
        <v>12420</v>
      </c>
      <c r="F674" s="45">
        <f>'2019.10.31.'!F673</f>
        <v>-3649</v>
      </c>
      <c r="G674" s="45">
        <f>'2019.10.31.'!G673+10000</f>
        <v>10000</v>
      </c>
      <c r="H674" s="45">
        <f>'2019.10.31.'!H673</f>
        <v>0</v>
      </c>
      <c r="I674" s="45">
        <f>'2019.10.31.'!I673</f>
        <v>0</v>
      </c>
      <c r="J674" s="45"/>
      <c r="K674" s="45"/>
      <c r="L674" s="45"/>
      <c r="M674" s="64">
        <f t="shared" si="320"/>
        <v>18771</v>
      </c>
      <c r="N674" s="95">
        <v>2160</v>
      </c>
      <c r="O674" s="45">
        <f t="shared" si="321"/>
        <v>16611</v>
      </c>
    </row>
    <row r="675" spans="1:15" x14ac:dyDescent="0.25">
      <c r="A675" s="363"/>
      <c r="B675" s="359"/>
      <c r="C675" s="18" t="s">
        <v>49</v>
      </c>
      <c r="D675" s="108">
        <f>SUM(D670:D674)</f>
        <v>58420</v>
      </c>
      <c r="E675" s="108">
        <v>56520</v>
      </c>
      <c r="F675" s="51">
        <f t="shared" ref="F675:O675" si="322">SUM(F670:F674)</f>
        <v>-3649</v>
      </c>
      <c r="G675" s="51">
        <f t="shared" si="322"/>
        <v>10000</v>
      </c>
      <c r="H675" s="51">
        <f t="shared" si="322"/>
        <v>0</v>
      </c>
      <c r="I675" s="51">
        <f t="shared" si="322"/>
        <v>0</v>
      </c>
      <c r="J675" s="51">
        <f t="shared" si="322"/>
        <v>0</v>
      </c>
      <c r="K675" s="51">
        <f t="shared" ref="K675" si="323">SUM(K670:K674)</f>
        <v>0</v>
      </c>
      <c r="L675" s="51">
        <f t="shared" si="322"/>
        <v>0</v>
      </c>
      <c r="M675" s="51">
        <f t="shared" si="322"/>
        <v>62871</v>
      </c>
      <c r="N675" s="185">
        <f t="shared" si="322"/>
        <v>10160</v>
      </c>
      <c r="O675" s="83">
        <f t="shared" si="322"/>
        <v>52711</v>
      </c>
    </row>
    <row r="676" spans="1:15" x14ac:dyDescent="0.25">
      <c r="A676" s="363" t="s">
        <v>107</v>
      </c>
      <c r="B676" s="359" t="s">
        <v>21</v>
      </c>
      <c r="C676" s="4" t="s">
        <v>43</v>
      </c>
      <c r="D676" s="100">
        <v>82800</v>
      </c>
      <c r="E676" s="45">
        <v>82800</v>
      </c>
      <c r="F676" s="45">
        <f>'2019.10.31.'!F675</f>
        <v>0</v>
      </c>
      <c r="G676" s="45">
        <f>'2019.10.31.'!G675</f>
        <v>0</v>
      </c>
      <c r="H676" s="45">
        <f>'2019.10.31.'!H675</f>
        <v>0</v>
      </c>
      <c r="I676" s="45">
        <f>'2019.10.31.'!I675</f>
        <v>0</v>
      </c>
      <c r="J676" s="45"/>
      <c r="K676" s="45">
        <v>-1</v>
      </c>
      <c r="L676" s="45"/>
      <c r="M676" s="64">
        <f t="shared" ref="M676:M677" si="324">E676+F676+G676+H676+I676+L676+J676+K676</f>
        <v>82799</v>
      </c>
      <c r="N676" s="95">
        <v>68999</v>
      </c>
      <c r="O676" s="45">
        <f t="shared" ref="O676:O677" si="325">M676-N676</f>
        <v>13800</v>
      </c>
    </row>
    <row r="677" spans="1:15" x14ac:dyDescent="0.25">
      <c r="A677" s="363"/>
      <c r="B677" s="359"/>
      <c r="C677" s="4" t="s">
        <v>45</v>
      </c>
      <c r="D677" s="100">
        <v>15456</v>
      </c>
      <c r="E677" s="45">
        <v>15456</v>
      </c>
      <c r="F677" s="45">
        <f>'2019.10.31.'!F676</f>
        <v>0</v>
      </c>
      <c r="G677" s="45">
        <f>'2019.10.31.'!G676</f>
        <v>0</v>
      </c>
      <c r="H677" s="45">
        <f>'2019.10.31.'!H676</f>
        <v>0</v>
      </c>
      <c r="I677" s="45">
        <f>'2019.10.31.'!I676</f>
        <v>0</v>
      </c>
      <c r="J677" s="45"/>
      <c r="K677" s="45">
        <v>-1</v>
      </c>
      <c r="L677" s="45"/>
      <c r="M677" s="64">
        <f t="shared" si="324"/>
        <v>15455</v>
      </c>
      <c r="N677" s="95">
        <v>13038</v>
      </c>
      <c r="O677" s="45">
        <f t="shared" si="325"/>
        <v>2417</v>
      </c>
    </row>
    <row r="678" spans="1:15" x14ac:dyDescent="0.25">
      <c r="A678" s="489" t="s">
        <v>210</v>
      </c>
      <c r="B678" s="490"/>
      <c r="C678" s="491"/>
      <c r="D678" s="322">
        <f>SUM(D645+D646+D651+D658+D659+D669+D675+D676+D677)</f>
        <v>4975804</v>
      </c>
      <c r="E678" s="322">
        <v>5595406</v>
      </c>
      <c r="F678" s="323">
        <f>SUM(F645,F646,F651,F658,F659,F669,F675,F676,F677)</f>
        <v>0</v>
      </c>
      <c r="G678" s="323">
        <f t="shared" ref="G678:O678" si="326">SUM(G645,G646,G651,G658,G659,G669,G675,G676,G677)</f>
        <v>75000</v>
      </c>
      <c r="H678" s="323">
        <f t="shared" si="326"/>
        <v>0</v>
      </c>
      <c r="I678" s="323">
        <f>SUM(I645,I646,I651,I658,I659,I669,I675,I676,I677)</f>
        <v>51683</v>
      </c>
      <c r="J678" s="323">
        <f>SUM(J645,J646,J651,J658,J659,J669,J675,J676,J677)</f>
        <v>0</v>
      </c>
      <c r="K678" s="323">
        <f>SUM(K645,K646,K651,K658,K659,K669,K675,K676,K677)</f>
        <v>-2</v>
      </c>
      <c r="L678" s="323">
        <f>SUM(L645,L646,L651,L658,L659,L669,L675,L676,L677)</f>
        <v>0</v>
      </c>
      <c r="M678" s="323">
        <f t="shared" si="326"/>
        <v>5722087</v>
      </c>
      <c r="N678" s="324">
        <f>SUM(N645,N646,N651,N658,N659,N669,N675,N676,N677)</f>
        <v>4248817</v>
      </c>
      <c r="O678" s="323">
        <f t="shared" si="326"/>
        <v>1473270</v>
      </c>
    </row>
    <row r="679" spans="1:15" x14ac:dyDescent="0.25">
      <c r="A679" s="363" t="s">
        <v>108</v>
      </c>
      <c r="B679" s="357" t="s">
        <v>42</v>
      </c>
      <c r="C679" s="4" t="s">
        <v>43</v>
      </c>
      <c r="D679" s="100">
        <v>978360</v>
      </c>
      <c r="E679" s="45">
        <v>876401</v>
      </c>
      <c r="F679" s="45">
        <f>'2019.10.31.'!F678</f>
        <v>0</v>
      </c>
      <c r="G679" s="45">
        <f>'2019.10.31.'!G678</f>
        <v>0</v>
      </c>
      <c r="H679" s="45">
        <f>'2019.10.31.'!H678</f>
        <v>0</v>
      </c>
      <c r="I679" s="45">
        <f>'2019.10.31.'!I678</f>
        <v>0</v>
      </c>
      <c r="J679" s="45"/>
      <c r="K679" s="45"/>
      <c r="L679" s="45"/>
      <c r="M679" s="64">
        <f t="shared" ref="M679:M683" si="327">E679+F679+G679+H679+I679+L679+J679+K679</f>
        <v>876401</v>
      </c>
      <c r="N679" s="95">
        <v>685593</v>
      </c>
      <c r="O679" s="45">
        <f t="shared" ref="O679:O683" si="328">M679-N679</f>
        <v>190808</v>
      </c>
    </row>
    <row r="680" spans="1:15" x14ac:dyDescent="0.25">
      <c r="A680" s="363"/>
      <c r="B680" s="364"/>
      <c r="C680" s="4" t="s">
        <v>50</v>
      </c>
      <c r="D680" s="100">
        <v>0</v>
      </c>
      <c r="E680" s="45">
        <v>0</v>
      </c>
      <c r="F680" s="45">
        <f>'2019.10.31.'!F679</f>
        <v>0</v>
      </c>
      <c r="G680" s="45">
        <f>'2019.10.31.'!G679</f>
        <v>0</v>
      </c>
      <c r="H680" s="45">
        <f>'2019.10.31.'!H679</f>
        <v>0</v>
      </c>
      <c r="I680" s="45">
        <f>'2019.10.31.'!I679</f>
        <v>0</v>
      </c>
      <c r="J680" s="45"/>
      <c r="K680" s="45"/>
      <c r="L680" s="45"/>
      <c r="M680" s="64">
        <f t="shared" si="327"/>
        <v>0</v>
      </c>
      <c r="N680" s="95">
        <v>0</v>
      </c>
      <c r="O680" s="45">
        <f t="shared" si="328"/>
        <v>0</v>
      </c>
    </row>
    <row r="681" spans="1:15" x14ac:dyDescent="0.25">
      <c r="A681" s="363"/>
      <c r="B681" s="364"/>
      <c r="C681" s="4" t="s">
        <v>51</v>
      </c>
      <c r="D681" s="100">
        <v>0</v>
      </c>
      <c r="E681" s="45">
        <v>0</v>
      </c>
      <c r="F681" s="45">
        <f>'2019.10.31.'!F680</f>
        <v>0</v>
      </c>
      <c r="G681" s="45">
        <f>'2019.10.31.'!G680</f>
        <v>0</v>
      </c>
      <c r="H681" s="45">
        <f>'2019.10.31.'!H680</f>
        <v>0</v>
      </c>
      <c r="I681" s="45">
        <f>'2019.10.31.'!I680</f>
        <v>0</v>
      </c>
      <c r="J681" s="45"/>
      <c r="K681" s="45"/>
      <c r="L681" s="45"/>
      <c r="M681" s="64">
        <f t="shared" si="327"/>
        <v>0</v>
      </c>
      <c r="N681" s="95">
        <v>0</v>
      </c>
      <c r="O681" s="45">
        <f t="shared" si="328"/>
        <v>0</v>
      </c>
    </row>
    <row r="682" spans="1:15" x14ac:dyDescent="0.25">
      <c r="A682" s="363"/>
      <c r="B682" s="364"/>
      <c r="C682" s="4" t="s">
        <v>53</v>
      </c>
      <c r="D682" s="100">
        <v>0</v>
      </c>
      <c r="E682" s="45">
        <v>0</v>
      </c>
      <c r="F682" s="45">
        <f>'2019.10.31.'!F681</f>
        <v>0</v>
      </c>
      <c r="G682" s="45">
        <f>'2019.10.31.'!G681</f>
        <v>0</v>
      </c>
      <c r="H682" s="45">
        <f>'2019.10.31.'!H681</f>
        <v>0</v>
      </c>
      <c r="I682" s="45">
        <f>'2019.10.31.'!I681</f>
        <v>0</v>
      </c>
      <c r="J682" s="45"/>
      <c r="K682" s="45"/>
      <c r="L682" s="45"/>
      <c r="M682" s="64">
        <f t="shared" si="327"/>
        <v>0</v>
      </c>
      <c r="N682" s="95">
        <v>0</v>
      </c>
      <c r="O682" s="45">
        <f t="shared" si="328"/>
        <v>0</v>
      </c>
    </row>
    <row r="683" spans="1:15" x14ac:dyDescent="0.25">
      <c r="A683" s="363"/>
      <c r="B683" s="364"/>
      <c r="C683" s="4" t="s">
        <v>54</v>
      </c>
      <c r="D683" s="100">
        <v>0</v>
      </c>
      <c r="E683" s="45">
        <v>1875</v>
      </c>
      <c r="F683" s="45">
        <f>'2019.10.31.'!F682</f>
        <v>0</v>
      </c>
      <c r="G683" s="45">
        <f>'2019.10.31.'!G682</f>
        <v>0</v>
      </c>
      <c r="H683" s="45">
        <f>'2019.10.31.'!H682</f>
        <v>0</v>
      </c>
      <c r="I683" s="45">
        <f>'2019.10.31.'!I682</f>
        <v>0</v>
      </c>
      <c r="J683" s="45"/>
      <c r="K683" s="45"/>
      <c r="L683" s="45"/>
      <c r="M683" s="64">
        <f t="shared" si="327"/>
        <v>1875</v>
      </c>
      <c r="N683" s="95">
        <v>1875</v>
      </c>
      <c r="O683" s="45">
        <f t="shared" si="328"/>
        <v>0</v>
      </c>
    </row>
    <row r="684" spans="1:15" x14ac:dyDescent="0.25">
      <c r="A684" s="363"/>
      <c r="B684" s="364"/>
      <c r="C684" s="18" t="s">
        <v>44</v>
      </c>
      <c r="D684" s="108">
        <f>SUM(D679:D683)</f>
        <v>978360</v>
      </c>
      <c r="E684" s="108">
        <v>878276</v>
      </c>
      <c r="F684" s="51">
        <f t="shared" ref="F684:O684" si="329">SUM(F679:F683)</f>
        <v>0</v>
      </c>
      <c r="G684" s="51">
        <f t="shared" si="329"/>
        <v>0</v>
      </c>
      <c r="H684" s="51">
        <f t="shared" si="329"/>
        <v>0</v>
      </c>
      <c r="I684" s="51">
        <f t="shared" si="329"/>
        <v>0</v>
      </c>
      <c r="J684" s="51">
        <f t="shared" si="329"/>
        <v>0</v>
      </c>
      <c r="K684" s="51">
        <f t="shared" ref="K684" si="330">SUM(K679:K683)</f>
        <v>0</v>
      </c>
      <c r="L684" s="51">
        <f t="shared" si="329"/>
        <v>0</v>
      </c>
      <c r="M684" s="51">
        <f t="shared" si="329"/>
        <v>878276</v>
      </c>
      <c r="N684" s="185">
        <f t="shared" si="329"/>
        <v>687468</v>
      </c>
      <c r="O684" s="83">
        <f t="shared" si="329"/>
        <v>190808</v>
      </c>
    </row>
    <row r="685" spans="1:15" x14ac:dyDescent="0.25">
      <c r="A685" s="363"/>
      <c r="B685" s="364"/>
      <c r="C685" s="220" t="s">
        <v>45</v>
      </c>
      <c r="D685" s="219">
        <v>91314</v>
      </c>
      <c r="E685" s="215">
        <v>88247</v>
      </c>
      <c r="F685" s="215">
        <f>'2019.10.31.'!F684</f>
        <v>0</v>
      </c>
      <c r="G685" s="215">
        <f>'2019.10.31.'!G684</f>
        <v>0</v>
      </c>
      <c r="H685" s="215">
        <f>'2019.10.31.'!H684</f>
        <v>0</v>
      </c>
      <c r="I685" s="215">
        <f>'2019.10.31.'!I684</f>
        <v>0</v>
      </c>
      <c r="J685" s="215"/>
      <c r="K685" s="215"/>
      <c r="L685" s="215"/>
      <c r="M685" s="216">
        <f>E685+F685+G685+H685+I685+L685+J685+K685</f>
        <v>88247</v>
      </c>
      <c r="N685" s="217">
        <v>76826</v>
      </c>
      <c r="O685" s="216">
        <f t="shared" ref="O685:O701" si="331">M685-N685</f>
        <v>11421</v>
      </c>
    </row>
    <row r="686" spans="1:15" x14ac:dyDescent="0.25">
      <c r="A686" s="363"/>
      <c r="B686" s="364"/>
      <c r="C686" s="97" t="s">
        <v>46</v>
      </c>
      <c r="D686" s="112">
        <v>0</v>
      </c>
      <c r="E686" s="82">
        <v>3181</v>
      </c>
      <c r="F686" s="45">
        <f>'2019.10.31.'!F685</f>
        <v>0</v>
      </c>
      <c r="G686" s="45">
        <f>'2019.10.31.'!G685</f>
        <v>0</v>
      </c>
      <c r="H686" s="45">
        <f>'2019.10.31.'!H685</f>
        <v>0</v>
      </c>
      <c r="I686" s="45">
        <f>'2019.10.31.'!I685</f>
        <v>0</v>
      </c>
      <c r="J686" s="82"/>
      <c r="K686" s="82"/>
      <c r="L686" s="82"/>
      <c r="M686" s="64">
        <f t="shared" ref="M686:M688" si="332">E686+F686+G686+H686+I686+L686+J686+K686</f>
        <v>3181</v>
      </c>
      <c r="N686" s="187">
        <v>3181</v>
      </c>
      <c r="O686" s="95">
        <f t="shared" si="331"/>
        <v>0</v>
      </c>
    </row>
    <row r="687" spans="1:15" x14ac:dyDescent="0.25">
      <c r="A687" s="363"/>
      <c r="B687" s="364"/>
      <c r="C687" s="203" t="s">
        <v>56</v>
      </c>
      <c r="D687" s="112">
        <v>0</v>
      </c>
      <c r="E687" s="82">
        <v>428</v>
      </c>
      <c r="F687" s="45">
        <f>'2019.10.31.'!F686</f>
        <v>0</v>
      </c>
      <c r="G687" s="45">
        <f>'2019.10.31.'!G686</f>
        <v>0</v>
      </c>
      <c r="H687" s="45">
        <f>'2019.10.31.'!H686</f>
        <v>0</v>
      </c>
      <c r="I687" s="45">
        <f>'2019.10.31.'!I686</f>
        <v>0</v>
      </c>
      <c r="J687" s="82"/>
      <c r="K687" s="82"/>
      <c r="L687" s="82"/>
      <c r="M687" s="64">
        <f t="shared" si="332"/>
        <v>428</v>
      </c>
      <c r="N687" s="187">
        <v>428</v>
      </c>
      <c r="O687" s="94">
        <f t="shared" si="331"/>
        <v>0</v>
      </c>
    </row>
    <row r="688" spans="1:15" x14ac:dyDescent="0.25">
      <c r="A688" s="363"/>
      <c r="B688" s="364"/>
      <c r="C688" s="97" t="s">
        <v>48</v>
      </c>
      <c r="D688" s="112">
        <v>0</v>
      </c>
      <c r="E688" s="82">
        <v>975</v>
      </c>
      <c r="F688" s="45">
        <f>'2019.10.31.'!F687</f>
        <v>0</v>
      </c>
      <c r="G688" s="45">
        <f>'2019.10.31.'!G687</f>
        <v>0</v>
      </c>
      <c r="H688" s="45">
        <f>'2019.10.31.'!H687</f>
        <v>0</v>
      </c>
      <c r="I688" s="45">
        <f>'2019.10.31.'!I687</f>
        <v>0</v>
      </c>
      <c r="J688" s="82"/>
      <c r="K688" s="82"/>
      <c r="L688" s="82"/>
      <c r="M688" s="64">
        <f t="shared" si="332"/>
        <v>975</v>
      </c>
      <c r="N688" s="187">
        <v>975</v>
      </c>
      <c r="O688" s="94">
        <f t="shared" si="331"/>
        <v>0</v>
      </c>
    </row>
    <row r="689" spans="1:15" x14ac:dyDescent="0.25">
      <c r="A689" s="363"/>
      <c r="B689" s="358"/>
      <c r="C689" s="18" t="s">
        <v>49</v>
      </c>
      <c r="D689" s="108">
        <f>SUM(D686:D688)</f>
        <v>0</v>
      </c>
      <c r="E689" s="108">
        <v>4584</v>
      </c>
      <c r="F689" s="51">
        <f>F686+F688+F687</f>
        <v>0</v>
      </c>
      <c r="G689" s="51">
        <f t="shared" ref="G689:L689" si="333">G686+G688</f>
        <v>0</v>
      </c>
      <c r="H689" s="51">
        <f t="shared" si="333"/>
        <v>0</v>
      </c>
      <c r="I689" s="51">
        <f t="shared" si="333"/>
        <v>0</v>
      </c>
      <c r="J689" s="51">
        <f t="shared" si="333"/>
        <v>0</v>
      </c>
      <c r="K689" s="51">
        <f t="shared" ref="K689" si="334">K686+K688</f>
        <v>0</v>
      </c>
      <c r="L689" s="51">
        <f t="shared" si="333"/>
        <v>0</v>
      </c>
      <c r="M689" s="51">
        <f>M686+M688+M687</f>
        <v>4584</v>
      </c>
      <c r="N689" s="185">
        <f>N686+N688+N687</f>
        <v>4584</v>
      </c>
      <c r="O689" s="96">
        <f>O686+O688+O687</f>
        <v>0</v>
      </c>
    </row>
    <row r="690" spans="1:15" x14ac:dyDescent="0.25">
      <c r="A690" s="363"/>
      <c r="B690" s="357" t="s">
        <v>21</v>
      </c>
      <c r="C690" s="97" t="s">
        <v>43</v>
      </c>
      <c r="D690" s="112">
        <v>0</v>
      </c>
      <c r="E690" s="82">
        <v>255600</v>
      </c>
      <c r="F690" s="45">
        <f>'2019.10.31.'!F689</f>
        <v>0</v>
      </c>
      <c r="G690" s="45">
        <f>'2019.10.31.'!G689</f>
        <v>0</v>
      </c>
      <c r="H690" s="45">
        <f>'2019.10.31.'!H689</f>
        <v>0</v>
      </c>
      <c r="I690" s="45">
        <f>'2019.10.31.'!I689</f>
        <v>0</v>
      </c>
      <c r="J690" s="82"/>
      <c r="K690" s="82"/>
      <c r="L690" s="82"/>
      <c r="M690" s="64">
        <f t="shared" ref="M690" si="335">E690+F690+G690+H690+I690+L690+J690+K690</f>
        <v>255600</v>
      </c>
      <c r="N690" s="187">
        <v>180287</v>
      </c>
      <c r="O690" s="94">
        <f t="shared" si="331"/>
        <v>75313</v>
      </c>
    </row>
    <row r="691" spans="1:15" x14ac:dyDescent="0.25">
      <c r="A691" s="363"/>
      <c r="B691" s="364"/>
      <c r="C691" s="18" t="s">
        <v>44</v>
      </c>
      <c r="D691" s="108">
        <f>SUM(D690)</f>
        <v>0</v>
      </c>
      <c r="E691" s="108">
        <v>255600</v>
      </c>
      <c r="F691" s="51">
        <f t="shared" ref="F691:O691" si="336">F690</f>
        <v>0</v>
      </c>
      <c r="G691" s="51">
        <f t="shared" si="336"/>
        <v>0</v>
      </c>
      <c r="H691" s="51">
        <f t="shared" si="336"/>
        <v>0</v>
      </c>
      <c r="I691" s="51">
        <f t="shared" si="336"/>
        <v>0</v>
      </c>
      <c r="J691" s="51">
        <f t="shared" si="336"/>
        <v>0</v>
      </c>
      <c r="K691" s="51">
        <f t="shared" ref="K691" si="337">K690</f>
        <v>0</v>
      </c>
      <c r="L691" s="51">
        <f t="shared" si="336"/>
        <v>0</v>
      </c>
      <c r="M691" s="51">
        <f t="shared" si="336"/>
        <v>255600</v>
      </c>
      <c r="N691" s="185">
        <f t="shared" si="336"/>
        <v>180287</v>
      </c>
      <c r="O691" s="96">
        <f t="shared" si="336"/>
        <v>75313</v>
      </c>
    </row>
    <row r="692" spans="1:15" x14ac:dyDescent="0.25">
      <c r="A692" s="363"/>
      <c r="B692" s="364"/>
      <c r="C692" s="220" t="s">
        <v>45</v>
      </c>
      <c r="D692" s="219">
        <v>0</v>
      </c>
      <c r="E692" s="215">
        <v>24629</v>
      </c>
      <c r="F692" s="215">
        <f>'2019.10.31.'!F691</f>
        <v>0</v>
      </c>
      <c r="G692" s="215">
        <f>'2019.10.31.'!G691</f>
        <v>0</v>
      </c>
      <c r="H692" s="215">
        <f>'2019.10.31.'!H691</f>
        <v>0</v>
      </c>
      <c r="I692" s="215">
        <f>'2019.10.31.'!I691</f>
        <v>0</v>
      </c>
      <c r="J692" s="215"/>
      <c r="K692" s="215"/>
      <c r="L692" s="215"/>
      <c r="M692" s="216">
        <f>E692+F692+G692+H692+I692+L692+J692+K692</f>
        <v>24629</v>
      </c>
      <c r="N692" s="217">
        <v>9942</v>
      </c>
      <c r="O692" s="218">
        <f t="shared" ref="O692" si="338">M692-N692</f>
        <v>14687</v>
      </c>
    </row>
    <row r="693" spans="1:15" x14ac:dyDescent="0.25">
      <c r="A693" s="363"/>
      <c r="B693" s="364"/>
      <c r="C693" s="4" t="s">
        <v>46</v>
      </c>
      <c r="D693" s="100">
        <v>40000</v>
      </c>
      <c r="E693" s="45">
        <v>36819</v>
      </c>
      <c r="F693" s="45">
        <f>'2019.10.31.'!F692</f>
        <v>0</v>
      </c>
      <c r="G693" s="45">
        <f>'2019.10.31.'!G692</f>
        <v>0</v>
      </c>
      <c r="H693" s="45">
        <f>'2019.10.31.'!H692</f>
        <v>0</v>
      </c>
      <c r="I693" s="45">
        <f>'2019.10.31.'!I692</f>
        <v>0</v>
      </c>
      <c r="J693" s="45"/>
      <c r="K693" s="45"/>
      <c r="L693" s="45"/>
      <c r="M693" s="64">
        <f t="shared" ref="M693:M701" si="339">E693+F693+G693+H693+I693+L693+J693+K693</f>
        <v>36819</v>
      </c>
      <c r="N693" s="95">
        <v>0</v>
      </c>
      <c r="O693" s="45">
        <f t="shared" si="331"/>
        <v>36819</v>
      </c>
    </row>
    <row r="694" spans="1:15" x14ac:dyDescent="0.25">
      <c r="A694" s="363"/>
      <c r="B694" s="364"/>
      <c r="C694" s="4" t="s">
        <v>56</v>
      </c>
      <c r="D694" s="100">
        <v>45000</v>
      </c>
      <c r="E694" s="45">
        <v>42931</v>
      </c>
      <c r="F694" s="45">
        <f>'2019.10.31.'!F693</f>
        <v>0</v>
      </c>
      <c r="G694" s="45">
        <f>'2019.10.31.'!G693</f>
        <v>0</v>
      </c>
      <c r="H694" s="45">
        <f>'2019.10.31.'!H693</f>
        <v>0</v>
      </c>
      <c r="I694" s="45">
        <f>'2019.10.31.'!I693</f>
        <v>0</v>
      </c>
      <c r="J694" s="45"/>
      <c r="K694" s="45"/>
      <c r="L694" s="45"/>
      <c r="M694" s="64">
        <f t="shared" si="339"/>
        <v>42931</v>
      </c>
      <c r="N694" s="95">
        <v>0</v>
      </c>
      <c r="O694" s="64">
        <f t="shared" si="331"/>
        <v>42931</v>
      </c>
    </row>
    <row r="695" spans="1:15" x14ac:dyDescent="0.25">
      <c r="A695" s="363"/>
      <c r="B695" s="364"/>
      <c r="C695" s="92" t="s">
        <v>58</v>
      </c>
      <c r="D695" s="106">
        <v>0</v>
      </c>
      <c r="E695" s="45">
        <v>1641</v>
      </c>
      <c r="F695" s="45">
        <f>'2019.10.31.'!F694</f>
        <v>0</v>
      </c>
      <c r="G695" s="45">
        <f>'2019.10.31.'!G694</f>
        <v>0</v>
      </c>
      <c r="H695" s="45">
        <f>'2019.10.31.'!H694</f>
        <v>0</v>
      </c>
      <c r="I695" s="45">
        <f>'2019.10.31.'!I694</f>
        <v>0</v>
      </c>
      <c r="J695" s="45"/>
      <c r="K695" s="45"/>
      <c r="L695" s="45"/>
      <c r="M695" s="64">
        <f t="shared" si="339"/>
        <v>1641</v>
      </c>
      <c r="N695" s="95">
        <v>1641</v>
      </c>
      <c r="O695" s="95">
        <f t="shared" si="331"/>
        <v>0</v>
      </c>
    </row>
    <row r="696" spans="1:15" x14ac:dyDescent="0.25">
      <c r="A696" s="363"/>
      <c r="B696" s="364"/>
      <c r="C696" s="4" t="s">
        <v>60</v>
      </c>
      <c r="D696" s="100">
        <v>5000</v>
      </c>
      <c r="E696" s="45">
        <v>4794</v>
      </c>
      <c r="F696" s="45">
        <f>'2019.10.31.'!F695</f>
        <v>0</v>
      </c>
      <c r="G696" s="45">
        <f>'2019.10.31.'!G695</f>
        <v>0</v>
      </c>
      <c r="H696" s="45">
        <f>'2019.10.31.'!H695</f>
        <v>0</v>
      </c>
      <c r="I696" s="45">
        <f>'2019.10.31.'!I695</f>
        <v>0</v>
      </c>
      <c r="J696" s="45"/>
      <c r="K696" s="45"/>
      <c r="L696" s="45"/>
      <c r="M696" s="64">
        <f t="shared" si="339"/>
        <v>4794</v>
      </c>
      <c r="N696" s="95">
        <v>0</v>
      </c>
      <c r="O696" s="45">
        <f t="shared" si="331"/>
        <v>4794</v>
      </c>
    </row>
    <row r="697" spans="1:15" x14ac:dyDescent="0.25">
      <c r="A697" s="363"/>
      <c r="B697" s="364"/>
      <c r="C697" s="4" t="s">
        <v>47</v>
      </c>
      <c r="D697" s="100">
        <v>0</v>
      </c>
      <c r="E697" s="45">
        <v>0</v>
      </c>
      <c r="F697" s="45">
        <f>'2019.10.31.'!F696</f>
        <v>0</v>
      </c>
      <c r="G697" s="45">
        <f>'2019.10.31.'!G696</f>
        <v>0</v>
      </c>
      <c r="H697" s="45">
        <f>'2019.10.31.'!H696</f>
        <v>0</v>
      </c>
      <c r="I697" s="45">
        <f>'2019.10.31.'!I696</f>
        <v>0</v>
      </c>
      <c r="J697" s="45"/>
      <c r="K697" s="45"/>
      <c r="L697" s="45"/>
      <c r="M697" s="64">
        <f t="shared" si="339"/>
        <v>0</v>
      </c>
      <c r="N697" s="95">
        <v>0</v>
      </c>
      <c r="O697" s="45">
        <f t="shared" si="331"/>
        <v>0</v>
      </c>
    </row>
    <row r="698" spans="1:15" x14ac:dyDescent="0.25">
      <c r="A698" s="363"/>
      <c r="B698" s="364"/>
      <c r="C698" s="4" t="s">
        <v>61</v>
      </c>
      <c r="D698" s="100">
        <v>0</v>
      </c>
      <c r="E698" s="45">
        <v>206</v>
      </c>
      <c r="F698" s="45">
        <f>'2019.10.31.'!F697</f>
        <v>0</v>
      </c>
      <c r="G698" s="45">
        <f>'2019.10.31.'!G697</f>
        <v>0</v>
      </c>
      <c r="H698" s="45">
        <f>'2019.10.31.'!H697</f>
        <v>0</v>
      </c>
      <c r="I698" s="45">
        <f>'2019.10.31.'!I697</f>
        <v>0</v>
      </c>
      <c r="J698" s="45"/>
      <c r="K698" s="45"/>
      <c r="L698" s="45"/>
      <c r="M698" s="64">
        <f t="shared" si="339"/>
        <v>206</v>
      </c>
      <c r="N698" s="95">
        <v>206</v>
      </c>
      <c r="O698" s="45">
        <f t="shared" si="331"/>
        <v>0</v>
      </c>
    </row>
    <row r="699" spans="1:15" x14ac:dyDescent="0.25">
      <c r="A699" s="363"/>
      <c r="B699" s="364"/>
      <c r="C699" s="4" t="s">
        <v>62</v>
      </c>
      <c r="D699" s="100">
        <v>0</v>
      </c>
      <c r="E699" s="45">
        <v>0</v>
      </c>
      <c r="F699" s="45">
        <f>'2019.10.31.'!F698</f>
        <v>0</v>
      </c>
      <c r="G699" s="45">
        <f>'2019.10.31.'!G698</f>
        <v>0</v>
      </c>
      <c r="H699" s="45">
        <f>'2019.10.31.'!H698</f>
        <v>0</v>
      </c>
      <c r="I699" s="45">
        <f>'2019.10.31.'!I698</f>
        <v>0</v>
      </c>
      <c r="J699" s="45"/>
      <c r="K699" s="45"/>
      <c r="L699" s="45"/>
      <c r="M699" s="64">
        <f t="shared" si="339"/>
        <v>0</v>
      </c>
      <c r="N699" s="95">
        <v>0</v>
      </c>
      <c r="O699" s="45">
        <f t="shared" si="331"/>
        <v>0</v>
      </c>
    </row>
    <row r="700" spans="1:15" x14ac:dyDescent="0.25">
      <c r="A700" s="363"/>
      <c r="B700" s="364"/>
      <c r="C700" s="4" t="s">
        <v>48</v>
      </c>
      <c r="D700" s="100">
        <v>19900</v>
      </c>
      <c r="E700" s="45">
        <v>18925</v>
      </c>
      <c r="F700" s="45">
        <f>'2019.10.31.'!F699</f>
        <v>0</v>
      </c>
      <c r="G700" s="45">
        <f>'2019.10.31.'!G699</f>
        <v>0</v>
      </c>
      <c r="H700" s="45">
        <f>'2019.10.31.'!H699</f>
        <v>0</v>
      </c>
      <c r="I700" s="45">
        <f>'2019.10.31.'!I699</f>
        <v>0</v>
      </c>
      <c r="J700" s="45"/>
      <c r="K700" s="45"/>
      <c r="L700" s="45"/>
      <c r="M700" s="64">
        <f t="shared" si="339"/>
        <v>18925</v>
      </c>
      <c r="N700" s="95">
        <v>498</v>
      </c>
      <c r="O700" s="64">
        <f t="shared" si="331"/>
        <v>18427</v>
      </c>
    </row>
    <row r="701" spans="1:15" x14ac:dyDescent="0.25">
      <c r="A701" s="363"/>
      <c r="B701" s="364"/>
      <c r="C701" s="4" t="s">
        <v>63</v>
      </c>
      <c r="D701" s="100">
        <v>774949</v>
      </c>
      <c r="E701" s="45">
        <v>554949</v>
      </c>
      <c r="F701" s="45"/>
      <c r="G701" s="45">
        <f>'2019.10.31.'!G700-49920</f>
        <v>-49920</v>
      </c>
      <c r="H701" s="45">
        <f>'2019.10.31.'!H700</f>
        <v>0</v>
      </c>
      <c r="I701" s="45">
        <f>'2019.10.31.'!I700</f>
        <v>0</v>
      </c>
      <c r="J701" s="45"/>
      <c r="K701" s="45"/>
      <c r="L701" s="45"/>
      <c r="M701" s="64">
        <f t="shared" si="339"/>
        <v>505029</v>
      </c>
      <c r="N701" s="95">
        <v>0</v>
      </c>
      <c r="O701" s="45">
        <f t="shared" si="331"/>
        <v>505029</v>
      </c>
    </row>
    <row r="702" spans="1:15" x14ac:dyDescent="0.25">
      <c r="A702" s="363"/>
      <c r="B702" s="358"/>
      <c r="C702" s="18" t="s">
        <v>49</v>
      </c>
      <c r="D702" s="108">
        <f>SUM(D693:D701)</f>
        <v>884849</v>
      </c>
      <c r="E702" s="108">
        <v>660265</v>
      </c>
      <c r="F702" s="51">
        <f t="shared" ref="F702:O702" si="340">SUM(F693:F701)</f>
        <v>0</v>
      </c>
      <c r="G702" s="51">
        <f t="shared" si="340"/>
        <v>-49920</v>
      </c>
      <c r="H702" s="51">
        <f t="shared" si="340"/>
        <v>0</v>
      </c>
      <c r="I702" s="51">
        <f>SUM(I693:I701)</f>
        <v>0</v>
      </c>
      <c r="J702" s="51">
        <f>SUM(J693:J701)</f>
        <v>0</v>
      </c>
      <c r="K702" s="51">
        <f>SUM(K693:K701)</f>
        <v>0</v>
      </c>
      <c r="L702" s="51">
        <f>SUM(L693:L701)</f>
        <v>0</v>
      </c>
      <c r="M702" s="51">
        <f t="shared" si="340"/>
        <v>610345</v>
      </c>
      <c r="N702" s="185">
        <f t="shared" si="340"/>
        <v>2345</v>
      </c>
      <c r="O702" s="83">
        <f t="shared" si="340"/>
        <v>608000</v>
      </c>
    </row>
    <row r="703" spans="1:15" x14ac:dyDescent="0.25">
      <c r="A703" s="363" t="s">
        <v>109</v>
      </c>
      <c r="B703" s="359" t="s">
        <v>21</v>
      </c>
      <c r="C703" s="4" t="s">
        <v>43</v>
      </c>
      <c r="D703" s="100">
        <v>0</v>
      </c>
      <c r="E703" s="45">
        <v>1327</v>
      </c>
      <c r="F703" s="45">
        <f>'2019.10.31.'!F702</f>
        <v>0</v>
      </c>
      <c r="G703" s="45">
        <f>'2019.10.31.'!G702</f>
        <v>0</v>
      </c>
      <c r="H703" s="45">
        <f>'2019.10.31.'!H702</f>
        <v>0</v>
      </c>
      <c r="I703" s="45">
        <f>'2019.10.31.'!I702</f>
        <v>0</v>
      </c>
      <c r="J703" s="45"/>
      <c r="K703" s="45">
        <v>1327</v>
      </c>
      <c r="L703" s="45"/>
      <c r="M703" s="64">
        <f t="shared" ref="M703:M704" si="341">E703+F703+G703+H703+I703+L703+J703+K703</f>
        <v>2654</v>
      </c>
      <c r="N703" s="95">
        <v>1327</v>
      </c>
      <c r="O703" s="45">
        <f t="shared" ref="O703:O704" si="342">M703-N703</f>
        <v>1327</v>
      </c>
    </row>
    <row r="704" spans="1:15" x14ac:dyDescent="0.25">
      <c r="A704" s="363"/>
      <c r="B704" s="359"/>
      <c r="C704" s="4" t="s">
        <v>45</v>
      </c>
      <c r="D704" s="100">
        <v>0</v>
      </c>
      <c r="E704" s="45">
        <v>259</v>
      </c>
      <c r="F704" s="45">
        <f>'2019.10.31.'!F703</f>
        <v>0</v>
      </c>
      <c r="G704" s="45">
        <f>'2019.10.31.'!G703</f>
        <v>0</v>
      </c>
      <c r="H704" s="45">
        <f>'2019.10.31.'!H703</f>
        <v>0</v>
      </c>
      <c r="I704" s="45">
        <f>'2019.10.31.'!I703</f>
        <v>0</v>
      </c>
      <c r="J704" s="45"/>
      <c r="K704" s="45">
        <v>259</v>
      </c>
      <c r="L704" s="45"/>
      <c r="M704" s="64">
        <f t="shared" si="341"/>
        <v>518</v>
      </c>
      <c r="N704" s="95">
        <v>259</v>
      </c>
      <c r="O704" s="45">
        <f t="shared" si="342"/>
        <v>259</v>
      </c>
    </row>
    <row r="705" spans="1:15" x14ac:dyDescent="0.25">
      <c r="A705" s="489" t="s">
        <v>163</v>
      </c>
      <c r="B705" s="490"/>
      <c r="C705" s="491"/>
      <c r="D705" s="322">
        <f>SUM(D684+D685+D689+D691+D692+D702+D703+D704)</f>
        <v>1954523</v>
      </c>
      <c r="E705" s="322">
        <v>1913187</v>
      </c>
      <c r="F705" s="323">
        <f>SUM(F684,F685,F702,F703,F704)+F692+F691+F689</f>
        <v>0</v>
      </c>
      <c r="G705" s="323">
        <f t="shared" ref="G705:O705" si="343">SUM(G684,G685,G702,G703,G704)+G692+G691+G689</f>
        <v>-49920</v>
      </c>
      <c r="H705" s="323">
        <f t="shared" si="343"/>
        <v>0</v>
      </c>
      <c r="I705" s="323">
        <f>SUM(I684,I685,I702,I703,I704)+I692+I691+I689</f>
        <v>0</v>
      </c>
      <c r="J705" s="323">
        <f>SUM(J684,J685,J702,J703,J704)+J692+J691+J689</f>
        <v>0</v>
      </c>
      <c r="K705" s="323">
        <f>SUM(K684,K685,K702,K703,K704)+K692+K691+K689</f>
        <v>1586</v>
      </c>
      <c r="L705" s="323">
        <f>SUM(L684,L685,L702,L703,L704)+L692+L691+L689</f>
        <v>0</v>
      </c>
      <c r="M705" s="323">
        <f t="shared" si="343"/>
        <v>1864853</v>
      </c>
      <c r="N705" s="324">
        <f>SUM(N684,N685,N702,N703,N704)+N692+N691+N689</f>
        <v>963038</v>
      </c>
      <c r="O705" s="323">
        <f t="shared" si="343"/>
        <v>901815</v>
      </c>
    </row>
    <row r="706" spans="1:15" x14ac:dyDescent="0.25">
      <c r="A706" s="355" t="s">
        <v>110</v>
      </c>
      <c r="B706" s="312" t="s">
        <v>9</v>
      </c>
      <c r="C706" s="4" t="s">
        <v>70</v>
      </c>
      <c r="D706" s="100">
        <v>0</v>
      </c>
      <c r="E706" s="45">
        <v>0</v>
      </c>
      <c r="F706" s="45">
        <f>'2019.10.31.'!F705</f>
        <v>0</v>
      </c>
      <c r="G706" s="45">
        <f>'2019.10.31.'!G705</f>
        <v>0</v>
      </c>
      <c r="H706" s="45">
        <f>'2019.10.31.'!H705</f>
        <v>0</v>
      </c>
      <c r="I706" s="45">
        <f>'2019.10.31.'!I705</f>
        <v>0</v>
      </c>
      <c r="J706" s="45"/>
      <c r="K706" s="45"/>
      <c r="L706" s="45"/>
      <c r="M706" s="64">
        <f t="shared" ref="M706:M708" si="344">E706+F706+G706+H706+I706+L706+J706+K706</f>
        <v>0</v>
      </c>
      <c r="N706" s="95">
        <v>0</v>
      </c>
      <c r="O706" s="45">
        <f t="shared" ref="O706:O708" si="345">M706-N706</f>
        <v>0</v>
      </c>
    </row>
    <row r="707" spans="1:15" x14ac:dyDescent="0.25">
      <c r="A707" s="365"/>
      <c r="B707" s="357" t="s">
        <v>42</v>
      </c>
      <c r="C707" s="4" t="s">
        <v>43</v>
      </c>
      <c r="D707" s="100">
        <v>978360</v>
      </c>
      <c r="E707" s="45">
        <v>1059890</v>
      </c>
      <c r="F707" s="45">
        <f>'2019.10.31.'!F706</f>
        <v>0</v>
      </c>
      <c r="G707" s="45">
        <f>'2019.10.31.'!G706</f>
        <v>0</v>
      </c>
      <c r="H707" s="45">
        <f>'2019.10.31.'!H706</f>
        <v>0</v>
      </c>
      <c r="I707" s="45">
        <f>'2019.10.31.'!I706</f>
        <v>6997</v>
      </c>
      <c r="J707" s="45"/>
      <c r="K707" s="45"/>
      <c r="L707" s="45"/>
      <c r="M707" s="64">
        <f t="shared" si="344"/>
        <v>1066887</v>
      </c>
      <c r="N707" s="95">
        <v>896830</v>
      </c>
      <c r="O707" s="45">
        <f t="shared" si="345"/>
        <v>170057</v>
      </c>
    </row>
    <row r="708" spans="1:15" x14ac:dyDescent="0.25">
      <c r="A708" s="365"/>
      <c r="B708" s="364"/>
      <c r="C708" s="4" t="s">
        <v>54</v>
      </c>
      <c r="D708" s="100">
        <v>0</v>
      </c>
      <c r="E708" s="45">
        <v>1875</v>
      </c>
      <c r="F708" s="45">
        <f>'2019.10.31.'!F707</f>
        <v>0</v>
      </c>
      <c r="G708" s="45">
        <f>'2019.10.31.'!G707</f>
        <v>0</v>
      </c>
      <c r="H708" s="45">
        <f>'2019.10.31.'!H707</f>
        <v>0</v>
      </c>
      <c r="I708" s="45">
        <f>'2019.10.31.'!I707</f>
        <v>0</v>
      </c>
      <c r="J708" s="45"/>
      <c r="K708" s="45"/>
      <c r="L708" s="45"/>
      <c r="M708" s="64">
        <f t="shared" si="344"/>
        <v>1875</v>
      </c>
      <c r="N708" s="95">
        <v>1875</v>
      </c>
      <c r="O708" s="45">
        <f t="shared" si="345"/>
        <v>0</v>
      </c>
    </row>
    <row r="709" spans="1:15" x14ac:dyDescent="0.25">
      <c r="A709" s="365"/>
      <c r="B709" s="364"/>
      <c r="C709" s="18" t="s">
        <v>44</v>
      </c>
      <c r="D709" s="108">
        <f>SUM(D707:D708)</f>
        <v>978360</v>
      </c>
      <c r="E709" s="108">
        <v>1061765</v>
      </c>
      <c r="F709" s="51">
        <f t="shared" ref="F709:O709" si="346">SUM(F707:F708)</f>
        <v>0</v>
      </c>
      <c r="G709" s="51">
        <f t="shared" si="346"/>
        <v>0</v>
      </c>
      <c r="H709" s="51">
        <f t="shared" si="346"/>
        <v>0</v>
      </c>
      <c r="I709" s="51">
        <f t="shared" si="346"/>
        <v>6997</v>
      </c>
      <c r="J709" s="51">
        <f t="shared" si="346"/>
        <v>0</v>
      </c>
      <c r="K709" s="51">
        <f t="shared" ref="K709" si="347">SUM(K707:K708)</f>
        <v>0</v>
      </c>
      <c r="L709" s="51">
        <f t="shared" si="346"/>
        <v>0</v>
      </c>
      <c r="M709" s="51">
        <f t="shared" si="346"/>
        <v>1068762</v>
      </c>
      <c r="N709" s="185">
        <f t="shared" si="346"/>
        <v>898705</v>
      </c>
      <c r="O709" s="83">
        <f t="shared" si="346"/>
        <v>170057</v>
      </c>
    </row>
    <row r="710" spans="1:15" x14ac:dyDescent="0.25">
      <c r="A710" s="365"/>
      <c r="B710" s="364"/>
      <c r="C710" s="220" t="s">
        <v>45</v>
      </c>
      <c r="D710" s="219">
        <v>91314</v>
      </c>
      <c r="E710" s="215">
        <v>98448</v>
      </c>
      <c r="F710" s="215">
        <f>'2019.10.31.'!F709</f>
        <v>0</v>
      </c>
      <c r="G710" s="215">
        <f>'2019.10.31.'!G709</f>
        <v>0</v>
      </c>
      <c r="H710" s="215">
        <f>'2019.10.31.'!H709</f>
        <v>0</v>
      </c>
      <c r="I710" s="215">
        <f>'2019.10.31.'!I709</f>
        <v>612</v>
      </c>
      <c r="J710" s="215"/>
      <c r="K710" s="215"/>
      <c r="L710" s="215"/>
      <c r="M710" s="216">
        <f>E710+F710+G710+H710+I710+L710+J710+K710</f>
        <v>99060</v>
      </c>
      <c r="N710" s="217">
        <v>86327</v>
      </c>
      <c r="O710" s="216">
        <f t="shared" ref="O710:O714" si="348">M710-N710</f>
        <v>12733</v>
      </c>
    </row>
    <row r="711" spans="1:15" x14ac:dyDescent="0.25">
      <c r="A711" s="365"/>
      <c r="B711" s="364"/>
      <c r="C711" s="4" t="s">
        <v>46</v>
      </c>
      <c r="D711" s="100">
        <v>0</v>
      </c>
      <c r="E711" s="45">
        <v>3181</v>
      </c>
      <c r="F711" s="45">
        <f>'2019.10.31.'!F710</f>
        <v>0</v>
      </c>
      <c r="G711" s="45">
        <f>'2019.10.31.'!G710</f>
        <v>0</v>
      </c>
      <c r="H711" s="45">
        <f>'2019.10.31.'!H710</f>
        <v>0</v>
      </c>
      <c r="I711" s="45">
        <f>'2019.10.31.'!I710</f>
        <v>0</v>
      </c>
      <c r="J711" s="45"/>
      <c r="K711" s="45"/>
      <c r="L711" s="45"/>
      <c r="M711" s="64">
        <f t="shared" ref="M711:M714" si="349">E711+F711+G711+H711+I711+L711+J711+K711</f>
        <v>3181</v>
      </c>
      <c r="N711" s="95">
        <v>3181</v>
      </c>
      <c r="O711" s="95">
        <f t="shared" si="348"/>
        <v>0</v>
      </c>
    </row>
    <row r="712" spans="1:15" x14ac:dyDescent="0.25">
      <c r="A712" s="365"/>
      <c r="B712" s="364"/>
      <c r="C712" s="4" t="s">
        <v>56</v>
      </c>
      <c r="D712" s="100">
        <v>0</v>
      </c>
      <c r="E712" s="45">
        <v>428</v>
      </c>
      <c r="F712" s="45">
        <f>'2019.10.31.'!F711</f>
        <v>0</v>
      </c>
      <c r="G712" s="45">
        <f>'2019.10.31.'!G711</f>
        <v>0</v>
      </c>
      <c r="H712" s="45">
        <f>'2019.10.31.'!H711</f>
        <v>0</v>
      </c>
      <c r="I712" s="45">
        <f>'2019.10.31.'!I711</f>
        <v>0</v>
      </c>
      <c r="J712" s="45"/>
      <c r="K712" s="45"/>
      <c r="L712" s="45"/>
      <c r="M712" s="64">
        <f t="shared" si="349"/>
        <v>428</v>
      </c>
      <c r="N712" s="95">
        <v>428</v>
      </c>
      <c r="O712" s="94">
        <f t="shared" si="348"/>
        <v>0</v>
      </c>
    </row>
    <row r="713" spans="1:15" x14ac:dyDescent="0.25">
      <c r="A713" s="365"/>
      <c r="B713" s="364"/>
      <c r="C713" s="4" t="s">
        <v>47</v>
      </c>
      <c r="D713" s="100">
        <v>0</v>
      </c>
      <c r="E713" s="45">
        <v>1900</v>
      </c>
      <c r="F713" s="45">
        <f>'2019.10.31.'!F712</f>
        <v>0</v>
      </c>
      <c r="G713" s="45">
        <f>'2019.10.31.'!G712</f>
        <v>0</v>
      </c>
      <c r="H713" s="45">
        <f>'2019.10.31.'!H712</f>
        <v>0</v>
      </c>
      <c r="I713" s="45">
        <f>'2019.10.31.'!I712</f>
        <v>0</v>
      </c>
      <c r="J713" s="45"/>
      <c r="K713" s="45"/>
      <c r="L713" s="45"/>
      <c r="M713" s="64">
        <f t="shared" si="349"/>
        <v>1900</v>
      </c>
      <c r="N713" s="95">
        <v>1900</v>
      </c>
      <c r="O713" s="94">
        <f t="shared" si="348"/>
        <v>0</v>
      </c>
    </row>
    <row r="714" spans="1:15" x14ac:dyDescent="0.25">
      <c r="A714" s="365"/>
      <c r="B714" s="364"/>
      <c r="C714" s="4" t="s">
        <v>48</v>
      </c>
      <c r="D714" s="100">
        <v>0</v>
      </c>
      <c r="E714" s="45">
        <v>974</v>
      </c>
      <c r="F714" s="45">
        <f>'2019.10.31.'!F713</f>
        <v>0</v>
      </c>
      <c r="G714" s="45">
        <f>'2019.10.31.'!G713</f>
        <v>0</v>
      </c>
      <c r="H714" s="45">
        <f>'2019.10.31.'!H713</f>
        <v>0</v>
      </c>
      <c r="I714" s="45">
        <f>'2019.10.31.'!I713</f>
        <v>0</v>
      </c>
      <c r="J714" s="45"/>
      <c r="K714" s="45"/>
      <c r="L714" s="45"/>
      <c r="M714" s="64">
        <f t="shared" si="349"/>
        <v>974</v>
      </c>
      <c r="N714" s="95">
        <v>974</v>
      </c>
      <c r="O714" s="94">
        <f t="shared" si="348"/>
        <v>0</v>
      </c>
    </row>
    <row r="715" spans="1:15" x14ac:dyDescent="0.25">
      <c r="A715" s="365"/>
      <c r="B715" s="358"/>
      <c r="C715" s="18" t="s">
        <v>49</v>
      </c>
      <c r="D715" s="108">
        <f>SUM(D711:D714)</f>
        <v>0</v>
      </c>
      <c r="E715" s="108">
        <v>6483</v>
      </c>
      <c r="F715" s="51">
        <f t="shared" ref="F715:O715" si="350">SUM(F711:F714)</f>
        <v>0</v>
      </c>
      <c r="G715" s="51">
        <f t="shared" si="350"/>
        <v>0</v>
      </c>
      <c r="H715" s="51">
        <f t="shared" si="350"/>
        <v>0</v>
      </c>
      <c r="I715" s="51">
        <f t="shared" si="350"/>
        <v>0</v>
      </c>
      <c r="J715" s="51">
        <f t="shared" si="350"/>
        <v>0</v>
      </c>
      <c r="K715" s="51">
        <f t="shared" ref="K715" si="351">SUM(K711:K714)</f>
        <v>0</v>
      </c>
      <c r="L715" s="51">
        <f t="shared" si="350"/>
        <v>0</v>
      </c>
      <c r="M715" s="51">
        <f t="shared" si="350"/>
        <v>6483</v>
      </c>
      <c r="N715" s="185">
        <f>SUM(N711:N714)</f>
        <v>6483</v>
      </c>
      <c r="O715" s="96">
        <f t="shared" si="350"/>
        <v>0</v>
      </c>
    </row>
    <row r="716" spans="1:15" x14ac:dyDescent="0.25">
      <c r="A716" s="365"/>
      <c r="B716" s="357" t="s">
        <v>21</v>
      </c>
      <c r="C716" s="4" t="s">
        <v>43</v>
      </c>
      <c r="D716" s="100">
        <v>4906206</v>
      </c>
      <c r="E716" s="45">
        <v>5272849</v>
      </c>
      <c r="F716" s="45">
        <f>'2019.10.31.'!F715-15000-15000</f>
        <v>-30000</v>
      </c>
      <c r="G716" s="45">
        <f>'2019.10.31.'!G715</f>
        <v>0</v>
      </c>
      <c r="H716" s="45">
        <f>'2019.10.31.'!H715</f>
        <v>0</v>
      </c>
      <c r="I716" s="45">
        <f>'2019.10.31.'!I715</f>
        <v>0</v>
      </c>
      <c r="J716" s="45"/>
      <c r="K716" s="45"/>
      <c r="L716" s="64"/>
      <c r="M716" s="64">
        <f t="shared" ref="M716:M721" si="352">E716+F716+G716+H716+I716+L716+J716+K716</f>
        <v>5242849</v>
      </c>
      <c r="N716" s="95">
        <v>4001942</v>
      </c>
      <c r="O716" s="45">
        <f t="shared" ref="O716:O721" si="353">M716-N716</f>
        <v>1240907</v>
      </c>
    </row>
    <row r="717" spans="1:15" x14ac:dyDescent="0.25">
      <c r="A717" s="365"/>
      <c r="B717" s="364"/>
      <c r="C717" s="4" t="s">
        <v>50</v>
      </c>
      <c r="D717" s="100">
        <v>200000</v>
      </c>
      <c r="E717" s="45">
        <v>200000</v>
      </c>
      <c r="F717" s="45">
        <f>'2019.10.31.'!F716</f>
        <v>0</v>
      </c>
      <c r="G717" s="45">
        <f>'2019.10.31.'!G716</f>
        <v>0</v>
      </c>
      <c r="H717" s="45">
        <f>'2019.10.31.'!H716</f>
        <v>0</v>
      </c>
      <c r="I717" s="45">
        <f>'2019.10.31.'!I716</f>
        <v>0</v>
      </c>
      <c r="J717" s="45"/>
      <c r="K717" s="45"/>
      <c r="L717" s="45"/>
      <c r="M717" s="64">
        <f t="shared" si="352"/>
        <v>200000</v>
      </c>
      <c r="N717" s="95">
        <v>200000</v>
      </c>
      <c r="O717" s="45">
        <f t="shared" si="353"/>
        <v>0</v>
      </c>
    </row>
    <row r="718" spans="1:15" x14ac:dyDescent="0.25">
      <c r="A718" s="365"/>
      <c r="B718" s="364"/>
      <c r="C718" s="4" t="s">
        <v>51</v>
      </c>
      <c r="D718" s="100">
        <v>10000</v>
      </c>
      <c r="E718" s="45">
        <v>10000</v>
      </c>
      <c r="F718" s="45">
        <f>'2019.10.31.'!F717</f>
        <v>0</v>
      </c>
      <c r="G718" s="45">
        <f>'2019.10.31.'!G717</f>
        <v>0</v>
      </c>
      <c r="H718" s="45">
        <f>'2019.10.31.'!H717</f>
        <v>0</v>
      </c>
      <c r="I718" s="45">
        <f>'2019.10.31.'!I717</f>
        <v>0</v>
      </c>
      <c r="J718" s="45"/>
      <c r="K718" s="45"/>
      <c r="L718" s="45"/>
      <c r="M718" s="64">
        <f t="shared" si="352"/>
        <v>10000</v>
      </c>
      <c r="N718" s="95">
        <v>10000</v>
      </c>
      <c r="O718" s="45">
        <f t="shared" si="353"/>
        <v>0</v>
      </c>
    </row>
    <row r="719" spans="1:15" x14ac:dyDescent="0.25">
      <c r="A719" s="365"/>
      <c r="B719" s="364"/>
      <c r="C719" s="4" t="s">
        <v>53</v>
      </c>
      <c r="D719" s="100">
        <v>24000</v>
      </c>
      <c r="E719" s="45">
        <v>24000</v>
      </c>
      <c r="F719" s="45">
        <f>'2019.10.31.'!F718</f>
        <v>0</v>
      </c>
      <c r="G719" s="45">
        <f>'2019.10.31.'!G718</f>
        <v>0</v>
      </c>
      <c r="H719" s="45">
        <f>'2019.10.31.'!H718</f>
        <v>0</v>
      </c>
      <c r="I719" s="45">
        <f>'2019.10.31.'!I718</f>
        <v>0</v>
      </c>
      <c r="J719" s="45"/>
      <c r="K719" s="45"/>
      <c r="L719" s="45"/>
      <c r="M719" s="64">
        <f t="shared" si="352"/>
        <v>24000</v>
      </c>
      <c r="N719" s="95">
        <v>12000</v>
      </c>
      <c r="O719" s="45">
        <f t="shared" si="353"/>
        <v>12000</v>
      </c>
    </row>
    <row r="720" spans="1:15" x14ac:dyDescent="0.25">
      <c r="A720" s="365"/>
      <c r="B720" s="364"/>
      <c r="C720" s="4" t="s">
        <v>54</v>
      </c>
      <c r="D720" s="100">
        <v>0</v>
      </c>
      <c r="E720" s="45">
        <v>3750</v>
      </c>
      <c r="F720" s="45">
        <f>'2019.10.31.'!F719+15000</f>
        <v>15000</v>
      </c>
      <c r="G720" s="45">
        <f>'2019.10.31.'!G719</f>
        <v>0</v>
      </c>
      <c r="H720" s="45">
        <f>'2019.10.31.'!H719</f>
        <v>0</v>
      </c>
      <c r="I720" s="45">
        <f>'2019.10.31.'!I719</f>
        <v>0</v>
      </c>
      <c r="J720" s="45"/>
      <c r="K720" s="45"/>
      <c r="L720" s="45"/>
      <c r="M720" s="64">
        <f t="shared" si="352"/>
        <v>18750</v>
      </c>
      <c r="N720" s="95">
        <v>3750</v>
      </c>
      <c r="O720" s="45">
        <f t="shared" si="353"/>
        <v>15000</v>
      </c>
    </row>
    <row r="721" spans="1:15" x14ac:dyDescent="0.25">
      <c r="A721" s="365"/>
      <c r="B721" s="364"/>
      <c r="C721" s="4" t="s">
        <v>55</v>
      </c>
      <c r="D721" s="100">
        <v>0</v>
      </c>
      <c r="E721" s="45">
        <v>0</v>
      </c>
      <c r="F721" s="45">
        <v>15000</v>
      </c>
      <c r="G721" s="45"/>
      <c r="H721" s="45"/>
      <c r="I721" s="45"/>
      <c r="J721" s="45"/>
      <c r="K721" s="45"/>
      <c r="L721" s="45"/>
      <c r="M721" s="64">
        <f t="shared" si="352"/>
        <v>15000</v>
      </c>
      <c r="N721" s="95">
        <v>0</v>
      </c>
      <c r="O721" s="45">
        <f t="shared" si="353"/>
        <v>15000</v>
      </c>
    </row>
    <row r="722" spans="1:15" x14ac:dyDescent="0.25">
      <c r="A722" s="365"/>
      <c r="B722" s="364"/>
      <c r="C722" s="18" t="s">
        <v>44</v>
      </c>
      <c r="D722" s="108">
        <f>SUM(D716:D721)</f>
        <v>5140206</v>
      </c>
      <c r="E722" s="108">
        <v>5510599</v>
      </c>
      <c r="F722" s="51">
        <f>SUM(F716:F721)</f>
        <v>0</v>
      </c>
      <c r="G722" s="51">
        <f t="shared" ref="G722:L722" si="354">SUM(G716:G720)</f>
        <v>0</v>
      </c>
      <c r="H722" s="51">
        <f t="shared" si="354"/>
        <v>0</v>
      </c>
      <c r="I722" s="51">
        <f t="shared" si="354"/>
        <v>0</v>
      </c>
      <c r="J722" s="51">
        <f t="shared" si="354"/>
        <v>0</v>
      </c>
      <c r="K722" s="51">
        <f t="shared" ref="K722" si="355">SUM(K716:K720)</f>
        <v>0</v>
      </c>
      <c r="L722" s="51">
        <f t="shared" si="354"/>
        <v>0</v>
      </c>
      <c r="M722" s="51">
        <f>SUM(M716:M721)</f>
        <v>5510599</v>
      </c>
      <c r="N722" s="51">
        <f>SUM(N716:N721)</f>
        <v>4227692</v>
      </c>
      <c r="O722" s="83">
        <f>SUM(O716:O721)</f>
        <v>1282907</v>
      </c>
    </row>
    <row r="723" spans="1:15" x14ac:dyDescent="0.25">
      <c r="A723" s="365"/>
      <c r="B723" s="364"/>
      <c r="C723" s="220" t="s">
        <v>45</v>
      </c>
      <c r="D723" s="219">
        <v>989509</v>
      </c>
      <c r="E723" s="215">
        <v>1062101</v>
      </c>
      <c r="F723" s="215">
        <f>'2019.10.31.'!F721</f>
        <v>0</v>
      </c>
      <c r="G723" s="215">
        <f>'2019.10.31.'!G721</f>
        <v>0</v>
      </c>
      <c r="H723" s="215">
        <f>'2019.10.31.'!H721</f>
        <v>0</v>
      </c>
      <c r="I723" s="215">
        <f>'2019.10.31.'!I721</f>
        <v>0</v>
      </c>
      <c r="J723" s="215"/>
      <c r="K723" s="215"/>
      <c r="L723" s="215"/>
      <c r="M723" s="216">
        <f>E723+F723+G723+H723+I723+L723+J723+K723</f>
        <v>1062101</v>
      </c>
      <c r="N723" s="217">
        <v>826187</v>
      </c>
      <c r="O723" s="216">
        <f t="shared" ref="O723:O735" si="356">M723-N723</f>
        <v>235914</v>
      </c>
    </row>
    <row r="724" spans="1:15" x14ac:dyDescent="0.25">
      <c r="A724" s="365"/>
      <c r="B724" s="364"/>
      <c r="C724" s="4" t="s">
        <v>46</v>
      </c>
      <c r="D724" s="100">
        <v>50000</v>
      </c>
      <c r="E724" s="45">
        <v>46819</v>
      </c>
      <c r="F724" s="45">
        <f>'2019.10.31.'!F722</f>
        <v>0</v>
      </c>
      <c r="G724" s="45">
        <f>'2019.10.31.'!G722</f>
        <v>0</v>
      </c>
      <c r="H724" s="45">
        <f>'2019.10.31.'!H722</f>
        <v>0</v>
      </c>
      <c r="I724" s="45">
        <f>'2019.10.31.'!I722</f>
        <v>0</v>
      </c>
      <c r="J724" s="45"/>
      <c r="K724" s="45"/>
      <c r="L724" s="45"/>
      <c r="M724" s="64">
        <f t="shared" ref="M724:M735" si="357">E724+F724+G724+H724+I724+L724+J724+K724</f>
        <v>46819</v>
      </c>
      <c r="N724" s="95">
        <v>18839</v>
      </c>
      <c r="O724" s="45">
        <f t="shared" si="356"/>
        <v>27980</v>
      </c>
    </row>
    <row r="725" spans="1:15" x14ac:dyDescent="0.25">
      <c r="A725" s="365"/>
      <c r="B725" s="364"/>
      <c r="C725" s="4" t="s">
        <v>56</v>
      </c>
      <c r="D725" s="100">
        <v>75000</v>
      </c>
      <c r="E725" s="45">
        <v>72931</v>
      </c>
      <c r="F725" s="45">
        <f>'2019.10.31.'!F723+24578+50000+5101</f>
        <v>79679</v>
      </c>
      <c r="G725" s="45">
        <f>'2019.10.31.'!G723</f>
        <v>0</v>
      </c>
      <c r="H725" s="45">
        <f>'2019.10.31.'!H723</f>
        <v>0</v>
      </c>
      <c r="I725" s="45">
        <f>'2019.10.31.'!I723</f>
        <v>0</v>
      </c>
      <c r="J725" s="45"/>
      <c r="K725" s="45"/>
      <c r="L725" s="45"/>
      <c r="M725" s="64">
        <f t="shared" si="357"/>
        <v>152610</v>
      </c>
      <c r="N725" s="95">
        <v>34698</v>
      </c>
      <c r="O725" s="64">
        <f t="shared" si="356"/>
        <v>117912</v>
      </c>
    </row>
    <row r="726" spans="1:15" x14ac:dyDescent="0.25">
      <c r="A726" s="365"/>
      <c r="B726" s="364"/>
      <c r="C726" s="4" t="s">
        <v>57</v>
      </c>
      <c r="D726" s="100">
        <v>33456</v>
      </c>
      <c r="E726" s="45">
        <v>33456</v>
      </c>
      <c r="F726" s="45">
        <f>'2019.10.31.'!F724</f>
        <v>0</v>
      </c>
      <c r="G726" s="45">
        <f>'2019.10.31.'!G724</f>
        <v>0</v>
      </c>
      <c r="H726" s="45">
        <f>'2019.10.31.'!H724</f>
        <v>0</v>
      </c>
      <c r="I726" s="45">
        <f>'2019.10.31.'!I724</f>
        <v>0</v>
      </c>
      <c r="J726" s="45"/>
      <c r="K726" s="45"/>
      <c r="L726" s="45"/>
      <c r="M726" s="64">
        <f t="shared" si="357"/>
        <v>33456</v>
      </c>
      <c r="N726" s="95">
        <v>25092</v>
      </c>
      <c r="O726" s="45">
        <f t="shared" si="356"/>
        <v>8364</v>
      </c>
    </row>
    <row r="727" spans="1:15" x14ac:dyDescent="0.25">
      <c r="A727" s="365"/>
      <c r="B727" s="364"/>
      <c r="C727" s="92" t="s">
        <v>58</v>
      </c>
      <c r="D727" s="106">
        <v>0</v>
      </c>
      <c r="E727" s="45">
        <v>1641</v>
      </c>
      <c r="F727" s="45">
        <f>'2019.10.31.'!F725</f>
        <v>0</v>
      </c>
      <c r="G727" s="45">
        <f>'2019.10.31.'!G725</f>
        <v>0</v>
      </c>
      <c r="H727" s="45">
        <f>'2019.10.31.'!H725</f>
        <v>0</v>
      </c>
      <c r="I727" s="45">
        <f>'2019.10.31.'!I725</f>
        <v>0</v>
      </c>
      <c r="J727" s="45"/>
      <c r="K727" s="45"/>
      <c r="L727" s="45"/>
      <c r="M727" s="64">
        <f t="shared" si="357"/>
        <v>1641</v>
      </c>
      <c r="N727" s="95">
        <v>1641</v>
      </c>
      <c r="O727" s="95">
        <f t="shared" si="356"/>
        <v>0</v>
      </c>
    </row>
    <row r="728" spans="1:15" x14ac:dyDescent="0.25">
      <c r="A728" s="365"/>
      <c r="B728" s="364"/>
      <c r="C728" s="4" t="s">
        <v>59</v>
      </c>
      <c r="D728" s="100">
        <v>50000</v>
      </c>
      <c r="E728" s="45">
        <v>50000</v>
      </c>
      <c r="F728" s="45">
        <f>'2019.10.31.'!F726</f>
        <v>0</v>
      </c>
      <c r="G728" s="45">
        <f>'2019.10.31.'!G726</f>
        <v>0</v>
      </c>
      <c r="H728" s="45">
        <f>'2019.10.31.'!H726</f>
        <v>0</v>
      </c>
      <c r="I728" s="45">
        <f>'2019.10.31.'!I726</f>
        <v>0</v>
      </c>
      <c r="J728" s="45"/>
      <c r="K728" s="45"/>
      <c r="L728" s="45"/>
      <c r="M728" s="64">
        <f t="shared" si="357"/>
        <v>50000</v>
      </c>
      <c r="N728" s="95">
        <v>34589</v>
      </c>
      <c r="O728" s="45">
        <f t="shared" si="356"/>
        <v>15411</v>
      </c>
    </row>
    <row r="729" spans="1:15" x14ac:dyDescent="0.25">
      <c r="A729" s="365"/>
      <c r="B729" s="364"/>
      <c r="C729" s="4" t="s">
        <v>65</v>
      </c>
      <c r="D729" s="100">
        <v>300000</v>
      </c>
      <c r="E729" s="45">
        <v>300000</v>
      </c>
      <c r="F729" s="45">
        <f>'2019.10.31.'!F727</f>
        <v>0</v>
      </c>
      <c r="G729" s="45">
        <f>'2019.10.31.'!G727</f>
        <v>0</v>
      </c>
      <c r="H729" s="45">
        <f>'2019.10.31.'!H727</f>
        <v>0</v>
      </c>
      <c r="I729" s="45">
        <f>'2019.10.31.'!I727</f>
        <v>0</v>
      </c>
      <c r="J729" s="45"/>
      <c r="K729" s="45"/>
      <c r="L729" s="45"/>
      <c r="M729" s="64">
        <f t="shared" si="357"/>
        <v>300000</v>
      </c>
      <c r="N729" s="95">
        <v>150000</v>
      </c>
      <c r="O729" s="45">
        <f t="shared" si="356"/>
        <v>150000</v>
      </c>
    </row>
    <row r="730" spans="1:15" x14ac:dyDescent="0.25">
      <c r="A730" s="365"/>
      <c r="B730" s="364"/>
      <c r="C730" s="4" t="s">
        <v>60</v>
      </c>
      <c r="D730" s="100">
        <v>10000</v>
      </c>
      <c r="E730" s="45">
        <v>7894</v>
      </c>
      <c r="F730" s="45">
        <f>'2019.10.31.'!F728+30000+39000</f>
        <v>69000</v>
      </c>
      <c r="G730" s="45">
        <f>'2019.10.31.'!G728</f>
        <v>0</v>
      </c>
      <c r="H730" s="45">
        <f>'2019.10.31.'!H728</f>
        <v>0</v>
      </c>
      <c r="I730" s="45">
        <f>'2019.10.31.'!I728</f>
        <v>0</v>
      </c>
      <c r="J730" s="45"/>
      <c r="K730" s="45"/>
      <c r="L730" s="45"/>
      <c r="M730" s="64">
        <f t="shared" si="357"/>
        <v>76894</v>
      </c>
      <c r="N730" s="95">
        <v>0</v>
      </c>
      <c r="O730" s="45">
        <f t="shared" si="356"/>
        <v>76894</v>
      </c>
    </row>
    <row r="731" spans="1:15" x14ac:dyDescent="0.25">
      <c r="A731" s="365"/>
      <c r="B731" s="364"/>
      <c r="C731" s="4" t="s">
        <v>47</v>
      </c>
      <c r="D731" s="100">
        <v>8400</v>
      </c>
      <c r="E731" s="45">
        <v>28085</v>
      </c>
      <c r="F731" s="45">
        <f>'2019.10.31.'!F729</f>
        <v>0</v>
      </c>
      <c r="G731" s="45">
        <f>'2019.10.31.'!G729</f>
        <v>0</v>
      </c>
      <c r="H731" s="45">
        <f>'2019.10.31.'!H729</f>
        <v>0</v>
      </c>
      <c r="I731" s="45">
        <f>'2019.10.31.'!I729</f>
        <v>0</v>
      </c>
      <c r="J731" s="45"/>
      <c r="K731" s="45"/>
      <c r="L731" s="45"/>
      <c r="M731" s="64">
        <f t="shared" si="357"/>
        <v>28085</v>
      </c>
      <c r="N731" s="95">
        <v>12600</v>
      </c>
      <c r="O731" s="45">
        <f t="shared" si="356"/>
        <v>15485</v>
      </c>
    </row>
    <row r="732" spans="1:15" x14ac:dyDescent="0.25">
      <c r="A732" s="365"/>
      <c r="B732" s="364"/>
      <c r="C732" s="4" t="s">
        <v>61</v>
      </c>
      <c r="D732" s="100">
        <v>0</v>
      </c>
      <c r="E732" s="45">
        <v>52891</v>
      </c>
      <c r="F732" s="45">
        <f>'2019.10.31.'!F730</f>
        <v>0</v>
      </c>
      <c r="G732" s="45">
        <f>'2019.10.31.'!G730</f>
        <v>257035</v>
      </c>
      <c r="H732" s="45">
        <f>'2019.10.31.'!H730</f>
        <v>0</v>
      </c>
      <c r="I732" s="45">
        <f>'2019.10.31.'!I730</f>
        <v>0</v>
      </c>
      <c r="J732" s="45"/>
      <c r="K732" s="45"/>
      <c r="L732" s="45"/>
      <c r="M732" s="64">
        <f t="shared" si="357"/>
        <v>309926</v>
      </c>
      <c r="N732" s="95">
        <v>300206</v>
      </c>
      <c r="O732" s="45">
        <f t="shared" si="356"/>
        <v>9720</v>
      </c>
    </row>
    <row r="733" spans="1:15" x14ac:dyDescent="0.25">
      <c r="A733" s="365"/>
      <c r="B733" s="364"/>
      <c r="C733" s="4" t="s">
        <v>62</v>
      </c>
      <c r="D733" s="100">
        <v>22830</v>
      </c>
      <c r="E733" s="45">
        <v>22830</v>
      </c>
      <c r="F733" s="45">
        <f>'2019.10.31.'!F731</f>
        <v>0</v>
      </c>
      <c r="G733" s="45">
        <f>'2019.10.31.'!G731</f>
        <v>0</v>
      </c>
      <c r="H733" s="45">
        <f>'2019.10.31.'!H731</f>
        <v>0</v>
      </c>
      <c r="I733" s="45">
        <f>'2019.10.31.'!I731</f>
        <v>0</v>
      </c>
      <c r="J733" s="45">
        <v>25000</v>
      </c>
      <c r="K733" s="45"/>
      <c r="L733" s="45"/>
      <c r="M733" s="64">
        <f t="shared" si="357"/>
        <v>47830</v>
      </c>
      <c r="N733" s="95">
        <v>17685</v>
      </c>
      <c r="O733" s="45">
        <f t="shared" si="356"/>
        <v>30145</v>
      </c>
    </row>
    <row r="734" spans="1:15" x14ac:dyDescent="0.25">
      <c r="A734" s="365"/>
      <c r="B734" s="364"/>
      <c r="C734" s="4" t="s">
        <v>48</v>
      </c>
      <c r="D734" s="100">
        <v>36223</v>
      </c>
      <c r="E734" s="45">
        <v>45879</v>
      </c>
      <c r="F734" s="45">
        <f>'2019.10.31.'!F732</f>
        <v>0</v>
      </c>
      <c r="G734" s="45">
        <f>'2019.10.31.'!G732</f>
        <v>69400</v>
      </c>
      <c r="H734" s="45">
        <f>'2019.10.31.'!H732</f>
        <v>0</v>
      </c>
      <c r="I734" s="45">
        <f>'2019.10.31.'!I732</f>
        <v>0</v>
      </c>
      <c r="J734" s="45"/>
      <c r="K734" s="45"/>
      <c r="L734" s="45"/>
      <c r="M734" s="64">
        <f t="shared" si="357"/>
        <v>115279</v>
      </c>
      <c r="N734" s="95">
        <v>17429</v>
      </c>
      <c r="O734" s="64">
        <f t="shared" si="356"/>
        <v>97850</v>
      </c>
    </row>
    <row r="735" spans="1:15" x14ac:dyDescent="0.25">
      <c r="A735" s="365"/>
      <c r="B735" s="364"/>
      <c r="C735" s="4" t="s">
        <v>63</v>
      </c>
      <c r="D735" s="100">
        <v>859158</v>
      </c>
      <c r="E735" s="45">
        <v>859158</v>
      </c>
      <c r="F735" s="45">
        <f>'2019.10.31.'!F733-24578-30000-50000-44101</f>
        <v>-148679</v>
      </c>
      <c r="G735" s="45">
        <f>'2019.10.31.'!G733</f>
        <v>0</v>
      </c>
      <c r="H735" s="45">
        <f>'2019.10.31.'!H733</f>
        <v>0</v>
      </c>
      <c r="I735" s="45">
        <f>'2019.10.31.'!I733</f>
        <v>0</v>
      </c>
      <c r="J735" s="45"/>
      <c r="K735" s="45"/>
      <c r="L735" s="45"/>
      <c r="M735" s="64">
        <f t="shared" si="357"/>
        <v>710479</v>
      </c>
      <c r="N735" s="95">
        <v>0</v>
      </c>
      <c r="O735" s="45">
        <f t="shared" si="356"/>
        <v>710479</v>
      </c>
    </row>
    <row r="736" spans="1:15" x14ac:dyDescent="0.25">
      <c r="A736" s="365"/>
      <c r="B736" s="364"/>
      <c r="C736" s="18" t="s">
        <v>49</v>
      </c>
      <c r="D736" s="108">
        <f>SUM(D724:D735)</f>
        <v>1445067</v>
      </c>
      <c r="E736" s="108">
        <v>1521584</v>
      </c>
      <c r="F736" s="51">
        <f t="shared" ref="F736:O736" si="358">SUM(F724:F735)</f>
        <v>0</v>
      </c>
      <c r="G736" s="51">
        <f t="shared" si="358"/>
        <v>326435</v>
      </c>
      <c r="H736" s="51">
        <f t="shared" si="358"/>
        <v>0</v>
      </c>
      <c r="I736" s="51">
        <f t="shared" si="358"/>
        <v>0</v>
      </c>
      <c r="J736" s="51">
        <f t="shared" si="358"/>
        <v>25000</v>
      </c>
      <c r="K736" s="51">
        <f t="shared" ref="K736" si="359">SUM(K724:K735)</f>
        <v>0</v>
      </c>
      <c r="L736" s="51">
        <f t="shared" si="358"/>
        <v>0</v>
      </c>
      <c r="M736" s="51">
        <f t="shared" si="358"/>
        <v>1873019</v>
      </c>
      <c r="N736" s="185">
        <f t="shared" si="358"/>
        <v>612779</v>
      </c>
      <c r="O736" s="83">
        <f t="shared" si="358"/>
        <v>1260240</v>
      </c>
    </row>
    <row r="737" spans="1:15" x14ac:dyDescent="0.25">
      <c r="A737" s="365"/>
      <c r="B737" s="364"/>
      <c r="C737" s="4" t="s">
        <v>143</v>
      </c>
      <c r="D737" s="100">
        <v>55118</v>
      </c>
      <c r="E737" s="45">
        <v>55118</v>
      </c>
      <c r="F737" s="45">
        <f>'2019.10.31.'!F735</f>
        <v>0</v>
      </c>
      <c r="G737" s="45">
        <f>'2019.10.31.'!G735</f>
        <v>0</v>
      </c>
      <c r="H737" s="45">
        <f>'2019.10.31.'!H735</f>
        <v>0</v>
      </c>
      <c r="I737" s="45">
        <f>'2019.10.31.'!I735</f>
        <v>0</v>
      </c>
      <c r="J737" s="45"/>
      <c r="K737" s="45"/>
      <c r="L737" s="45"/>
      <c r="M737" s="64">
        <f t="shared" ref="M737:M738" si="360">E737+F737+G737+H737+I737+L737+J737+K737</f>
        <v>55118</v>
      </c>
      <c r="N737" s="95">
        <v>55118</v>
      </c>
      <c r="O737" s="45">
        <f t="shared" ref="O737:O738" si="361">M737-N737</f>
        <v>0</v>
      </c>
    </row>
    <row r="738" spans="1:15" x14ac:dyDescent="0.25">
      <c r="A738" s="365"/>
      <c r="B738" s="364"/>
      <c r="C738" s="4" t="s">
        <v>144</v>
      </c>
      <c r="D738" s="100">
        <v>14882</v>
      </c>
      <c r="E738" s="45">
        <v>14882</v>
      </c>
      <c r="F738" s="45">
        <f>'2019.10.31.'!F736</f>
        <v>0</v>
      </c>
      <c r="G738" s="45">
        <f>'2019.10.31.'!G736</f>
        <v>0</v>
      </c>
      <c r="H738" s="45">
        <f>'2019.10.31.'!H736</f>
        <v>0</v>
      </c>
      <c r="I738" s="45">
        <f>'2019.10.31.'!I736</f>
        <v>0</v>
      </c>
      <c r="J738" s="45"/>
      <c r="K738" s="45"/>
      <c r="L738" s="45"/>
      <c r="M738" s="64">
        <f t="shared" si="360"/>
        <v>14882</v>
      </c>
      <c r="N738" s="95">
        <v>14882</v>
      </c>
      <c r="O738" s="45">
        <f t="shared" si="361"/>
        <v>0</v>
      </c>
    </row>
    <row r="739" spans="1:15" x14ac:dyDescent="0.25">
      <c r="A739" s="365"/>
      <c r="B739" s="358"/>
      <c r="C739" s="18" t="s">
        <v>145</v>
      </c>
      <c r="D739" s="108">
        <f>SUM(D737:D738)</f>
        <v>70000</v>
      </c>
      <c r="E739" s="108">
        <v>70000</v>
      </c>
      <c r="F739" s="51">
        <f t="shared" ref="F739:O739" si="362">SUM(F737:F738)</f>
        <v>0</v>
      </c>
      <c r="G739" s="51">
        <f t="shared" si="362"/>
        <v>0</v>
      </c>
      <c r="H739" s="51">
        <f t="shared" si="362"/>
        <v>0</v>
      </c>
      <c r="I739" s="51">
        <f t="shared" si="362"/>
        <v>0</v>
      </c>
      <c r="J739" s="51">
        <f t="shared" si="362"/>
        <v>0</v>
      </c>
      <c r="K739" s="51">
        <f t="shared" ref="K739" si="363">SUM(K737:K738)</f>
        <v>0</v>
      </c>
      <c r="L739" s="51">
        <f t="shared" si="362"/>
        <v>0</v>
      </c>
      <c r="M739" s="51">
        <f t="shared" si="362"/>
        <v>70000</v>
      </c>
      <c r="N739" s="185">
        <f t="shared" si="362"/>
        <v>70000</v>
      </c>
      <c r="O739" s="83">
        <f t="shared" si="362"/>
        <v>0</v>
      </c>
    </row>
    <row r="740" spans="1:15" x14ac:dyDescent="0.25">
      <c r="A740" s="365"/>
      <c r="B740" s="357" t="s">
        <v>24</v>
      </c>
      <c r="C740" s="4" t="s">
        <v>65</v>
      </c>
      <c r="D740" s="100">
        <v>72000</v>
      </c>
      <c r="E740" s="45">
        <v>72000</v>
      </c>
      <c r="F740" s="45">
        <f>'2019.10.31.'!F738</f>
        <v>0</v>
      </c>
      <c r="G740" s="45">
        <f>'2019.10.31.'!G738</f>
        <v>0</v>
      </c>
      <c r="H740" s="45">
        <f>'2019.10.31.'!H738</f>
        <v>0</v>
      </c>
      <c r="I740" s="45">
        <f>'2019.10.31.'!I738</f>
        <v>0</v>
      </c>
      <c r="J740" s="45"/>
      <c r="K740" s="45"/>
      <c r="L740" s="45"/>
      <c r="M740" s="64">
        <f t="shared" ref="M740:M743" si="364">E740+F740+G740+H740+I740+L740+J740+K740</f>
        <v>72000</v>
      </c>
      <c r="N740" s="95">
        <v>54000</v>
      </c>
      <c r="O740" s="45">
        <f t="shared" ref="O740:O743" si="365">M740-N740</f>
        <v>18000</v>
      </c>
    </row>
    <row r="741" spans="1:15" x14ac:dyDescent="0.25">
      <c r="A741" s="365"/>
      <c r="B741" s="364"/>
      <c r="C741" s="4" t="s">
        <v>60</v>
      </c>
      <c r="D741" s="100">
        <v>6000</v>
      </c>
      <c r="E741" s="45">
        <v>6000</v>
      </c>
      <c r="F741" s="45">
        <f>'2019.10.31.'!F739</f>
        <v>0</v>
      </c>
      <c r="G741" s="45">
        <f>'2019.10.31.'!G739</f>
        <v>0</v>
      </c>
      <c r="H741" s="45">
        <f>'2019.10.31.'!H739</f>
        <v>0</v>
      </c>
      <c r="I741" s="45">
        <f>'2019.10.31.'!I739</f>
        <v>0</v>
      </c>
      <c r="J741" s="45"/>
      <c r="K741" s="45"/>
      <c r="L741" s="45"/>
      <c r="M741" s="64">
        <f t="shared" si="364"/>
        <v>6000</v>
      </c>
      <c r="N741" s="95">
        <v>0</v>
      </c>
      <c r="O741" s="45">
        <f t="shared" si="365"/>
        <v>6000</v>
      </c>
    </row>
    <row r="742" spans="1:15" x14ac:dyDescent="0.25">
      <c r="A742" s="365"/>
      <c r="B742" s="364"/>
      <c r="C742" s="4" t="s">
        <v>61</v>
      </c>
      <c r="D742" s="100">
        <v>0</v>
      </c>
      <c r="E742" s="45">
        <v>0</v>
      </c>
      <c r="F742" s="45">
        <f>'2019.10.31.'!F740</f>
        <v>0</v>
      </c>
      <c r="G742" s="45">
        <f>'2019.10.31.'!G740</f>
        <v>0</v>
      </c>
      <c r="H742" s="45">
        <f>'2019.10.31.'!H740</f>
        <v>0</v>
      </c>
      <c r="I742" s="45">
        <f>'2019.10.31.'!I740</f>
        <v>0</v>
      </c>
      <c r="J742" s="45"/>
      <c r="K742" s="45"/>
      <c r="L742" s="45"/>
      <c r="M742" s="64">
        <f t="shared" si="364"/>
        <v>0</v>
      </c>
      <c r="N742" s="95">
        <v>0</v>
      </c>
      <c r="O742" s="45">
        <f t="shared" si="365"/>
        <v>0</v>
      </c>
    </row>
    <row r="743" spans="1:15" x14ac:dyDescent="0.25">
      <c r="A743" s="365"/>
      <c r="B743" s="364"/>
      <c r="C743" s="4" t="s">
        <v>48</v>
      </c>
      <c r="D743" s="100">
        <v>21060</v>
      </c>
      <c r="E743" s="45">
        <v>21060</v>
      </c>
      <c r="F743" s="45">
        <f>'2019.10.31.'!F741</f>
        <v>0</v>
      </c>
      <c r="G743" s="45">
        <f>'2019.10.31.'!G741</f>
        <v>0</v>
      </c>
      <c r="H743" s="45">
        <f>'2019.10.31.'!H741</f>
        <v>0</v>
      </c>
      <c r="I743" s="45">
        <f>'2019.10.31.'!I741</f>
        <v>0</v>
      </c>
      <c r="J743" s="45"/>
      <c r="K743" s="45"/>
      <c r="L743" s="45"/>
      <c r="M743" s="64">
        <f t="shared" si="364"/>
        <v>21060</v>
      </c>
      <c r="N743" s="95">
        <v>14580</v>
      </c>
      <c r="O743" s="45">
        <f t="shared" si="365"/>
        <v>6480</v>
      </c>
    </row>
    <row r="744" spans="1:15" x14ac:dyDescent="0.25">
      <c r="A744" s="356"/>
      <c r="B744" s="358"/>
      <c r="C744" s="18" t="s">
        <v>49</v>
      </c>
      <c r="D744" s="108">
        <f>SUM(D740:D743)</f>
        <v>99060</v>
      </c>
      <c r="E744" s="108">
        <v>99060</v>
      </c>
      <c r="F744" s="51">
        <f t="shared" ref="F744:O744" si="366">SUM(F740:F743)</f>
        <v>0</v>
      </c>
      <c r="G744" s="51">
        <f t="shared" si="366"/>
        <v>0</v>
      </c>
      <c r="H744" s="51">
        <f t="shared" si="366"/>
        <v>0</v>
      </c>
      <c r="I744" s="51">
        <f t="shared" si="366"/>
        <v>0</v>
      </c>
      <c r="J744" s="51">
        <f t="shared" si="366"/>
        <v>0</v>
      </c>
      <c r="K744" s="51">
        <f t="shared" ref="K744" si="367">SUM(K740:K743)</f>
        <v>0</v>
      </c>
      <c r="L744" s="51">
        <f t="shared" si="366"/>
        <v>0</v>
      </c>
      <c r="M744" s="51">
        <f t="shared" si="366"/>
        <v>99060</v>
      </c>
      <c r="N744" s="185">
        <f t="shared" si="366"/>
        <v>68580</v>
      </c>
      <c r="O744" s="83">
        <f t="shared" si="366"/>
        <v>30480</v>
      </c>
    </row>
    <row r="745" spans="1:15" x14ac:dyDescent="0.25">
      <c r="A745" s="363" t="s">
        <v>111</v>
      </c>
      <c r="B745" s="359" t="s">
        <v>21</v>
      </c>
      <c r="C745" s="4" t="s">
        <v>43</v>
      </c>
      <c r="D745" s="100">
        <v>270768</v>
      </c>
      <c r="E745" s="45">
        <v>270768</v>
      </c>
      <c r="F745" s="45">
        <f>'2019.10.31.'!F743</f>
        <v>0</v>
      </c>
      <c r="G745" s="45">
        <f>'2019.10.31.'!G743</f>
        <v>0</v>
      </c>
      <c r="H745" s="45">
        <f>'2019.10.31.'!H743</f>
        <v>0</v>
      </c>
      <c r="I745" s="45">
        <f>'2019.10.31.'!I743</f>
        <v>0</v>
      </c>
      <c r="J745" s="45"/>
      <c r="K745" s="45">
        <v>-1435</v>
      </c>
      <c r="L745" s="45"/>
      <c r="M745" s="64">
        <f t="shared" ref="M745:M746" si="368">E745+F745+G745+H745+I745+L745+J745+K745</f>
        <v>269333</v>
      </c>
      <c r="N745" s="95">
        <v>225639</v>
      </c>
      <c r="O745" s="45">
        <f t="shared" ref="O745:O746" si="369">M745-N745</f>
        <v>43694</v>
      </c>
    </row>
    <row r="746" spans="1:15" x14ac:dyDescent="0.25">
      <c r="A746" s="363"/>
      <c r="B746" s="359"/>
      <c r="C746" s="4" t="s">
        <v>45</v>
      </c>
      <c r="D746" s="100">
        <v>50543</v>
      </c>
      <c r="E746" s="45">
        <v>50543</v>
      </c>
      <c r="F746" s="45">
        <f>'2019.10.31.'!F744</f>
        <v>0</v>
      </c>
      <c r="G746" s="45">
        <f>'2019.10.31.'!G744</f>
        <v>0</v>
      </c>
      <c r="H746" s="45">
        <f>'2019.10.31.'!H744</f>
        <v>0</v>
      </c>
      <c r="I746" s="45">
        <f>'2019.10.31.'!I744</f>
        <v>0</v>
      </c>
      <c r="J746" s="45"/>
      <c r="K746" s="45">
        <v>-251</v>
      </c>
      <c r="L746" s="45"/>
      <c r="M746" s="64">
        <f t="shared" si="368"/>
        <v>50292</v>
      </c>
      <c r="N746" s="95">
        <v>42646</v>
      </c>
      <c r="O746" s="45">
        <f t="shared" si="369"/>
        <v>7646</v>
      </c>
    </row>
    <row r="747" spans="1:15" x14ac:dyDescent="0.25">
      <c r="A747" s="489" t="s">
        <v>164</v>
      </c>
      <c r="B747" s="490"/>
      <c r="C747" s="491"/>
      <c r="D747" s="322">
        <f>SUM(D706+D709+D710+D715+D722+D723+D736+D739+D744+D745+D746)</f>
        <v>9134827</v>
      </c>
      <c r="E747" s="322">
        <v>9751351</v>
      </c>
      <c r="F747" s="323">
        <f t="shared" ref="F747:O747" si="370">SUM(F706,F709,F710,F715,F722,F723,F736,F739,F744,F745,F746)</f>
        <v>0</v>
      </c>
      <c r="G747" s="323">
        <f t="shared" si="370"/>
        <v>326435</v>
      </c>
      <c r="H747" s="323">
        <f t="shared" si="370"/>
        <v>0</v>
      </c>
      <c r="I747" s="323">
        <f t="shared" si="370"/>
        <v>7609</v>
      </c>
      <c r="J747" s="323">
        <f t="shared" si="370"/>
        <v>25000</v>
      </c>
      <c r="K747" s="323">
        <f t="shared" ref="K747" si="371">SUM(K706,K709,K710,K715,K722,K723,K736,K739,K744,K745,K746)</f>
        <v>-1686</v>
      </c>
      <c r="L747" s="323">
        <f t="shared" si="370"/>
        <v>0</v>
      </c>
      <c r="M747" s="323">
        <f t="shared" si="370"/>
        <v>10108709</v>
      </c>
      <c r="N747" s="324">
        <f>SUM(N706,N709,N710,N715,N722,N723,N736,N739,N744,N745,N746)</f>
        <v>7065038</v>
      </c>
      <c r="O747" s="325">
        <f t="shared" si="370"/>
        <v>3043671</v>
      </c>
    </row>
    <row r="748" spans="1:15" x14ac:dyDescent="0.25">
      <c r="A748" s="363" t="s">
        <v>112</v>
      </c>
      <c r="B748" s="359" t="s">
        <v>42</v>
      </c>
      <c r="C748" s="18" t="s">
        <v>43</v>
      </c>
      <c r="D748" s="108">
        <v>0</v>
      </c>
      <c r="E748" s="108">
        <v>0</v>
      </c>
      <c r="F748" s="51"/>
      <c r="G748" s="51"/>
      <c r="H748" s="51"/>
      <c r="I748" s="51"/>
      <c r="J748" s="51"/>
      <c r="K748" s="51"/>
      <c r="L748" s="51"/>
      <c r="M748" s="62">
        <f>E748+F748+G748+H748+I748+L748</f>
        <v>0</v>
      </c>
      <c r="N748" s="185">
        <v>0</v>
      </c>
      <c r="O748" s="62">
        <f t="shared" ref="O748:O751" si="372">M748-N748</f>
        <v>0</v>
      </c>
    </row>
    <row r="749" spans="1:15" x14ac:dyDescent="0.25">
      <c r="A749" s="363"/>
      <c r="B749" s="359"/>
      <c r="C749" s="220" t="s">
        <v>45</v>
      </c>
      <c r="D749" s="219">
        <v>0</v>
      </c>
      <c r="E749" s="215">
        <v>0</v>
      </c>
      <c r="F749" s="215">
        <f>'2019.10.31.'!F747</f>
        <v>0</v>
      </c>
      <c r="G749" s="215">
        <f>'2019.10.31.'!G747</f>
        <v>0</v>
      </c>
      <c r="H749" s="215">
        <f>'2019.10.31.'!H747</f>
        <v>0</v>
      </c>
      <c r="I749" s="215">
        <f>'2019.10.31.'!I747</f>
        <v>0</v>
      </c>
      <c r="J749" s="215"/>
      <c r="K749" s="215"/>
      <c r="L749" s="215"/>
      <c r="M749" s="216">
        <f>E749+F749+G749+H749+I749+L749+J749+K749</f>
        <v>0</v>
      </c>
      <c r="N749" s="217">
        <v>0</v>
      </c>
      <c r="O749" s="216">
        <f t="shared" si="372"/>
        <v>0</v>
      </c>
    </row>
    <row r="750" spans="1:15" x14ac:dyDescent="0.25">
      <c r="A750" s="363"/>
      <c r="B750" s="359"/>
      <c r="C750" s="4" t="s">
        <v>46</v>
      </c>
      <c r="D750" s="100">
        <v>0</v>
      </c>
      <c r="E750" s="45">
        <v>0</v>
      </c>
      <c r="F750" s="45">
        <f>'2019.10.31.'!F748</f>
        <v>0</v>
      </c>
      <c r="G750" s="45">
        <f>'2019.10.31.'!G748</f>
        <v>0</v>
      </c>
      <c r="H750" s="45">
        <f>'2019.10.31.'!H748</f>
        <v>0</v>
      </c>
      <c r="I750" s="45">
        <f>'2019.10.31.'!I748</f>
        <v>0</v>
      </c>
      <c r="J750" s="45"/>
      <c r="K750" s="45"/>
      <c r="L750" s="45"/>
      <c r="M750" s="64">
        <f t="shared" ref="M750:M751" si="373">E750+F750+G750+H750+I750+L750+J750+K750</f>
        <v>0</v>
      </c>
      <c r="N750" s="95">
        <v>0</v>
      </c>
      <c r="O750" s="45">
        <f t="shared" si="372"/>
        <v>0</v>
      </c>
    </row>
    <row r="751" spans="1:15" x14ac:dyDescent="0.25">
      <c r="A751" s="363"/>
      <c r="B751" s="359"/>
      <c r="C751" s="4" t="s">
        <v>48</v>
      </c>
      <c r="D751" s="100">
        <v>0</v>
      </c>
      <c r="E751" s="45">
        <v>0</v>
      </c>
      <c r="F751" s="45">
        <f>'2019.10.31.'!F749</f>
        <v>0</v>
      </c>
      <c r="G751" s="45">
        <f>'2019.10.31.'!G749</f>
        <v>0</v>
      </c>
      <c r="H751" s="45">
        <f>'2019.10.31.'!H749</f>
        <v>0</v>
      </c>
      <c r="I751" s="45">
        <f>'2019.10.31.'!I749</f>
        <v>0</v>
      </c>
      <c r="J751" s="45"/>
      <c r="K751" s="45"/>
      <c r="L751" s="45"/>
      <c r="M751" s="64">
        <f t="shared" si="373"/>
        <v>0</v>
      </c>
      <c r="N751" s="95">
        <v>0</v>
      </c>
      <c r="O751" s="45">
        <f t="shared" si="372"/>
        <v>0</v>
      </c>
    </row>
    <row r="752" spans="1:15" x14ac:dyDescent="0.25">
      <c r="A752" s="363"/>
      <c r="B752" s="359"/>
      <c r="C752" s="18" t="s">
        <v>49</v>
      </c>
      <c r="D752" s="108">
        <f>SUM(D750:D751)</f>
        <v>0</v>
      </c>
      <c r="E752" s="108">
        <v>0</v>
      </c>
      <c r="F752" s="51">
        <f t="shared" ref="F752:O752" si="374">SUM(F750:F751)</f>
        <v>0</v>
      </c>
      <c r="G752" s="51">
        <f t="shared" si="374"/>
        <v>0</v>
      </c>
      <c r="H752" s="51">
        <f t="shared" si="374"/>
        <v>0</v>
      </c>
      <c r="I752" s="51">
        <f t="shared" si="374"/>
        <v>0</v>
      </c>
      <c r="J752" s="51">
        <f t="shared" si="374"/>
        <v>0</v>
      </c>
      <c r="K752" s="51">
        <f t="shared" ref="K752" si="375">SUM(K750:K751)</f>
        <v>0</v>
      </c>
      <c r="L752" s="51">
        <f t="shared" si="374"/>
        <v>0</v>
      </c>
      <c r="M752" s="51">
        <f t="shared" si="374"/>
        <v>0</v>
      </c>
      <c r="N752" s="185">
        <f t="shared" si="374"/>
        <v>0</v>
      </c>
      <c r="O752" s="83">
        <f t="shared" si="374"/>
        <v>0</v>
      </c>
    </row>
    <row r="753" spans="1:15" x14ac:dyDescent="0.25">
      <c r="A753" s="363"/>
      <c r="B753" s="359" t="s">
        <v>21</v>
      </c>
      <c r="C753" s="4" t="s">
        <v>43</v>
      </c>
      <c r="D753" s="100">
        <v>8412365</v>
      </c>
      <c r="E753" s="45">
        <v>9124047</v>
      </c>
      <c r="F753" s="45">
        <f>'2019.10.31.'!F751-6000</f>
        <v>-61000</v>
      </c>
      <c r="G753" s="45">
        <f>'2019.10.31.'!G751</f>
        <v>0</v>
      </c>
      <c r="H753" s="45">
        <f>'2019.10.31.'!H751</f>
        <v>0</v>
      </c>
      <c r="I753" s="45">
        <f>'2019.10.31.'!I751</f>
        <v>0</v>
      </c>
      <c r="J753" s="45"/>
      <c r="K753" s="45"/>
      <c r="L753" s="45"/>
      <c r="M753" s="64">
        <f t="shared" ref="M753:M758" si="376">E753+F753+G753+H753+I753+L753+J753+K753</f>
        <v>9063047</v>
      </c>
      <c r="N753" s="95">
        <v>6975976</v>
      </c>
      <c r="O753" s="45">
        <f t="shared" ref="O753:O758" si="377">M753-N753</f>
        <v>2087071</v>
      </c>
    </row>
    <row r="754" spans="1:15" x14ac:dyDescent="0.25">
      <c r="A754" s="363"/>
      <c r="B754" s="359"/>
      <c r="C754" s="4" t="s">
        <v>66</v>
      </c>
      <c r="D754" s="100">
        <v>390000</v>
      </c>
      <c r="E754" s="45">
        <v>390000</v>
      </c>
      <c r="F754" s="45">
        <f>'2019.10.31.'!F752</f>
        <v>0</v>
      </c>
      <c r="G754" s="45">
        <f>'2019.10.31.'!G752</f>
        <v>0</v>
      </c>
      <c r="H754" s="45">
        <f>'2019.10.31.'!H752</f>
        <v>0</v>
      </c>
      <c r="I754" s="45">
        <f>'2019.10.31.'!I752</f>
        <v>0</v>
      </c>
      <c r="J754" s="45"/>
      <c r="K754" s="45"/>
      <c r="L754" s="45"/>
      <c r="M754" s="64">
        <f t="shared" si="376"/>
        <v>390000</v>
      </c>
      <c r="N754" s="95">
        <v>390000</v>
      </c>
      <c r="O754" s="45">
        <f t="shared" si="377"/>
        <v>0</v>
      </c>
    </row>
    <row r="755" spans="1:15" x14ac:dyDescent="0.25">
      <c r="A755" s="363"/>
      <c r="B755" s="359"/>
      <c r="C755" s="4" t="s">
        <v>50</v>
      </c>
      <c r="D755" s="100">
        <v>300000</v>
      </c>
      <c r="E755" s="45">
        <v>300000</v>
      </c>
      <c r="F755" s="45">
        <f>'2019.10.31.'!F753</f>
        <v>50000</v>
      </c>
      <c r="G755" s="45">
        <f>'2019.10.31.'!G753</f>
        <v>0</v>
      </c>
      <c r="H755" s="45">
        <f>'2019.10.31.'!H753</f>
        <v>0</v>
      </c>
      <c r="I755" s="45">
        <f>'2019.10.31.'!I753</f>
        <v>0</v>
      </c>
      <c r="J755" s="45"/>
      <c r="K755" s="45"/>
      <c r="L755" s="45"/>
      <c r="M755" s="64">
        <f t="shared" si="376"/>
        <v>350000</v>
      </c>
      <c r="N755" s="95">
        <v>350000</v>
      </c>
      <c r="O755" s="45">
        <f t="shared" si="377"/>
        <v>0</v>
      </c>
    </row>
    <row r="756" spans="1:15" x14ac:dyDescent="0.25">
      <c r="A756" s="363"/>
      <c r="B756" s="359"/>
      <c r="C756" s="4" t="s">
        <v>51</v>
      </c>
      <c r="D756" s="100">
        <v>15000</v>
      </c>
      <c r="E756" s="45">
        <v>15000</v>
      </c>
      <c r="F756" s="45">
        <f>'2019.10.31.'!F754</f>
        <v>5000</v>
      </c>
      <c r="G756" s="45">
        <f>'2019.10.31.'!G754</f>
        <v>0</v>
      </c>
      <c r="H756" s="45">
        <f>'2019.10.31.'!H754</f>
        <v>0</v>
      </c>
      <c r="I756" s="45">
        <f>'2019.10.31.'!I754</f>
        <v>0</v>
      </c>
      <c r="J756" s="45"/>
      <c r="K756" s="45"/>
      <c r="L756" s="45"/>
      <c r="M756" s="64">
        <f t="shared" si="376"/>
        <v>20000</v>
      </c>
      <c r="N756" s="95">
        <v>20000</v>
      </c>
      <c r="O756" s="45">
        <f t="shared" si="377"/>
        <v>0</v>
      </c>
    </row>
    <row r="757" spans="1:15" x14ac:dyDescent="0.25">
      <c r="A757" s="363"/>
      <c r="B757" s="359"/>
      <c r="C757" s="4" t="s">
        <v>53</v>
      </c>
      <c r="D757" s="100">
        <v>36000</v>
      </c>
      <c r="E757" s="45">
        <v>36000</v>
      </c>
      <c r="F757" s="45">
        <f>'2019.10.31.'!F755+6000</f>
        <v>6000</v>
      </c>
      <c r="G757" s="45">
        <f>'2019.10.31.'!G755</f>
        <v>0</v>
      </c>
      <c r="H757" s="45">
        <f>'2019.10.31.'!H755</f>
        <v>0</v>
      </c>
      <c r="I757" s="45">
        <f>'2019.10.31.'!I755</f>
        <v>0</v>
      </c>
      <c r="J757" s="45"/>
      <c r="K757" s="45"/>
      <c r="L757" s="45"/>
      <c r="M757" s="64">
        <f t="shared" si="376"/>
        <v>42000</v>
      </c>
      <c r="N757" s="95">
        <v>18000</v>
      </c>
      <c r="O757" s="45">
        <f t="shared" si="377"/>
        <v>24000</v>
      </c>
    </row>
    <row r="758" spans="1:15" x14ac:dyDescent="0.25">
      <c r="A758" s="363"/>
      <c r="B758" s="359"/>
      <c r="C758" s="4" t="s">
        <v>54</v>
      </c>
      <c r="D758" s="100">
        <v>0</v>
      </c>
      <c r="E758" s="45">
        <v>188903</v>
      </c>
      <c r="F758" s="45">
        <f>'2019.10.31.'!F756</f>
        <v>0</v>
      </c>
      <c r="G758" s="45">
        <f>'2019.10.31.'!G756</f>
        <v>0</v>
      </c>
      <c r="H758" s="45">
        <f>'2019.10.31.'!H756</f>
        <v>0</v>
      </c>
      <c r="I758" s="45">
        <f>'2019.10.31.'!I756</f>
        <v>0</v>
      </c>
      <c r="J758" s="45"/>
      <c r="K758" s="45"/>
      <c r="L758" s="45"/>
      <c r="M758" s="64">
        <f t="shared" si="376"/>
        <v>188903</v>
      </c>
      <c r="N758" s="95">
        <v>38903</v>
      </c>
      <c r="O758" s="45">
        <f t="shared" si="377"/>
        <v>150000</v>
      </c>
    </row>
    <row r="759" spans="1:15" x14ac:dyDescent="0.25">
      <c r="A759" s="363"/>
      <c r="B759" s="359"/>
      <c r="C759" s="18" t="s">
        <v>44</v>
      </c>
      <c r="D759" s="108">
        <f>SUM(D753:D758)</f>
        <v>9153365</v>
      </c>
      <c r="E759" s="108">
        <v>10053950</v>
      </c>
      <c r="F759" s="51">
        <f t="shared" ref="F759:O759" si="378">SUM(F753:F758)</f>
        <v>0</v>
      </c>
      <c r="G759" s="51">
        <f t="shared" si="378"/>
        <v>0</v>
      </c>
      <c r="H759" s="51">
        <f t="shared" si="378"/>
        <v>0</v>
      </c>
      <c r="I759" s="51">
        <f t="shared" si="378"/>
        <v>0</v>
      </c>
      <c r="J759" s="51">
        <f t="shared" si="378"/>
        <v>0</v>
      </c>
      <c r="K759" s="51">
        <f t="shared" ref="K759" si="379">SUM(K753:K758)</f>
        <v>0</v>
      </c>
      <c r="L759" s="51">
        <f t="shared" si="378"/>
        <v>0</v>
      </c>
      <c r="M759" s="51">
        <f t="shared" si="378"/>
        <v>10053950</v>
      </c>
      <c r="N759" s="185">
        <f t="shared" si="378"/>
        <v>7792879</v>
      </c>
      <c r="O759" s="83">
        <f t="shared" si="378"/>
        <v>2261071</v>
      </c>
    </row>
    <row r="760" spans="1:15" x14ac:dyDescent="0.25">
      <c r="A760" s="363"/>
      <c r="B760" s="359"/>
      <c r="C760" s="220" t="s">
        <v>45</v>
      </c>
      <c r="D760" s="219">
        <v>1737612</v>
      </c>
      <c r="E760" s="215">
        <v>1913226</v>
      </c>
      <c r="F760" s="215">
        <f>'2019.10.31.'!F758</f>
        <v>0</v>
      </c>
      <c r="G760" s="215">
        <f>'2019.10.31.'!G758</f>
        <v>0</v>
      </c>
      <c r="H760" s="215">
        <f>'2019.10.31.'!H758</f>
        <v>0</v>
      </c>
      <c r="I760" s="215">
        <f>'2019.10.31.'!I758</f>
        <v>0</v>
      </c>
      <c r="J760" s="215"/>
      <c r="K760" s="215"/>
      <c r="L760" s="215"/>
      <c r="M760" s="216">
        <f>E760+F760+G760+H760+I760+L760+J760+K760</f>
        <v>1913226</v>
      </c>
      <c r="N760" s="217">
        <v>1507914</v>
      </c>
      <c r="O760" s="216">
        <f t="shared" ref="O760:O771" si="380">M760-N760</f>
        <v>405312</v>
      </c>
    </row>
    <row r="761" spans="1:15" x14ac:dyDescent="0.25">
      <c r="A761" s="363"/>
      <c r="B761" s="359"/>
      <c r="C761" s="4" t="s">
        <v>46</v>
      </c>
      <c r="D761" s="100">
        <v>50000</v>
      </c>
      <c r="E761" s="45">
        <v>46142</v>
      </c>
      <c r="F761" s="45">
        <f>'2019.10.31.'!F759</f>
        <v>0</v>
      </c>
      <c r="G761" s="45">
        <f>'2019.10.31.'!G759</f>
        <v>0</v>
      </c>
      <c r="H761" s="45">
        <f>'2019.10.31.'!H759</f>
        <v>0</v>
      </c>
      <c r="I761" s="45">
        <f>'2019.10.31.'!I759</f>
        <v>0</v>
      </c>
      <c r="J761" s="45"/>
      <c r="K761" s="45"/>
      <c r="L761" s="45"/>
      <c r="M761" s="64">
        <f t="shared" ref="M761:M771" si="381">E761+F761+G761+H761+I761+L761+J761+K761</f>
        <v>46142</v>
      </c>
      <c r="N761" s="95">
        <v>0</v>
      </c>
      <c r="O761" s="45">
        <f t="shared" si="380"/>
        <v>46142</v>
      </c>
    </row>
    <row r="762" spans="1:15" x14ac:dyDescent="0.25">
      <c r="A762" s="363"/>
      <c r="B762" s="359"/>
      <c r="C762" s="4" t="s">
        <v>56</v>
      </c>
      <c r="D762" s="100">
        <v>115000</v>
      </c>
      <c r="E762" s="45">
        <v>113359</v>
      </c>
      <c r="F762" s="45">
        <f>'2019.10.31.'!F760</f>
        <v>0</v>
      </c>
      <c r="G762" s="45">
        <f>'2019.10.31.'!G760</f>
        <v>0</v>
      </c>
      <c r="H762" s="45">
        <f>'2019.10.31.'!H760</f>
        <v>0</v>
      </c>
      <c r="I762" s="45">
        <f>'2019.10.31.'!I760</f>
        <v>0</v>
      </c>
      <c r="J762" s="45"/>
      <c r="K762" s="45"/>
      <c r="L762" s="45"/>
      <c r="M762" s="64">
        <f t="shared" si="381"/>
        <v>113359</v>
      </c>
      <c r="N762" s="95">
        <v>0</v>
      </c>
      <c r="O762" s="45">
        <f t="shared" si="380"/>
        <v>113359</v>
      </c>
    </row>
    <row r="763" spans="1:15" x14ac:dyDescent="0.25">
      <c r="A763" s="363"/>
      <c r="B763" s="359"/>
      <c r="C763" s="4" t="s">
        <v>57</v>
      </c>
      <c r="D763" s="100">
        <v>38688</v>
      </c>
      <c r="E763" s="45">
        <v>38688</v>
      </c>
      <c r="F763" s="45">
        <f>'2019.10.31.'!F761</f>
        <v>0</v>
      </c>
      <c r="G763" s="45">
        <f>'2019.10.31.'!G761</f>
        <v>0</v>
      </c>
      <c r="H763" s="45">
        <f>'2019.10.31.'!H761</f>
        <v>0</v>
      </c>
      <c r="I763" s="45">
        <f>'2019.10.31.'!I761</f>
        <v>0</v>
      </c>
      <c r="J763" s="45"/>
      <c r="K763" s="45"/>
      <c r="L763" s="45"/>
      <c r="M763" s="64">
        <f t="shared" si="381"/>
        <v>38688</v>
      </c>
      <c r="N763" s="95">
        <v>32240</v>
      </c>
      <c r="O763" s="45">
        <f t="shared" si="380"/>
        <v>6448</v>
      </c>
    </row>
    <row r="764" spans="1:15" x14ac:dyDescent="0.25">
      <c r="A764" s="363"/>
      <c r="B764" s="359"/>
      <c r="C764" s="4" t="s">
        <v>58</v>
      </c>
      <c r="D764" s="100">
        <v>73356</v>
      </c>
      <c r="E764" s="45">
        <v>73356</v>
      </c>
      <c r="F764" s="45">
        <f>'2019.10.31.'!F762</f>
        <v>10000</v>
      </c>
      <c r="G764" s="45">
        <f>'2019.10.31.'!G762</f>
        <v>0</v>
      </c>
      <c r="H764" s="45">
        <f>'2019.10.31.'!H762</f>
        <v>0</v>
      </c>
      <c r="I764" s="45">
        <f>'2019.10.31.'!I762</f>
        <v>0</v>
      </c>
      <c r="J764" s="45"/>
      <c r="K764" s="45"/>
      <c r="L764" s="45"/>
      <c r="M764" s="64">
        <f t="shared" si="381"/>
        <v>83356</v>
      </c>
      <c r="N764" s="95">
        <v>71314</v>
      </c>
      <c r="O764" s="45">
        <f t="shared" si="380"/>
        <v>12042</v>
      </c>
    </row>
    <row r="765" spans="1:15" x14ac:dyDescent="0.25">
      <c r="A765" s="363"/>
      <c r="B765" s="359"/>
      <c r="C765" s="4" t="s">
        <v>65</v>
      </c>
      <c r="D765" s="100">
        <v>0</v>
      </c>
      <c r="E765" s="45">
        <v>0</v>
      </c>
      <c r="F765" s="45">
        <f>'2019.10.31.'!F763</f>
        <v>0</v>
      </c>
      <c r="G765" s="45">
        <f>'2019.10.31.'!G763</f>
        <v>0</v>
      </c>
      <c r="H765" s="45">
        <f>'2019.10.31.'!H763</f>
        <v>0</v>
      </c>
      <c r="I765" s="45">
        <f>'2019.10.31.'!I763</f>
        <v>0</v>
      </c>
      <c r="J765" s="45"/>
      <c r="K765" s="45"/>
      <c r="L765" s="45"/>
      <c r="M765" s="64">
        <f t="shared" si="381"/>
        <v>0</v>
      </c>
      <c r="N765" s="95">
        <v>0</v>
      </c>
      <c r="O765" s="45">
        <f t="shared" si="380"/>
        <v>0</v>
      </c>
    </row>
    <row r="766" spans="1:15" x14ac:dyDescent="0.25">
      <c r="A766" s="363"/>
      <c r="B766" s="359"/>
      <c r="C766" s="4" t="s">
        <v>60</v>
      </c>
      <c r="D766" s="100">
        <v>15000</v>
      </c>
      <c r="E766" s="45">
        <v>14962</v>
      </c>
      <c r="F766" s="45">
        <f>'2019.10.31.'!F764</f>
        <v>-25206</v>
      </c>
      <c r="G766" s="45">
        <f>'2019.10.31.'!G764</f>
        <v>74803</v>
      </c>
      <c r="H766" s="45">
        <f>'2019.10.31.'!H764</f>
        <v>0</v>
      </c>
      <c r="I766" s="45">
        <f>'2019.10.31.'!I764</f>
        <v>0</v>
      </c>
      <c r="J766" s="45"/>
      <c r="K766" s="45"/>
      <c r="L766" s="45"/>
      <c r="M766" s="64">
        <f t="shared" si="381"/>
        <v>64559</v>
      </c>
      <c r="N766" s="95">
        <v>14000</v>
      </c>
      <c r="O766" s="45">
        <f t="shared" si="380"/>
        <v>50559</v>
      </c>
    </row>
    <row r="767" spans="1:15" x14ac:dyDescent="0.25">
      <c r="A767" s="363"/>
      <c r="B767" s="359"/>
      <c r="C767" s="4" t="s">
        <v>47</v>
      </c>
      <c r="D767" s="100">
        <v>25200</v>
      </c>
      <c r="E767" s="45">
        <v>25200</v>
      </c>
      <c r="F767" s="45">
        <f>'2019.10.31.'!F765</f>
        <v>0</v>
      </c>
      <c r="G767" s="45">
        <f>'2019.10.31.'!G765</f>
        <v>0</v>
      </c>
      <c r="H767" s="45">
        <f>'2019.10.31.'!H765</f>
        <v>0</v>
      </c>
      <c r="I767" s="45">
        <f>'2019.10.31.'!I765</f>
        <v>0</v>
      </c>
      <c r="J767" s="45"/>
      <c r="K767" s="45"/>
      <c r="L767" s="45"/>
      <c r="M767" s="64">
        <f t="shared" si="381"/>
        <v>25200</v>
      </c>
      <c r="N767" s="95">
        <v>23100</v>
      </c>
      <c r="O767" s="45">
        <f t="shared" si="380"/>
        <v>2100</v>
      </c>
    </row>
    <row r="768" spans="1:15" x14ac:dyDescent="0.25">
      <c r="A768" s="363"/>
      <c r="B768" s="359"/>
      <c r="C768" s="4" t="s">
        <v>61</v>
      </c>
      <c r="D768" s="100">
        <v>0</v>
      </c>
      <c r="E768" s="45">
        <v>655</v>
      </c>
      <c r="F768" s="45">
        <f>'2019.10.31.'!F766</f>
        <v>-10000</v>
      </c>
      <c r="G768" s="45">
        <f>'2019.10.31.'!G766</f>
        <v>200000</v>
      </c>
      <c r="H768" s="45">
        <f>'2019.10.31.'!H766</f>
        <v>0</v>
      </c>
      <c r="I768" s="45">
        <f>'2019.10.31.'!I766</f>
        <v>0</v>
      </c>
      <c r="J768" s="64"/>
      <c r="K768" s="64"/>
      <c r="L768" s="45"/>
      <c r="M768" s="64">
        <f t="shared" si="381"/>
        <v>190655</v>
      </c>
      <c r="N768" s="95">
        <v>206</v>
      </c>
      <c r="O768" s="45">
        <f t="shared" si="380"/>
        <v>190449</v>
      </c>
    </row>
    <row r="769" spans="1:15" x14ac:dyDescent="0.25">
      <c r="A769" s="363"/>
      <c r="B769" s="359"/>
      <c r="C769" s="4" t="s">
        <v>62</v>
      </c>
      <c r="D769" s="100">
        <v>8295</v>
      </c>
      <c r="E769" s="45">
        <v>8295</v>
      </c>
      <c r="F769" s="45">
        <f>'2019.10.31.'!F767</f>
        <v>0</v>
      </c>
      <c r="G769" s="45">
        <f>'2019.10.31.'!G767</f>
        <v>0</v>
      </c>
      <c r="H769" s="45">
        <f>'2019.10.31.'!H767</f>
        <v>0</v>
      </c>
      <c r="I769" s="45">
        <f>'2019.10.31.'!I767</f>
        <v>0</v>
      </c>
      <c r="J769" s="45"/>
      <c r="K769" s="45"/>
      <c r="L769" s="45"/>
      <c r="M769" s="64">
        <f t="shared" si="381"/>
        <v>8295</v>
      </c>
      <c r="N769" s="95">
        <v>1975</v>
      </c>
      <c r="O769" s="45">
        <f t="shared" si="380"/>
        <v>6320</v>
      </c>
    </row>
    <row r="770" spans="1:15" x14ac:dyDescent="0.25">
      <c r="A770" s="363"/>
      <c r="B770" s="359"/>
      <c r="C770" s="4" t="s">
        <v>48</v>
      </c>
      <c r="D770" s="100">
        <v>65941</v>
      </c>
      <c r="E770" s="45">
        <v>66100</v>
      </c>
      <c r="F770" s="45">
        <f>'2019.10.31.'!F768</f>
        <v>0</v>
      </c>
      <c r="G770" s="45">
        <f>'2019.10.31.'!G768</f>
        <v>74197</v>
      </c>
      <c r="H770" s="45">
        <f>'2019.10.31.'!H768</f>
        <v>0</v>
      </c>
      <c r="I770" s="45">
        <f>'2019.10.31.'!I768</f>
        <v>0</v>
      </c>
      <c r="J770" s="45"/>
      <c r="K770" s="45"/>
      <c r="L770" s="45"/>
      <c r="M770" s="64">
        <f t="shared" si="381"/>
        <v>140297</v>
      </c>
      <c r="N770" s="95">
        <v>16388</v>
      </c>
      <c r="O770" s="45">
        <f t="shared" si="380"/>
        <v>123909</v>
      </c>
    </row>
    <row r="771" spans="1:15" x14ac:dyDescent="0.25">
      <c r="A771" s="363"/>
      <c r="B771" s="359"/>
      <c r="C771" s="4" t="s">
        <v>63</v>
      </c>
      <c r="D771" s="100">
        <v>0</v>
      </c>
      <c r="E771" s="45">
        <v>38</v>
      </c>
      <c r="F771" s="45">
        <f>'2019.10.31.'!F769</f>
        <v>0</v>
      </c>
      <c r="G771" s="45">
        <f>'2019.10.31.'!G769</f>
        <v>0</v>
      </c>
      <c r="H771" s="45">
        <f>'2019.10.31.'!H769</f>
        <v>0</v>
      </c>
      <c r="I771" s="45">
        <f>'2019.10.31.'!I769</f>
        <v>0</v>
      </c>
      <c r="J771" s="45"/>
      <c r="K771" s="45"/>
      <c r="L771" s="45"/>
      <c r="M771" s="64">
        <f t="shared" si="381"/>
        <v>38</v>
      </c>
      <c r="N771" s="95">
        <v>38</v>
      </c>
      <c r="O771" s="45">
        <f t="shared" si="380"/>
        <v>0</v>
      </c>
    </row>
    <row r="772" spans="1:15" x14ac:dyDescent="0.25">
      <c r="A772" s="363"/>
      <c r="B772" s="359"/>
      <c r="C772" s="18" t="s">
        <v>49</v>
      </c>
      <c r="D772" s="108">
        <f>SUM(D761:D771)</f>
        <v>391480</v>
      </c>
      <c r="E772" s="108">
        <v>386795</v>
      </c>
      <c r="F772" s="51">
        <f t="shared" ref="F772:O772" si="382">SUM(F761:F771)</f>
        <v>-25206</v>
      </c>
      <c r="G772" s="51">
        <f t="shared" si="382"/>
        <v>349000</v>
      </c>
      <c r="H772" s="51">
        <f t="shared" si="382"/>
        <v>0</v>
      </c>
      <c r="I772" s="51">
        <f t="shared" si="382"/>
        <v>0</v>
      </c>
      <c r="J772" s="51">
        <f t="shared" si="382"/>
        <v>0</v>
      </c>
      <c r="K772" s="51">
        <f t="shared" ref="K772" si="383">SUM(K761:K771)</f>
        <v>0</v>
      </c>
      <c r="L772" s="51">
        <f t="shared" si="382"/>
        <v>0</v>
      </c>
      <c r="M772" s="51">
        <f t="shared" si="382"/>
        <v>710589</v>
      </c>
      <c r="N772" s="185">
        <f t="shared" si="382"/>
        <v>159261</v>
      </c>
      <c r="O772" s="83">
        <f t="shared" si="382"/>
        <v>551328</v>
      </c>
    </row>
    <row r="773" spans="1:15" x14ac:dyDescent="0.25">
      <c r="A773" s="363"/>
      <c r="B773" s="359" t="s">
        <v>24</v>
      </c>
      <c r="C773" s="29" t="s">
        <v>68</v>
      </c>
      <c r="D773" s="111">
        <v>1300000</v>
      </c>
      <c r="E773" s="56">
        <v>1300000</v>
      </c>
      <c r="F773" s="45">
        <f>'2019.10.31.'!F771</f>
        <v>0</v>
      </c>
      <c r="G773" s="45">
        <f>'2019.10.31.'!G771</f>
        <v>0</v>
      </c>
      <c r="H773" s="45">
        <f>'2019.10.31.'!H771</f>
        <v>0</v>
      </c>
      <c r="I773" s="45">
        <f>'2019.10.31.'!I771</f>
        <v>0</v>
      </c>
      <c r="J773" s="57"/>
      <c r="K773" s="57"/>
      <c r="L773" s="57"/>
      <c r="M773" s="64">
        <f t="shared" ref="M773:M774" si="384">E773+F773+G773+H773+I773+L773+J773+K773</f>
        <v>1300000</v>
      </c>
      <c r="N773" s="189">
        <v>1002344</v>
      </c>
      <c r="O773" s="45">
        <f t="shared" ref="O773:O774" si="385">M773-N773</f>
        <v>297656</v>
      </c>
    </row>
    <row r="774" spans="1:15" x14ac:dyDescent="0.25">
      <c r="A774" s="363"/>
      <c r="B774" s="359"/>
      <c r="C774" s="29" t="s">
        <v>55</v>
      </c>
      <c r="D774" s="111">
        <v>300000</v>
      </c>
      <c r="E774" s="56">
        <v>300000</v>
      </c>
      <c r="F774" s="45">
        <f>'2019.10.31.'!F772</f>
        <v>0</v>
      </c>
      <c r="G774" s="45">
        <f>'2019.10.31.'!G772</f>
        <v>0</v>
      </c>
      <c r="H774" s="45">
        <f>'2019.10.31.'!H772</f>
        <v>0</v>
      </c>
      <c r="I774" s="45">
        <f>'2019.10.31.'!I772</f>
        <v>0</v>
      </c>
      <c r="J774" s="57"/>
      <c r="K774" s="57"/>
      <c r="L774" s="57"/>
      <c r="M774" s="64">
        <f t="shared" si="384"/>
        <v>300000</v>
      </c>
      <c r="N774" s="189">
        <v>250000</v>
      </c>
      <c r="O774" s="45">
        <f t="shared" si="385"/>
        <v>50000</v>
      </c>
    </row>
    <row r="775" spans="1:15" x14ac:dyDescent="0.25">
      <c r="A775" s="363"/>
      <c r="B775" s="359"/>
      <c r="C775" s="18" t="s">
        <v>44</v>
      </c>
      <c r="D775" s="108">
        <f>SUM(D773:D774)</f>
        <v>1600000</v>
      </c>
      <c r="E775" s="108">
        <v>1600000</v>
      </c>
      <c r="F775" s="51">
        <f t="shared" ref="F775:O775" si="386">SUM(F773:F774)</f>
        <v>0</v>
      </c>
      <c r="G775" s="51">
        <f t="shared" si="386"/>
        <v>0</v>
      </c>
      <c r="H775" s="51">
        <f t="shared" si="386"/>
        <v>0</v>
      </c>
      <c r="I775" s="51">
        <f t="shared" si="386"/>
        <v>0</v>
      </c>
      <c r="J775" s="51">
        <f t="shared" si="386"/>
        <v>0</v>
      </c>
      <c r="K775" s="51">
        <f t="shared" ref="K775" si="387">SUM(K773:K774)</f>
        <v>0</v>
      </c>
      <c r="L775" s="51">
        <f t="shared" si="386"/>
        <v>0</v>
      </c>
      <c r="M775" s="51">
        <f t="shared" si="386"/>
        <v>1600000</v>
      </c>
      <c r="N775" s="185">
        <f t="shared" si="386"/>
        <v>1252344</v>
      </c>
      <c r="O775" s="83">
        <f t="shared" si="386"/>
        <v>347656</v>
      </c>
    </row>
    <row r="776" spans="1:15" x14ac:dyDescent="0.25">
      <c r="A776" s="363"/>
      <c r="B776" s="359"/>
      <c r="C776" s="220" t="s">
        <v>45</v>
      </c>
      <c r="D776" s="219">
        <v>300821</v>
      </c>
      <c r="E776" s="215">
        <v>300821</v>
      </c>
      <c r="F776" s="215">
        <f>'2019.10.31.'!F774</f>
        <v>0</v>
      </c>
      <c r="G776" s="215">
        <f>'2019.10.31.'!G774</f>
        <v>0</v>
      </c>
      <c r="H776" s="215">
        <f>'2019.10.31.'!H774</f>
        <v>0</v>
      </c>
      <c r="I776" s="215">
        <f>'2019.10.31.'!I774</f>
        <v>0</v>
      </c>
      <c r="J776" s="215"/>
      <c r="K776" s="215"/>
      <c r="L776" s="215"/>
      <c r="M776" s="216">
        <f>E776+F776+G776+H776+I776+L776+J776+K776</f>
        <v>300821</v>
      </c>
      <c r="N776" s="217">
        <v>195265</v>
      </c>
      <c r="O776" s="216">
        <f t="shared" ref="O776:O784" si="388">M776-N776</f>
        <v>105556</v>
      </c>
    </row>
    <row r="777" spans="1:15" x14ac:dyDescent="0.25">
      <c r="A777" s="363"/>
      <c r="B777" s="359"/>
      <c r="C777" s="4" t="s">
        <v>46</v>
      </c>
      <c r="D777" s="100">
        <v>50000</v>
      </c>
      <c r="E777" s="45">
        <v>50000</v>
      </c>
      <c r="F777" s="45">
        <f>'2019.10.31.'!F775</f>
        <v>0</v>
      </c>
      <c r="G777" s="45">
        <f>'2019.10.31.'!G775</f>
        <v>0</v>
      </c>
      <c r="H777" s="45">
        <f>'2019.10.31.'!H775</f>
        <v>0</v>
      </c>
      <c r="I777" s="45">
        <f>'2019.10.31.'!I775</f>
        <v>0</v>
      </c>
      <c r="J777" s="45"/>
      <c r="K777" s="45"/>
      <c r="L777" s="45"/>
      <c r="M777" s="64">
        <f t="shared" ref="M777:M784" si="389">E777+F777+G777+H777+I777+L777+J777+K777</f>
        <v>50000</v>
      </c>
      <c r="N777" s="95">
        <v>8668</v>
      </c>
      <c r="O777" s="45">
        <f t="shared" si="388"/>
        <v>41332</v>
      </c>
    </row>
    <row r="778" spans="1:15" x14ac:dyDescent="0.25">
      <c r="A778" s="363"/>
      <c r="B778" s="359"/>
      <c r="C778" s="4" t="s">
        <v>56</v>
      </c>
      <c r="D778" s="100">
        <v>25000</v>
      </c>
      <c r="E778" s="45">
        <v>21000</v>
      </c>
      <c r="F778" s="45">
        <f>'2019.10.31.'!F776</f>
        <v>0</v>
      </c>
      <c r="G778" s="45">
        <f>'2019.10.31.'!G776</f>
        <v>0</v>
      </c>
      <c r="H778" s="45">
        <f>'2019.10.31.'!H776</f>
        <v>0</v>
      </c>
      <c r="I778" s="45">
        <f>'2019.10.31.'!I776</f>
        <v>0</v>
      </c>
      <c r="J778" s="45"/>
      <c r="K778" s="45"/>
      <c r="L778" s="45"/>
      <c r="M778" s="64">
        <f t="shared" si="389"/>
        <v>21000</v>
      </c>
      <c r="N778" s="95">
        <v>0</v>
      </c>
      <c r="O778" s="45">
        <f t="shared" si="388"/>
        <v>21000</v>
      </c>
    </row>
    <row r="779" spans="1:15" x14ac:dyDescent="0.25">
      <c r="A779" s="363"/>
      <c r="B779" s="359"/>
      <c r="C779" s="4" t="s">
        <v>58</v>
      </c>
      <c r="D779" s="100">
        <v>29292</v>
      </c>
      <c r="E779" s="45">
        <v>30933</v>
      </c>
      <c r="F779" s="45">
        <f>'2019.10.31.'!F777</f>
        <v>0</v>
      </c>
      <c r="G779" s="45">
        <f>'2019.10.31.'!G777</f>
        <v>0</v>
      </c>
      <c r="H779" s="45">
        <f>'2019.10.31.'!H777</f>
        <v>0</v>
      </c>
      <c r="I779" s="45">
        <f>'2019.10.31.'!I777</f>
        <v>0</v>
      </c>
      <c r="J779" s="45"/>
      <c r="K779" s="45"/>
      <c r="L779" s="45"/>
      <c r="M779" s="64">
        <f t="shared" si="389"/>
        <v>30933</v>
      </c>
      <c r="N779" s="95">
        <v>15296</v>
      </c>
      <c r="O779" s="45">
        <f t="shared" si="388"/>
        <v>15637</v>
      </c>
    </row>
    <row r="780" spans="1:15" x14ac:dyDescent="0.25">
      <c r="A780" s="363"/>
      <c r="B780" s="359"/>
      <c r="C780" s="4" t="s">
        <v>65</v>
      </c>
      <c r="D780" s="100">
        <v>720000</v>
      </c>
      <c r="E780" s="45">
        <v>720000</v>
      </c>
      <c r="F780" s="45">
        <f>'2019.10.31.'!F778</f>
        <v>0</v>
      </c>
      <c r="G780" s="45">
        <f>'2019.10.31.'!G778</f>
        <v>0</v>
      </c>
      <c r="H780" s="45">
        <f>'2019.10.31.'!H778</f>
        <v>0</v>
      </c>
      <c r="I780" s="45">
        <f>'2019.10.31.'!I778</f>
        <v>0</v>
      </c>
      <c r="J780" s="45"/>
      <c r="K780" s="45"/>
      <c r="L780" s="45"/>
      <c r="M780" s="64">
        <f t="shared" si="389"/>
        <v>720000</v>
      </c>
      <c r="N780" s="95">
        <v>540000</v>
      </c>
      <c r="O780" s="45">
        <f t="shared" si="388"/>
        <v>180000</v>
      </c>
    </row>
    <row r="781" spans="1:15" x14ac:dyDescent="0.25">
      <c r="A781" s="363"/>
      <c r="B781" s="359"/>
      <c r="C781" s="4" t="s">
        <v>60</v>
      </c>
      <c r="D781" s="100">
        <v>100000</v>
      </c>
      <c r="E781" s="45">
        <v>63794</v>
      </c>
      <c r="F781" s="45">
        <f>'2019.10.31.'!F779</f>
        <v>25206</v>
      </c>
      <c r="G781" s="45">
        <f>'2019.10.31.'!G779</f>
        <v>0</v>
      </c>
      <c r="H781" s="45">
        <f>'2019.10.31.'!H779</f>
        <v>0</v>
      </c>
      <c r="I781" s="45">
        <f>'2019.10.31.'!I779</f>
        <v>0</v>
      </c>
      <c r="J781" s="45"/>
      <c r="K781" s="45"/>
      <c r="L781" s="45"/>
      <c r="M781" s="64">
        <f t="shared" si="389"/>
        <v>89000</v>
      </c>
      <c r="N781" s="95">
        <v>89000</v>
      </c>
      <c r="O781" s="64">
        <f t="shared" si="388"/>
        <v>0</v>
      </c>
    </row>
    <row r="782" spans="1:15" x14ac:dyDescent="0.25">
      <c r="A782" s="363"/>
      <c r="B782" s="359"/>
      <c r="C782" s="4" t="s">
        <v>67</v>
      </c>
      <c r="D782" s="100">
        <v>0</v>
      </c>
      <c r="E782" s="45">
        <v>12000</v>
      </c>
      <c r="F782" s="45">
        <f>'2019.10.31.'!F780</f>
        <v>0</v>
      </c>
      <c r="G782" s="45">
        <f>'2019.10.31.'!G780</f>
        <v>0</v>
      </c>
      <c r="H782" s="45">
        <f>'2019.10.31.'!H780</f>
        <v>0</v>
      </c>
      <c r="I782" s="45">
        <f>'2019.10.31.'!I780</f>
        <v>0</v>
      </c>
      <c r="J782" s="45"/>
      <c r="K782" s="45"/>
      <c r="L782" s="45"/>
      <c r="M782" s="64">
        <f t="shared" si="389"/>
        <v>12000</v>
      </c>
      <c r="N782" s="95">
        <v>12000</v>
      </c>
      <c r="O782" s="45">
        <f t="shared" si="388"/>
        <v>0</v>
      </c>
    </row>
    <row r="783" spans="1:15" x14ac:dyDescent="0.25">
      <c r="A783" s="363"/>
      <c r="B783" s="359"/>
      <c r="C783" s="4" t="s">
        <v>61</v>
      </c>
      <c r="D783" s="100">
        <v>0</v>
      </c>
      <c r="E783" s="45">
        <v>32000</v>
      </c>
      <c r="F783" s="45">
        <f>'2019.10.31.'!F781</f>
        <v>0</v>
      </c>
      <c r="G783" s="45">
        <f>'2019.10.31.'!G781</f>
        <v>0</v>
      </c>
      <c r="H783" s="45">
        <f>'2019.10.31.'!H781</f>
        <v>0</v>
      </c>
      <c r="I783" s="45">
        <f>'2019.10.31.'!I781</f>
        <v>0</v>
      </c>
      <c r="J783" s="45"/>
      <c r="K783" s="45"/>
      <c r="L783" s="45"/>
      <c r="M783" s="64">
        <f t="shared" si="389"/>
        <v>32000</v>
      </c>
      <c r="N783" s="95">
        <v>12000</v>
      </c>
      <c r="O783" s="64">
        <f t="shared" si="388"/>
        <v>20000</v>
      </c>
    </row>
    <row r="784" spans="1:15" x14ac:dyDescent="0.25">
      <c r="A784" s="363"/>
      <c r="B784" s="359"/>
      <c r="C784" s="4" t="s">
        <v>48</v>
      </c>
      <c r="D784" s="100">
        <v>242630</v>
      </c>
      <c r="E784" s="45">
        <v>242630</v>
      </c>
      <c r="F784" s="45">
        <f>'2019.10.31.'!F782</f>
        <v>0</v>
      </c>
      <c r="G784" s="45">
        <f>'2019.10.31.'!G782</f>
        <v>0</v>
      </c>
      <c r="H784" s="45">
        <f>'2019.10.31.'!H782</f>
        <v>0</v>
      </c>
      <c r="I784" s="45">
        <f>'2019.10.31.'!I782</f>
        <v>0</v>
      </c>
      <c r="J784" s="45"/>
      <c r="K784" s="45"/>
      <c r="L784" s="45"/>
      <c r="M784" s="64">
        <f t="shared" si="389"/>
        <v>242630</v>
      </c>
      <c r="N784" s="95">
        <v>180099</v>
      </c>
      <c r="O784" s="45">
        <f t="shared" si="388"/>
        <v>62531</v>
      </c>
    </row>
    <row r="785" spans="1:15" x14ac:dyDescent="0.25">
      <c r="A785" s="363"/>
      <c r="B785" s="359"/>
      <c r="C785" s="18" t="s">
        <v>49</v>
      </c>
      <c r="D785" s="108">
        <f>SUM(D777:D784)</f>
        <v>1166922</v>
      </c>
      <c r="E785" s="108">
        <v>1172357</v>
      </c>
      <c r="F785" s="51">
        <f t="shared" ref="F785:O785" si="390">SUM(F777:F784)</f>
        <v>25206</v>
      </c>
      <c r="G785" s="51">
        <f t="shared" si="390"/>
        <v>0</v>
      </c>
      <c r="H785" s="51">
        <f t="shared" si="390"/>
        <v>0</v>
      </c>
      <c r="I785" s="51">
        <f t="shared" si="390"/>
        <v>0</v>
      </c>
      <c r="J785" s="51">
        <f t="shared" si="390"/>
        <v>0</v>
      </c>
      <c r="K785" s="51">
        <f t="shared" ref="K785" si="391">SUM(K777:K784)</f>
        <v>0</v>
      </c>
      <c r="L785" s="51">
        <f t="shared" si="390"/>
        <v>0</v>
      </c>
      <c r="M785" s="51">
        <f t="shared" si="390"/>
        <v>1197563</v>
      </c>
      <c r="N785" s="185">
        <f t="shared" si="390"/>
        <v>857063</v>
      </c>
      <c r="O785" s="83">
        <f t="shared" si="390"/>
        <v>340500</v>
      </c>
    </row>
    <row r="786" spans="1:15" x14ac:dyDescent="0.25">
      <c r="A786" s="363" t="s">
        <v>113</v>
      </c>
      <c r="B786" s="359" t="s">
        <v>21</v>
      </c>
      <c r="C786" s="4" t="s">
        <v>43</v>
      </c>
      <c r="D786" s="100">
        <v>716046</v>
      </c>
      <c r="E786" s="45">
        <v>716046</v>
      </c>
      <c r="F786" s="45">
        <f>'2019.10.31.'!F784</f>
        <v>0</v>
      </c>
      <c r="G786" s="45">
        <f>'2019.10.31.'!G784</f>
        <v>0</v>
      </c>
      <c r="H786" s="45">
        <f>'2019.10.31.'!H784</f>
        <v>0</v>
      </c>
      <c r="I786" s="45">
        <f>'2019.10.31.'!I784</f>
        <v>0</v>
      </c>
      <c r="J786" s="45"/>
      <c r="K786" s="45">
        <v>-37708</v>
      </c>
      <c r="L786" s="45"/>
      <c r="M786" s="64">
        <f t="shared" ref="M786:M787" si="392">E786+F786+G786+H786+I786+L786+J786+K786</f>
        <v>678338</v>
      </c>
      <c r="N786" s="95">
        <v>556981</v>
      </c>
      <c r="O786" s="45">
        <f t="shared" ref="O786:O787" si="393">M786-N786</f>
        <v>121357</v>
      </c>
    </row>
    <row r="787" spans="1:15" x14ac:dyDescent="0.25">
      <c r="A787" s="363"/>
      <c r="B787" s="359"/>
      <c r="C787" s="4" t="s">
        <v>45</v>
      </c>
      <c r="D787" s="100">
        <v>132641</v>
      </c>
      <c r="E787" s="45">
        <v>132641</v>
      </c>
      <c r="F787" s="45">
        <f>'2019.10.31.'!F785</f>
        <v>0</v>
      </c>
      <c r="G787" s="45">
        <f>'2019.10.31.'!G785</f>
        <v>0</v>
      </c>
      <c r="H787" s="45">
        <f>'2019.10.31.'!H785</f>
        <v>0</v>
      </c>
      <c r="I787" s="45">
        <f>'2019.10.31.'!I785</f>
        <v>0</v>
      </c>
      <c r="J787" s="45"/>
      <c r="K787" s="45">
        <v>-6431</v>
      </c>
      <c r="L787" s="45"/>
      <c r="M787" s="64">
        <f t="shared" si="392"/>
        <v>126210</v>
      </c>
      <c r="N787" s="95">
        <v>104973</v>
      </c>
      <c r="O787" s="45">
        <f t="shared" si="393"/>
        <v>21237</v>
      </c>
    </row>
    <row r="788" spans="1:15" x14ac:dyDescent="0.25">
      <c r="A788" s="489" t="s">
        <v>165</v>
      </c>
      <c r="B788" s="490"/>
      <c r="C788" s="491"/>
      <c r="D788" s="322">
        <f>SUM(D748+D749+D752+D759+D760+D772+D775+D776+D785+D786+D787)</f>
        <v>15198887</v>
      </c>
      <c r="E788" s="322">
        <v>16275836</v>
      </c>
      <c r="F788" s="323">
        <f t="shared" ref="F788:O788" si="394">SUM(F748,F749,F752,F759,F760,F772,F775,F776,F786,F785,F787)</f>
        <v>0</v>
      </c>
      <c r="G788" s="323">
        <f t="shared" si="394"/>
        <v>349000</v>
      </c>
      <c r="H788" s="323">
        <f t="shared" si="394"/>
        <v>0</v>
      </c>
      <c r="I788" s="323">
        <f t="shared" si="394"/>
        <v>0</v>
      </c>
      <c r="J788" s="323">
        <f t="shared" si="394"/>
        <v>0</v>
      </c>
      <c r="K788" s="323">
        <f t="shared" ref="K788" si="395">SUM(K748,K749,K752,K759,K760,K772,K775,K776,K786,K785,K787)</f>
        <v>-44139</v>
      </c>
      <c r="L788" s="323">
        <f t="shared" si="394"/>
        <v>0</v>
      </c>
      <c r="M788" s="323">
        <f t="shared" si="394"/>
        <v>16580697</v>
      </c>
      <c r="N788" s="324">
        <f>SUM(N748,N749,N752,N759,N760,N772,N775,N776,N786,N785,N787)</f>
        <v>12426680</v>
      </c>
      <c r="O788" s="325">
        <f t="shared" si="394"/>
        <v>4154017</v>
      </c>
    </row>
    <row r="789" spans="1:15" x14ac:dyDescent="0.25">
      <c r="A789" s="355" t="s">
        <v>114</v>
      </c>
      <c r="B789" s="5" t="s">
        <v>9</v>
      </c>
      <c r="C789" s="4" t="s">
        <v>70</v>
      </c>
      <c r="D789" s="100">
        <v>0</v>
      </c>
      <c r="E789" s="45">
        <v>0</v>
      </c>
      <c r="F789" s="45">
        <f>'2019.10.31.'!F787</f>
        <v>0</v>
      </c>
      <c r="G789" s="45">
        <f>'2019.10.31.'!G787</f>
        <v>0</v>
      </c>
      <c r="H789" s="45">
        <f>'2019.10.31.'!H787</f>
        <v>0</v>
      </c>
      <c r="I789" s="45">
        <f>'2019.10.31.'!I787</f>
        <v>0</v>
      </c>
      <c r="J789" s="45"/>
      <c r="K789" s="45"/>
      <c r="L789" s="45"/>
      <c r="M789" s="64">
        <f t="shared" ref="M789:M794" si="396">E789+F789+G789+H789+I789+L789+J789+K789</f>
        <v>0</v>
      </c>
      <c r="N789" s="95">
        <v>0</v>
      </c>
      <c r="O789" s="45">
        <f t="shared" ref="O789:O794" si="397">M789-N789</f>
        <v>0</v>
      </c>
    </row>
    <row r="790" spans="1:15" x14ac:dyDescent="0.25">
      <c r="A790" s="365"/>
      <c r="B790" s="359" t="s">
        <v>21</v>
      </c>
      <c r="C790" s="4" t="s">
        <v>43</v>
      </c>
      <c r="D790" s="100">
        <v>2466622</v>
      </c>
      <c r="E790" s="45">
        <v>2809430</v>
      </c>
      <c r="F790" s="45">
        <f>'2019.10.31.'!F788</f>
        <v>0</v>
      </c>
      <c r="G790" s="45">
        <f>'2019.10.31.'!G788</f>
        <v>0</v>
      </c>
      <c r="H790" s="45">
        <f>'2019.10.31.'!H788</f>
        <v>0</v>
      </c>
      <c r="I790" s="45">
        <f>'2019.10.31.'!I788</f>
        <v>0</v>
      </c>
      <c r="J790" s="45"/>
      <c r="K790" s="45"/>
      <c r="L790" s="45"/>
      <c r="M790" s="64">
        <f t="shared" si="396"/>
        <v>2809430</v>
      </c>
      <c r="N790" s="95">
        <v>2028907</v>
      </c>
      <c r="O790" s="45">
        <f t="shared" si="397"/>
        <v>780523</v>
      </c>
    </row>
    <row r="791" spans="1:15" x14ac:dyDescent="0.25">
      <c r="A791" s="365"/>
      <c r="B791" s="359"/>
      <c r="C791" s="4" t="s">
        <v>50</v>
      </c>
      <c r="D791" s="100">
        <v>100000</v>
      </c>
      <c r="E791" s="45">
        <v>100000</v>
      </c>
      <c r="F791" s="45">
        <f>'2019.10.31.'!F789</f>
        <v>0</v>
      </c>
      <c r="G791" s="45">
        <f>'2019.10.31.'!G789</f>
        <v>0</v>
      </c>
      <c r="H791" s="45">
        <f>'2019.10.31.'!H789</f>
        <v>0</v>
      </c>
      <c r="I791" s="45">
        <f>'2019.10.31.'!I789</f>
        <v>0</v>
      </c>
      <c r="J791" s="45"/>
      <c r="K791" s="45"/>
      <c r="L791" s="45"/>
      <c r="M791" s="64">
        <f t="shared" si="396"/>
        <v>100000</v>
      </c>
      <c r="N791" s="95">
        <v>100000</v>
      </c>
      <c r="O791" s="45">
        <f t="shared" si="397"/>
        <v>0</v>
      </c>
    </row>
    <row r="792" spans="1:15" x14ac:dyDescent="0.25">
      <c r="A792" s="365"/>
      <c r="B792" s="359"/>
      <c r="C792" s="4" t="s">
        <v>51</v>
      </c>
      <c r="D792" s="100">
        <v>5000</v>
      </c>
      <c r="E792" s="45">
        <v>5000</v>
      </c>
      <c r="F792" s="45">
        <f>'2019.10.31.'!F790</f>
        <v>0</v>
      </c>
      <c r="G792" s="45">
        <f>'2019.10.31.'!G790</f>
        <v>0</v>
      </c>
      <c r="H792" s="45">
        <f>'2019.10.31.'!H790</f>
        <v>0</v>
      </c>
      <c r="I792" s="45">
        <f>'2019.10.31.'!I790</f>
        <v>0</v>
      </c>
      <c r="J792" s="45"/>
      <c r="K792" s="45"/>
      <c r="L792" s="45"/>
      <c r="M792" s="64">
        <f t="shared" si="396"/>
        <v>5000</v>
      </c>
      <c r="N792" s="95">
        <v>5000</v>
      </c>
      <c r="O792" s="45">
        <f t="shared" si="397"/>
        <v>0</v>
      </c>
    </row>
    <row r="793" spans="1:15" x14ac:dyDescent="0.25">
      <c r="A793" s="365"/>
      <c r="B793" s="359"/>
      <c r="C793" s="4" t="s">
        <v>53</v>
      </c>
      <c r="D793" s="100">
        <v>12000</v>
      </c>
      <c r="E793" s="45">
        <v>12000</v>
      </c>
      <c r="F793" s="45">
        <f>'2019.10.31.'!F791</f>
        <v>0</v>
      </c>
      <c r="G793" s="45">
        <f>'2019.10.31.'!G791</f>
        <v>0</v>
      </c>
      <c r="H793" s="45">
        <f>'2019.10.31.'!H791</f>
        <v>0</v>
      </c>
      <c r="I793" s="45">
        <f>'2019.10.31.'!I791</f>
        <v>0</v>
      </c>
      <c r="J793" s="45"/>
      <c r="K793" s="45"/>
      <c r="L793" s="45"/>
      <c r="M793" s="64">
        <f t="shared" si="396"/>
        <v>12000</v>
      </c>
      <c r="N793" s="95">
        <v>6000</v>
      </c>
      <c r="O793" s="45">
        <f t="shared" si="397"/>
        <v>6000</v>
      </c>
    </row>
    <row r="794" spans="1:15" x14ac:dyDescent="0.25">
      <c r="A794" s="365"/>
      <c r="B794" s="359"/>
      <c r="C794" s="4" t="s">
        <v>54</v>
      </c>
      <c r="D794" s="100">
        <v>0</v>
      </c>
      <c r="E794" s="45">
        <v>21875</v>
      </c>
      <c r="F794" s="45">
        <f>'2019.10.31.'!F792</f>
        <v>0</v>
      </c>
      <c r="G794" s="45">
        <f>'2019.10.31.'!G792</f>
        <v>0</v>
      </c>
      <c r="H794" s="45">
        <f>'2019.10.31.'!H792</f>
        <v>0</v>
      </c>
      <c r="I794" s="45">
        <f>'2019.10.31.'!I792</f>
        <v>0</v>
      </c>
      <c r="J794" s="45"/>
      <c r="K794" s="45"/>
      <c r="L794" s="45"/>
      <c r="M794" s="64">
        <f t="shared" si="396"/>
        <v>21875</v>
      </c>
      <c r="N794" s="95">
        <v>1875</v>
      </c>
      <c r="O794" s="45">
        <f t="shared" si="397"/>
        <v>20000</v>
      </c>
    </row>
    <row r="795" spans="1:15" x14ac:dyDescent="0.25">
      <c r="A795" s="365"/>
      <c r="B795" s="359"/>
      <c r="C795" s="18" t="s">
        <v>44</v>
      </c>
      <c r="D795" s="108">
        <f>SUM(D790:D794)</f>
        <v>2583622</v>
      </c>
      <c r="E795" s="108">
        <v>2948305</v>
      </c>
      <c r="F795" s="51">
        <f t="shared" ref="F795:O795" si="398">SUM(F790:F794)</f>
        <v>0</v>
      </c>
      <c r="G795" s="51">
        <f t="shared" si="398"/>
        <v>0</v>
      </c>
      <c r="H795" s="51">
        <f t="shared" si="398"/>
        <v>0</v>
      </c>
      <c r="I795" s="51">
        <f t="shared" si="398"/>
        <v>0</v>
      </c>
      <c r="J795" s="51">
        <f t="shared" si="398"/>
        <v>0</v>
      </c>
      <c r="K795" s="51">
        <f t="shared" ref="K795" si="399">SUM(K790:K794)</f>
        <v>0</v>
      </c>
      <c r="L795" s="51">
        <f t="shared" si="398"/>
        <v>0</v>
      </c>
      <c r="M795" s="51">
        <f t="shared" si="398"/>
        <v>2948305</v>
      </c>
      <c r="N795" s="185">
        <f t="shared" si="398"/>
        <v>2141782</v>
      </c>
      <c r="O795" s="83">
        <f t="shared" si="398"/>
        <v>806523</v>
      </c>
    </row>
    <row r="796" spans="1:15" x14ac:dyDescent="0.25">
      <c r="A796" s="365"/>
      <c r="B796" s="359"/>
      <c r="C796" s="220" t="s">
        <v>45</v>
      </c>
      <c r="D796" s="219">
        <v>497392</v>
      </c>
      <c r="E796" s="215">
        <v>568505</v>
      </c>
      <c r="F796" s="215">
        <f>'2019.10.31.'!F794</f>
        <v>0</v>
      </c>
      <c r="G796" s="215">
        <f>'2019.10.31.'!G794</f>
        <v>0</v>
      </c>
      <c r="H796" s="215">
        <f>'2019.10.31.'!H794</f>
        <v>0</v>
      </c>
      <c r="I796" s="215">
        <f>'2019.10.31.'!I794</f>
        <v>0</v>
      </c>
      <c r="J796" s="215"/>
      <c r="K796" s="215"/>
      <c r="L796" s="215"/>
      <c r="M796" s="216">
        <f>E796+F796+G796+H796+I796+L796+J796+K796</f>
        <v>568505</v>
      </c>
      <c r="N796" s="217">
        <v>417029</v>
      </c>
      <c r="O796" s="216">
        <f t="shared" ref="O796:O804" si="400">M796-N796</f>
        <v>151476</v>
      </c>
    </row>
    <row r="797" spans="1:15" x14ac:dyDescent="0.25">
      <c r="A797" s="365"/>
      <c r="B797" s="359"/>
      <c r="C797" s="4" t="s">
        <v>46</v>
      </c>
      <c r="D797" s="100">
        <v>40000</v>
      </c>
      <c r="E797" s="45">
        <v>40000</v>
      </c>
      <c r="F797" s="45">
        <f>'2019.10.31.'!F795+60011</f>
        <v>30011</v>
      </c>
      <c r="G797" s="45">
        <f>'2019.10.31.'!G795</f>
        <v>0</v>
      </c>
      <c r="H797" s="45">
        <f>'2019.10.31.'!H795</f>
        <v>0</v>
      </c>
      <c r="I797" s="45">
        <f>'2019.10.31.'!I795</f>
        <v>0</v>
      </c>
      <c r="J797" s="45"/>
      <c r="K797" s="45"/>
      <c r="L797" s="45"/>
      <c r="M797" s="64">
        <f t="shared" ref="M797:M804" si="401">E797+F797+G797+H797+I797+L797+J797+K797</f>
        <v>70011</v>
      </c>
      <c r="N797" s="95">
        <v>0</v>
      </c>
      <c r="O797" s="45">
        <f t="shared" si="400"/>
        <v>70011</v>
      </c>
    </row>
    <row r="798" spans="1:15" x14ac:dyDescent="0.25">
      <c r="A798" s="365"/>
      <c r="B798" s="359"/>
      <c r="C798" s="4" t="s">
        <v>56</v>
      </c>
      <c r="D798" s="100">
        <v>35000</v>
      </c>
      <c r="E798" s="45">
        <v>33153</v>
      </c>
      <c r="F798" s="45">
        <f>'2019.10.31.'!F796+10154</f>
        <v>10154</v>
      </c>
      <c r="G798" s="45">
        <f>'2019.10.31.'!G796</f>
        <v>0</v>
      </c>
      <c r="H798" s="45">
        <f>'2019.10.31.'!H796</f>
        <v>0</v>
      </c>
      <c r="I798" s="45">
        <f>'2019.10.31.'!I796</f>
        <v>0</v>
      </c>
      <c r="J798" s="45"/>
      <c r="K798" s="45"/>
      <c r="L798" s="45"/>
      <c r="M798" s="64">
        <f t="shared" si="401"/>
        <v>43307</v>
      </c>
      <c r="N798" s="95">
        <v>0</v>
      </c>
      <c r="O798" s="45">
        <f t="shared" si="400"/>
        <v>43307</v>
      </c>
    </row>
    <row r="799" spans="1:15" x14ac:dyDescent="0.25">
      <c r="A799" s="365"/>
      <c r="B799" s="359"/>
      <c r="C799" s="92" t="s">
        <v>58</v>
      </c>
      <c r="D799" s="106">
        <v>0</v>
      </c>
      <c r="E799" s="45">
        <v>1641</v>
      </c>
      <c r="F799" s="45">
        <f>'2019.10.31.'!F797</f>
        <v>0</v>
      </c>
      <c r="G799" s="45">
        <f>'2019.10.31.'!G797</f>
        <v>0</v>
      </c>
      <c r="H799" s="45">
        <f>'2019.10.31.'!H797</f>
        <v>0</v>
      </c>
      <c r="I799" s="45">
        <f>'2019.10.31.'!I797</f>
        <v>0</v>
      </c>
      <c r="J799" s="45"/>
      <c r="K799" s="45"/>
      <c r="L799" s="45"/>
      <c r="M799" s="64">
        <f t="shared" si="401"/>
        <v>1641</v>
      </c>
      <c r="N799" s="95">
        <v>1641</v>
      </c>
      <c r="O799" s="95">
        <f t="shared" si="400"/>
        <v>0</v>
      </c>
    </row>
    <row r="800" spans="1:15" x14ac:dyDescent="0.25">
      <c r="A800" s="365"/>
      <c r="B800" s="359"/>
      <c r="C800" s="4" t="s">
        <v>47</v>
      </c>
      <c r="D800" s="100">
        <v>8400</v>
      </c>
      <c r="E800" s="45">
        <v>8400</v>
      </c>
      <c r="F800" s="45">
        <f>'2019.10.31.'!F798</f>
        <v>0</v>
      </c>
      <c r="G800" s="45">
        <f>'2019.10.31.'!G798</f>
        <v>0</v>
      </c>
      <c r="H800" s="45">
        <f>'2019.10.31.'!H798</f>
        <v>0</v>
      </c>
      <c r="I800" s="45">
        <f>'2019.10.31.'!I798</f>
        <v>0</v>
      </c>
      <c r="J800" s="45"/>
      <c r="K800" s="45"/>
      <c r="L800" s="45"/>
      <c r="M800" s="64">
        <f t="shared" si="401"/>
        <v>8400</v>
      </c>
      <c r="N800" s="95">
        <v>6300</v>
      </c>
      <c r="O800" s="45">
        <f t="shared" si="400"/>
        <v>2100</v>
      </c>
    </row>
    <row r="801" spans="1:15" x14ac:dyDescent="0.25">
      <c r="A801" s="365"/>
      <c r="B801" s="359"/>
      <c r="C801" s="4" t="s">
        <v>61</v>
      </c>
      <c r="D801" s="100">
        <v>0</v>
      </c>
      <c r="E801" s="45">
        <v>5206</v>
      </c>
      <c r="F801" s="45">
        <f>'2019.10.31.'!F799-5000</f>
        <v>-5000</v>
      </c>
      <c r="G801" s="45">
        <f>'2019.10.31.'!G799</f>
        <v>0</v>
      </c>
      <c r="H801" s="45">
        <f>'2019.10.31.'!H799</f>
        <v>0</v>
      </c>
      <c r="I801" s="45">
        <f>'2019.10.31.'!I799</f>
        <v>0</v>
      </c>
      <c r="J801" s="45"/>
      <c r="K801" s="45"/>
      <c r="L801" s="45"/>
      <c r="M801" s="64">
        <f t="shared" si="401"/>
        <v>206</v>
      </c>
      <c r="N801" s="95">
        <v>206</v>
      </c>
      <c r="O801" s="45">
        <f t="shared" si="400"/>
        <v>0</v>
      </c>
    </row>
    <row r="802" spans="1:15" x14ac:dyDescent="0.25">
      <c r="A802" s="365"/>
      <c r="B802" s="359"/>
      <c r="C802" s="4" t="s">
        <v>62</v>
      </c>
      <c r="D802" s="100">
        <v>14905</v>
      </c>
      <c r="E802" s="45">
        <v>101005</v>
      </c>
      <c r="F802" s="45">
        <f>'2019.10.31.'!F800-35000-51160</f>
        <v>-86160</v>
      </c>
      <c r="G802" s="45">
        <f>'2019.10.31.'!G800</f>
        <v>0</v>
      </c>
      <c r="H802" s="45">
        <f>'2019.10.31.'!H800</f>
        <v>0</v>
      </c>
      <c r="I802" s="45">
        <f>'2019.10.31.'!I800</f>
        <v>0</v>
      </c>
      <c r="J802" s="45"/>
      <c r="K802" s="45"/>
      <c r="L802" s="45"/>
      <c r="M802" s="64">
        <f t="shared" si="401"/>
        <v>14845</v>
      </c>
      <c r="N802" s="95">
        <v>14845</v>
      </c>
      <c r="O802" s="45">
        <f t="shared" si="400"/>
        <v>0</v>
      </c>
    </row>
    <row r="803" spans="1:15" x14ac:dyDescent="0.25">
      <c r="A803" s="365"/>
      <c r="B803" s="359"/>
      <c r="C803" s="4" t="s">
        <v>48</v>
      </c>
      <c r="D803" s="100">
        <v>15850</v>
      </c>
      <c r="E803" s="45">
        <v>19398</v>
      </c>
      <c r="F803" s="45">
        <f>'2019.10.31.'!F801+15000-864</f>
        <v>8466</v>
      </c>
      <c r="G803" s="45">
        <f>'2019.10.31.'!G801</f>
        <v>0</v>
      </c>
      <c r="H803" s="45">
        <f>'2019.10.31.'!H801</f>
        <v>0</v>
      </c>
      <c r="I803" s="45">
        <f>'2019.10.31.'!I801</f>
        <v>0</v>
      </c>
      <c r="J803" s="45"/>
      <c r="K803" s="45"/>
      <c r="L803" s="45"/>
      <c r="M803" s="64">
        <f t="shared" si="401"/>
        <v>27864</v>
      </c>
      <c r="N803" s="95">
        <v>498</v>
      </c>
      <c r="O803" s="45">
        <f t="shared" si="400"/>
        <v>27366</v>
      </c>
    </row>
    <row r="804" spans="1:15" x14ac:dyDescent="0.25">
      <c r="A804" s="365"/>
      <c r="B804" s="359"/>
      <c r="C804" s="4" t="s">
        <v>63</v>
      </c>
      <c r="D804" s="100">
        <v>0</v>
      </c>
      <c r="E804" s="45">
        <v>13141</v>
      </c>
      <c r="F804" s="45">
        <f>'2019.10.31.'!F802-10154-2987</f>
        <v>-13141</v>
      </c>
      <c r="G804" s="45">
        <f>'2019.10.31.'!G802</f>
        <v>0</v>
      </c>
      <c r="H804" s="45">
        <f>'2019.10.31.'!H802</f>
        <v>0</v>
      </c>
      <c r="I804" s="45">
        <f>'2019.10.31.'!I802</f>
        <v>0</v>
      </c>
      <c r="J804" s="45"/>
      <c r="K804" s="45"/>
      <c r="L804" s="45"/>
      <c r="M804" s="64">
        <f t="shared" si="401"/>
        <v>0</v>
      </c>
      <c r="N804" s="95">
        <v>0</v>
      </c>
      <c r="O804" s="45">
        <f t="shared" si="400"/>
        <v>0</v>
      </c>
    </row>
    <row r="805" spans="1:15" x14ac:dyDescent="0.25">
      <c r="A805" s="365"/>
      <c r="B805" s="359"/>
      <c r="C805" s="18" t="s">
        <v>49</v>
      </c>
      <c r="D805" s="108">
        <f>SUM(D797:D804)</f>
        <v>114155</v>
      </c>
      <c r="E805" s="108">
        <v>221944</v>
      </c>
      <c r="F805" s="51">
        <f t="shared" ref="F805:O805" si="402">SUM(F797:F804)</f>
        <v>-55670</v>
      </c>
      <c r="G805" s="51">
        <f t="shared" si="402"/>
        <v>0</v>
      </c>
      <c r="H805" s="51">
        <f t="shared" si="402"/>
        <v>0</v>
      </c>
      <c r="I805" s="51">
        <f t="shared" si="402"/>
        <v>0</v>
      </c>
      <c r="J805" s="51">
        <f t="shared" si="402"/>
        <v>0</v>
      </c>
      <c r="K805" s="51">
        <f t="shared" ref="K805" si="403">SUM(K797:K804)</f>
        <v>0</v>
      </c>
      <c r="L805" s="51">
        <f t="shared" si="402"/>
        <v>0</v>
      </c>
      <c r="M805" s="51">
        <f t="shared" si="402"/>
        <v>166274</v>
      </c>
      <c r="N805" s="185">
        <f t="shared" si="402"/>
        <v>23490</v>
      </c>
      <c r="O805" s="83">
        <f t="shared" si="402"/>
        <v>142784</v>
      </c>
    </row>
    <row r="806" spans="1:15" x14ac:dyDescent="0.25">
      <c r="A806" s="365"/>
      <c r="B806" s="357" t="s">
        <v>24</v>
      </c>
      <c r="C806" s="289" t="s">
        <v>65</v>
      </c>
      <c r="D806" s="290">
        <v>0</v>
      </c>
      <c r="E806" s="290">
        <v>0</v>
      </c>
      <c r="F806" s="45">
        <f>'2019.10.31.'!F804-810</f>
        <v>29190</v>
      </c>
      <c r="G806" s="45">
        <f>'2019.10.31.'!G804</f>
        <v>0</v>
      </c>
      <c r="H806" s="45">
        <f>'2019.10.31.'!H804</f>
        <v>0</v>
      </c>
      <c r="I806" s="45">
        <f>'2019.10.31.'!I804</f>
        <v>0</v>
      </c>
      <c r="J806" s="291"/>
      <c r="K806" s="291"/>
      <c r="L806" s="291"/>
      <c r="M806" s="64">
        <f t="shared" ref="M806:M809" si="404">E806+F806+G806+H806+I806+L806+J806+K806</f>
        <v>29190</v>
      </c>
      <c r="N806" s="187">
        <v>21000</v>
      </c>
      <c r="O806" s="64">
        <f t="shared" ref="O806:O810" si="405">M806-N806</f>
        <v>8190</v>
      </c>
    </row>
    <row r="807" spans="1:15" x14ac:dyDescent="0.25">
      <c r="A807" s="365"/>
      <c r="B807" s="364"/>
      <c r="C807" s="351" t="s">
        <v>60</v>
      </c>
      <c r="D807" s="290">
        <v>0</v>
      </c>
      <c r="E807" s="290">
        <v>0</v>
      </c>
      <c r="F807" s="45">
        <f>20000</f>
        <v>20000</v>
      </c>
      <c r="G807" s="45">
        <v>20000</v>
      </c>
      <c r="H807" s="45">
        <f>'2019.10.31.'!H805</f>
        <v>0</v>
      </c>
      <c r="I807" s="45">
        <f>'2019.10.31.'!I805</f>
        <v>0</v>
      </c>
      <c r="J807" s="291"/>
      <c r="K807" s="291"/>
      <c r="L807" s="291"/>
      <c r="M807" s="64">
        <f t="shared" si="404"/>
        <v>40000</v>
      </c>
      <c r="N807" s="187">
        <v>0</v>
      </c>
      <c r="O807" s="64">
        <f t="shared" si="405"/>
        <v>40000</v>
      </c>
    </row>
    <row r="808" spans="1:15" x14ac:dyDescent="0.25">
      <c r="A808" s="356"/>
      <c r="B808" s="358"/>
      <c r="C808" s="289" t="s">
        <v>48</v>
      </c>
      <c r="D808" s="290">
        <v>0</v>
      </c>
      <c r="E808" s="290">
        <v>0</v>
      </c>
      <c r="F808" s="45">
        <f>'2019.10.31.'!F805+810</f>
        <v>6480</v>
      </c>
      <c r="G808" s="45">
        <f>'2019.10.31.'!G805</f>
        <v>0</v>
      </c>
      <c r="H808" s="45">
        <f>'2019.10.31.'!H805</f>
        <v>0</v>
      </c>
      <c r="I808" s="45">
        <f>'2019.10.31.'!I805</f>
        <v>0</v>
      </c>
      <c r="J808" s="291"/>
      <c r="K808" s="291"/>
      <c r="L808" s="291"/>
      <c r="M808" s="64">
        <f t="shared" si="404"/>
        <v>6480</v>
      </c>
      <c r="N808" s="187">
        <v>5670</v>
      </c>
      <c r="O808" s="64">
        <f t="shared" si="405"/>
        <v>810</v>
      </c>
    </row>
    <row r="809" spans="1:15" x14ac:dyDescent="0.25">
      <c r="A809" s="363" t="s">
        <v>115</v>
      </c>
      <c r="B809" s="359" t="s">
        <v>21</v>
      </c>
      <c r="C809" s="4" t="s">
        <v>43</v>
      </c>
      <c r="D809" s="100">
        <v>92000</v>
      </c>
      <c r="E809" s="45">
        <v>92000</v>
      </c>
      <c r="F809" s="45">
        <f>'2019.10.31.'!F806</f>
        <v>0</v>
      </c>
      <c r="G809" s="45">
        <f>'2019.10.31.'!G806</f>
        <v>0</v>
      </c>
      <c r="H809" s="45">
        <f>'2019.10.31.'!H806</f>
        <v>0</v>
      </c>
      <c r="I809" s="45">
        <f>'2019.10.31.'!I806</f>
        <v>0</v>
      </c>
      <c r="J809" s="45"/>
      <c r="K809" s="45">
        <v>1</v>
      </c>
      <c r="L809" s="45"/>
      <c r="M809" s="64">
        <f t="shared" si="404"/>
        <v>92001</v>
      </c>
      <c r="N809" s="95">
        <v>76601</v>
      </c>
      <c r="O809" s="45">
        <f t="shared" si="405"/>
        <v>15400</v>
      </c>
    </row>
    <row r="810" spans="1:15" x14ac:dyDescent="0.25">
      <c r="A810" s="355"/>
      <c r="B810" s="357"/>
      <c r="C810" s="13" t="s">
        <v>45</v>
      </c>
      <c r="D810" s="104">
        <v>17170</v>
      </c>
      <c r="E810" s="49">
        <v>17170</v>
      </c>
      <c r="F810" s="45">
        <f>'2019.10.31.'!F807</f>
        <v>0</v>
      </c>
      <c r="G810" s="45">
        <f>'2019.10.31.'!G807</f>
        <v>0</v>
      </c>
      <c r="H810" s="45">
        <f>'2019.10.31.'!H807</f>
        <v>0</v>
      </c>
      <c r="I810" s="45">
        <f>'2019.10.31.'!I807</f>
        <v>0</v>
      </c>
      <c r="J810" s="49"/>
      <c r="K810" s="49">
        <v>4</v>
      </c>
      <c r="L810" s="49"/>
      <c r="M810" s="64">
        <f>E810+F810+G810+H810+I810+L810+J810+K810</f>
        <v>17174</v>
      </c>
      <c r="N810" s="90">
        <v>14479</v>
      </c>
      <c r="O810" s="45">
        <f t="shared" si="405"/>
        <v>2695</v>
      </c>
    </row>
    <row r="811" spans="1:15" x14ac:dyDescent="0.25">
      <c r="A811" s="489" t="s">
        <v>166</v>
      </c>
      <c r="B811" s="490"/>
      <c r="C811" s="491"/>
      <c r="D811" s="329">
        <f t="shared" ref="D811:E811" si="406">SUM(D789,D795,D796,D805,D809,D810,D806,D808)</f>
        <v>3304339</v>
      </c>
      <c r="E811" s="329">
        <f t="shared" si="406"/>
        <v>3847924</v>
      </c>
      <c r="F811" s="329">
        <f>SUM(F789,F795,F796,F805,F809,F810,F806,F808,F807)</f>
        <v>0</v>
      </c>
      <c r="G811" s="329">
        <f>SUM(G789,G795,G796,G805,G809,G810,G806,G808,G807)</f>
        <v>20000</v>
      </c>
      <c r="H811" s="329">
        <f t="shared" ref="H811:L811" si="407">SUM(H789,H795,H796,H805,H809,H810,H806,H808,H807)</f>
        <v>0</v>
      </c>
      <c r="I811" s="329">
        <f t="shared" si="407"/>
        <v>0</v>
      </c>
      <c r="J811" s="329">
        <f t="shared" si="407"/>
        <v>0</v>
      </c>
      <c r="K811" s="329">
        <f t="shared" ref="K811" si="408">SUM(K789,K795,K796,K805,K809,K810,K806,K808,K807)</f>
        <v>5</v>
      </c>
      <c r="L811" s="329">
        <f t="shared" si="407"/>
        <v>0</v>
      </c>
      <c r="M811" s="329">
        <f>SUM(M789,M795,M796,M805,M809,M810,M806,M808,M807)</f>
        <v>3867929</v>
      </c>
      <c r="N811" s="329">
        <f t="shared" ref="N811:O811" si="409">SUM(N789,N795,N796,N805,N809,N810,N806,N808,N807)</f>
        <v>2700051</v>
      </c>
      <c r="O811" s="329">
        <f t="shared" si="409"/>
        <v>1167878</v>
      </c>
    </row>
    <row r="812" spans="1:15" ht="43.5" customHeight="1" x14ac:dyDescent="0.25">
      <c r="A812" s="486" t="s">
        <v>153</v>
      </c>
      <c r="B812" s="487"/>
      <c r="C812" s="488"/>
      <c r="D812" s="288">
        <f t="shared" ref="D812:N812" si="410">D811+D788+D747+D705+D678+D641+D607+D573+D537+D503+D481+D450+D417+D382+D320+D285+D253</f>
        <v>271483850</v>
      </c>
      <c r="E812" s="288">
        <f t="shared" si="410"/>
        <v>280908703</v>
      </c>
      <c r="F812" s="288">
        <f t="shared" si="410"/>
        <v>0</v>
      </c>
      <c r="G812" s="288">
        <f t="shared" si="410"/>
        <v>3895304</v>
      </c>
      <c r="H812" s="288">
        <f t="shared" si="410"/>
        <v>10778</v>
      </c>
      <c r="I812" s="288">
        <f t="shared" si="410"/>
        <v>-124484</v>
      </c>
      <c r="J812" s="288">
        <f t="shared" si="410"/>
        <v>-1328080</v>
      </c>
      <c r="K812" s="288">
        <f t="shared" ref="K812" si="411">K811+K788+K747+K705+K678+K641+K607+K573+K537+K503+K481+K450+K417+K382+K320+K285+K253</f>
        <v>-1769276</v>
      </c>
      <c r="L812" s="288">
        <f t="shared" si="410"/>
        <v>-271956</v>
      </c>
      <c r="M812" s="288">
        <f t="shared" si="410"/>
        <v>281320989</v>
      </c>
      <c r="N812" s="288">
        <f t="shared" si="410"/>
        <v>201527677</v>
      </c>
      <c r="O812" s="288">
        <f>O811+O788+O747+O705+O678+O641+O607+O573+O537+O503+O481+O450+O417+O382+O320+O285+O253</f>
        <v>79793312</v>
      </c>
    </row>
    <row r="813" spans="1:15" x14ac:dyDescent="0.25">
      <c r="B813" s="2"/>
      <c r="E813" s="31"/>
      <c r="F813" s="31"/>
      <c r="G813" s="31"/>
      <c r="H813" s="31"/>
      <c r="I813" s="31"/>
      <c r="J813" s="31"/>
      <c r="K813" s="31"/>
      <c r="L813" s="31"/>
      <c r="M813" s="31"/>
      <c r="N813" s="179"/>
      <c r="O813" s="45">
        <f>G813+H813+I813+L813+M813+N813</f>
        <v>0</v>
      </c>
    </row>
    <row r="814" spans="1:15" x14ac:dyDescent="0.25">
      <c r="B814" s="2"/>
      <c r="E814" s="31"/>
      <c r="F814" s="31"/>
      <c r="G814" s="31"/>
      <c r="H814" s="31"/>
      <c r="I814" s="31"/>
      <c r="J814" s="31"/>
      <c r="K814" s="31"/>
      <c r="L814" s="31"/>
      <c r="M814" s="31"/>
      <c r="N814" s="179"/>
      <c r="O814" s="31"/>
    </row>
    <row r="815" spans="1:15" x14ac:dyDescent="0.25">
      <c r="B815" s="2"/>
      <c r="E815" s="31"/>
      <c r="F815" s="31"/>
      <c r="G815" s="31"/>
      <c r="H815" s="31"/>
      <c r="I815" s="31"/>
      <c r="J815" s="31"/>
      <c r="K815" s="31"/>
      <c r="L815" s="31"/>
      <c r="M815" s="31"/>
      <c r="N815" s="179"/>
      <c r="O815" s="31"/>
    </row>
    <row r="816" spans="1:15" ht="15.75" x14ac:dyDescent="0.25">
      <c r="A816" s="72" t="s">
        <v>170</v>
      </c>
      <c r="B816" s="2"/>
      <c r="E816" s="31"/>
      <c r="F816" s="31"/>
      <c r="G816" s="31"/>
      <c r="H816" s="31"/>
      <c r="I816" s="31"/>
      <c r="J816" s="31"/>
      <c r="K816" s="31"/>
      <c r="L816" s="31"/>
      <c r="M816" s="31"/>
      <c r="N816" s="179"/>
      <c r="O816" s="31"/>
    </row>
    <row r="817" spans="1:17" x14ac:dyDescent="0.25">
      <c r="B817" s="2"/>
      <c r="C817" s="293"/>
      <c r="D817" s="294"/>
      <c r="E817" s="295"/>
      <c r="F817" s="295"/>
      <c r="G817" s="296"/>
      <c r="H817" s="295"/>
      <c r="I817" s="295"/>
      <c r="J817" s="295"/>
      <c r="K817" s="295"/>
      <c r="L817" s="295"/>
      <c r="M817" s="295"/>
      <c r="N817" s="297"/>
      <c r="O817" s="31"/>
    </row>
    <row r="818" spans="1:17" s="163" customFormat="1" ht="48" customHeight="1" x14ac:dyDescent="0.25">
      <c r="A818" s="366" t="s">
        <v>175</v>
      </c>
      <c r="B818" s="367"/>
      <c r="C818" s="346" t="s">
        <v>3</v>
      </c>
      <c r="D818" s="347" t="s">
        <v>4</v>
      </c>
      <c r="E818" s="346" t="s">
        <v>212</v>
      </c>
      <c r="F818" s="347" t="s">
        <v>6</v>
      </c>
      <c r="G818" s="348" t="s">
        <v>227</v>
      </c>
      <c r="H818" s="348" t="s">
        <v>228</v>
      </c>
      <c r="I818" s="348" t="s">
        <v>229</v>
      </c>
      <c r="J818" s="349" t="s">
        <v>232</v>
      </c>
      <c r="K818" s="349" t="s">
        <v>235</v>
      </c>
      <c r="L818" s="348" t="s">
        <v>234</v>
      </c>
      <c r="M818" s="346" t="s">
        <v>230</v>
      </c>
      <c r="N818" s="350" t="s">
        <v>225</v>
      </c>
      <c r="O818" s="162"/>
      <c r="P818" s="175"/>
      <c r="Q818" s="162"/>
    </row>
    <row r="819" spans="1:17" ht="15" customHeight="1" x14ac:dyDescent="0.25">
      <c r="A819" s="366"/>
      <c r="B819" s="367"/>
      <c r="C819" s="298" t="s">
        <v>10</v>
      </c>
      <c r="D819" s="298">
        <f t="shared" ref="D819:N819" si="412">D100+D92+D85+D82+D76+D72+D69+D64+D57+D54+D51+D48+D41+D34+D29+D26+D5</f>
        <v>60971547</v>
      </c>
      <c r="E819" s="298">
        <f t="shared" si="412"/>
        <v>55531920</v>
      </c>
      <c r="F819" s="298">
        <f t="shared" si="412"/>
        <v>0</v>
      </c>
      <c r="G819" s="298">
        <f t="shared" si="412"/>
        <v>0</v>
      </c>
      <c r="H819" s="298">
        <f t="shared" si="412"/>
        <v>10778</v>
      </c>
      <c r="I819" s="298">
        <f t="shared" si="412"/>
        <v>-124484</v>
      </c>
      <c r="J819" s="298">
        <f t="shared" si="412"/>
        <v>0</v>
      </c>
      <c r="K819" s="298">
        <f t="shared" ref="K819" si="413">K100+K92+K85+K82+K76+K72+K69+K64+K57+K54+K51+K48+K41+K34+K29+K26+K5</f>
        <v>0</v>
      </c>
      <c r="L819" s="298">
        <f t="shared" si="412"/>
        <v>0</v>
      </c>
      <c r="M819" s="298">
        <f>E819+F819+G819+H819+I819+L819+J819+K819</f>
        <v>55418214</v>
      </c>
      <c r="N819" s="301">
        <f t="shared" si="412"/>
        <v>42043459</v>
      </c>
      <c r="O819" s="31"/>
    </row>
    <row r="820" spans="1:17" ht="15" customHeight="1" x14ac:dyDescent="0.25">
      <c r="A820" s="366"/>
      <c r="B820" s="367"/>
      <c r="C820" s="298" t="s">
        <v>167</v>
      </c>
      <c r="D820" s="298">
        <f t="shared" ref="D820:N820" si="414">D86+D65+D58+D42+D35+D30+D6</f>
        <v>750000</v>
      </c>
      <c r="E820" s="298">
        <f t="shared" si="414"/>
        <v>750000</v>
      </c>
      <c r="F820" s="298">
        <f t="shared" si="414"/>
        <v>0</v>
      </c>
      <c r="G820" s="298">
        <f t="shared" si="414"/>
        <v>0</v>
      </c>
      <c r="H820" s="298">
        <f t="shared" si="414"/>
        <v>0</v>
      </c>
      <c r="I820" s="298">
        <f t="shared" si="414"/>
        <v>0</v>
      </c>
      <c r="J820" s="298">
        <f t="shared" si="414"/>
        <v>0</v>
      </c>
      <c r="K820" s="298">
        <f t="shared" ref="K820" si="415">K86+K65+K58+K42+K35+K30+K6</f>
        <v>0</v>
      </c>
      <c r="L820" s="298">
        <f t="shared" si="414"/>
        <v>0</v>
      </c>
      <c r="M820" s="298">
        <f t="shared" ref="M820:M827" si="416">E820+F820+G820+H820+I820+L820+J820+K820</f>
        <v>750000</v>
      </c>
      <c r="N820" s="301">
        <f t="shared" si="414"/>
        <v>472500</v>
      </c>
      <c r="O820" s="31"/>
    </row>
    <row r="821" spans="1:17" ht="15" customHeight="1" x14ac:dyDescent="0.25">
      <c r="A821" s="366"/>
      <c r="B821" s="367"/>
      <c r="C821" s="298" t="s">
        <v>168</v>
      </c>
      <c r="D821" s="298">
        <f t="shared" ref="D821:N821" si="417">D10</f>
        <v>0</v>
      </c>
      <c r="E821" s="298">
        <f t="shared" si="417"/>
        <v>55500</v>
      </c>
      <c r="F821" s="298">
        <f t="shared" si="417"/>
        <v>0</v>
      </c>
      <c r="G821" s="298">
        <f t="shared" si="417"/>
        <v>0</v>
      </c>
      <c r="H821" s="298">
        <f t="shared" si="417"/>
        <v>0</v>
      </c>
      <c r="I821" s="298">
        <f t="shared" si="417"/>
        <v>0</v>
      </c>
      <c r="J821" s="298">
        <f t="shared" si="417"/>
        <v>0</v>
      </c>
      <c r="K821" s="298">
        <f t="shared" ref="K821" si="418">K10</f>
        <v>0</v>
      </c>
      <c r="L821" s="298">
        <f t="shared" si="417"/>
        <v>0</v>
      </c>
      <c r="M821" s="298">
        <f t="shared" si="416"/>
        <v>55500</v>
      </c>
      <c r="N821" s="301">
        <f t="shared" si="417"/>
        <v>55500</v>
      </c>
      <c r="O821" s="31"/>
    </row>
    <row r="822" spans="1:17" ht="15" customHeight="1" x14ac:dyDescent="0.25">
      <c r="A822" s="366"/>
      <c r="B822" s="367"/>
      <c r="C822" s="298" t="s">
        <v>22</v>
      </c>
      <c r="D822" s="298">
        <f t="shared" ref="D822:N822" si="419">D89+D79+D45+D23+D18+D61+D94+D97</f>
        <v>82000</v>
      </c>
      <c r="E822" s="298">
        <f t="shared" si="419"/>
        <v>81623</v>
      </c>
      <c r="F822" s="298">
        <f t="shared" si="419"/>
        <v>14000</v>
      </c>
      <c r="G822" s="298">
        <f t="shared" si="419"/>
        <v>0</v>
      </c>
      <c r="H822" s="298">
        <f t="shared" si="419"/>
        <v>0</v>
      </c>
      <c r="I822" s="298">
        <f t="shared" si="419"/>
        <v>0</v>
      </c>
      <c r="J822" s="298">
        <f t="shared" si="419"/>
        <v>0</v>
      </c>
      <c r="K822" s="298">
        <f t="shared" ref="K822" si="420">K89+K79+K45+K23+K18+K61+K94+K97</f>
        <v>0</v>
      </c>
      <c r="L822" s="298">
        <f t="shared" si="419"/>
        <v>0</v>
      </c>
      <c r="M822" s="298">
        <f t="shared" si="416"/>
        <v>95623</v>
      </c>
      <c r="N822" s="298">
        <f t="shared" si="419"/>
        <v>78263</v>
      </c>
      <c r="O822" s="31"/>
    </row>
    <row r="823" spans="1:17" ht="15" customHeight="1" x14ac:dyDescent="0.25">
      <c r="A823" s="366"/>
      <c r="B823" s="367"/>
      <c r="C823" s="298" t="s">
        <v>14</v>
      </c>
      <c r="D823" s="298">
        <f>D103+D99+D95+D90+D88+D84+D80+D78+D75+D74+D71+D68+D67+D63+D60+D56+D53+D50+D46+D44+D39+D38+D37+D33+D32+D28+D24+D19+D15+D12+D11+D9+D102</f>
        <v>24254040</v>
      </c>
      <c r="E823" s="298">
        <f>E103+E99+E95+E90+E88+E84+E80+E78+E75+E74+E71+E68+E67+E63+E60+E56+E53+E50+E46+E44+E39+E38+E37+E33+E32+E28+E24+E19+E15+E12+E11+E9+E102</f>
        <v>24865707</v>
      </c>
      <c r="F823" s="298">
        <f t="shared" ref="F823:N823" si="421">F103+F99+F95+F90+F88+F84+F80+F78+F75+F74+F71+F68+F67+F63+F60+F56+F53+F50+F46+F44+F39+F38+F37+F33+F32+F28+F24+F19+F15+F12+F11+F9+F102</f>
        <v>612720</v>
      </c>
      <c r="G823" s="298">
        <f t="shared" si="421"/>
        <v>3895304</v>
      </c>
      <c r="H823" s="298">
        <f t="shared" si="421"/>
        <v>0</v>
      </c>
      <c r="I823" s="298">
        <f t="shared" si="421"/>
        <v>0</v>
      </c>
      <c r="J823" s="298">
        <f t="shared" si="421"/>
        <v>0</v>
      </c>
      <c r="K823" s="298">
        <f t="shared" ref="K823" si="422">K103+K99+K95+K90+K88+K84+K80+K78+K75+K74+K71+K68+K67+K63+K60+K56+K53+K50+K46+K44+K39+K38+K37+K33+K32+K28+K24+K19+K15+K12+K11+K9+K102</f>
        <v>0</v>
      </c>
      <c r="L823" s="298">
        <f t="shared" si="421"/>
        <v>0</v>
      </c>
      <c r="M823" s="298">
        <f t="shared" si="416"/>
        <v>29373731</v>
      </c>
      <c r="N823" s="301">
        <f t="shared" si="421"/>
        <v>24014843</v>
      </c>
      <c r="O823" s="31"/>
    </row>
    <row r="824" spans="1:17" ht="15" customHeight="1" x14ac:dyDescent="0.25">
      <c r="A824" s="366"/>
      <c r="B824" s="367"/>
      <c r="C824" s="298" t="s">
        <v>17</v>
      </c>
      <c r="D824" s="298">
        <f>D91+D81+D47+D40+D25+D20+D13+D16+D62+D96+D98</f>
        <v>1391644</v>
      </c>
      <c r="E824" s="298">
        <f t="shared" ref="E824:N824" si="423">E91+E81+E47+E40+E25+E20+E13+E16+E62+E96+E98</f>
        <v>1448534</v>
      </c>
      <c r="F824" s="298">
        <f t="shared" si="423"/>
        <v>173094</v>
      </c>
      <c r="G824" s="298">
        <f t="shared" si="423"/>
        <v>0</v>
      </c>
      <c r="H824" s="298">
        <f t="shared" si="423"/>
        <v>0</v>
      </c>
      <c r="I824" s="298">
        <f t="shared" si="423"/>
        <v>0</v>
      </c>
      <c r="J824" s="298">
        <f t="shared" si="423"/>
        <v>0</v>
      </c>
      <c r="K824" s="298">
        <f t="shared" ref="K824" si="424">K91+K81+K47+K40+K25+K20+K13+K16+K62+K96+K98</f>
        <v>0</v>
      </c>
      <c r="L824" s="298">
        <f t="shared" si="423"/>
        <v>0</v>
      </c>
      <c r="M824" s="298">
        <f t="shared" si="416"/>
        <v>1621628</v>
      </c>
      <c r="N824" s="301">
        <f t="shared" si="423"/>
        <v>1367041</v>
      </c>
      <c r="O824" s="31"/>
    </row>
    <row r="825" spans="1:17" ht="15" customHeight="1" x14ac:dyDescent="0.25">
      <c r="A825" s="366"/>
      <c r="B825" s="367"/>
      <c r="C825" s="298" t="s">
        <v>20</v>
      </c>
      <c r="D825" s="298">
        <f t="shared" ref="D825:N825" si="425">D17</f>
        <v>800000</v>
      </c>
      <c r="E825" s="298">
        <f t="shared" si="425"/>
        <v>800000</v>
      </c>
      <c r="F825" s="298">
        <f t="shared" si="425"/>
        <v>-800000</v>
      </c>
      <c r="G825" s="298">
        <f t="shared" si="425"/>
        <v>0</v>
      </c>
      <c r="H825" s="298">
        <f t="shared" si="425"/>
        <v>0</v>
      </c>
      <c r="I825" s="298">
        <f t="shared" si="425"/>
        <v>0</v>
      </c>
      <c r="J825" s="298">
        <f t="shared" si="425"/>
        <v>0</v>
      </c>
      <c r="K825" s="298">
        <f t="shared" ref="K825" si="426">K17</f>
        <v>0</v>
      </c>
      <c r="L825" s="298">
        <f t="shared" si="425"/>
        <v>0</v>
      </c>
      <c r="M825" s="298">
        <f t="shared" si="416"/>
        <v>0</v>
      </c>
      <c r="N825" s="301">
        <f t="shared" si="425"/>
        <v>0</v>
      </c>
      <c r="O825" s="31"/>
    </row>
    <row r="826" spans="1:17" ht="15" customHeight="1" x14ac:dyDescent="0.25">
      <c r="A826" s="366"/>
      <c r="B826" s="367"/>
      <c r="C826" s="298" t="s">
        <v>23</v>
      </c>
      <c r="D826" s="298">
        <f t="shared" ref="D826:N826" si="427">D21</f>
        <v>2432</v>
      </c>
      <c r="E826" s="298">
        <f t="shared" si="427"/>
        <v>1474</v>
      </c>
      <c r="F826" s="298">
        <f t="shared" si="427"/>
        <v>394</v>
      </c>
      <c r="G826" s="298">
        <f t="shared" si="427"/>
        <v>0</v>
      </c>
      <c r="H826" s="298">
        <f t="shared" si="427"/>
        <v>0</v>
      </c>
      <c r="I826" s="298">
        <f t="shared" si="427"/>
        <v>0</v>
      </c>
      <c r="J826" s="298">
        <f t="shared" si="427"/>
        <v>0</v>
      </c>
      <c r="K826" s="298">
        <f t="shared" ref="K826" si="428">K21</f>
        <v>0</v>
      </c>
      <c r="L826" s="298">
        <f t="shared" si="427"/>
        <v>0</v>
      </c>
      <c r="M826" s="298">
        <f t="shared" si="416"/>
        <v>1868</v>
      </c>
      <c r="N826" s="301">
        <f t="shared" si="427"/>
        <v>1682</v>
      </c>
      <c r="O826" s="31"/>
    </row>
    <row r="827" spans="1:17" ht="15" customHeight="1" x14ac:dyDescent="0.25">
      <c r="A827" s="366"/>
      <c r="B827" s="367"/>
      <c r="C827" s="298" t="s">
        <v>18</v>
      </c>
      <c r="D827" s="298">
        <f>D22+D14</f>
        <v>0</v>
      </c>
      <c r="E827" s="298">
        <f>E22+E14</f>
        <v>5278</v>
      </c>
      <c r="F827" s="298">
        <f t="shared" ref="F827:N827" si="429">F22+F14</f>
        <v>-208</v>
      </c>
      <c r="G827" s="298">
        <f t="shared" si="429"/>
        <v>0</v>
      </c>
      <c r="H827" s="298">
        <f t="shared" si="429"/>
        <v>0</v>
      </c>
      <c r="I827" s="298">
        <f t="shared" si="429"/>
        <v>0</v>
      </c>
      <c r="J827" s="298">
        <f t="shared" si="429"/>
        <v>0</v>
      </c>
      <c r="K827" s="298">
        <f t="shared" ref="K827" si="430">K22+K14</f>
        <v>0</v>
      </c>
      <c r="L827" s="298">
        <f t="shared" si="429"/>
        <v>0</v>
      </c>
      <c r="M827" s="298">
        <f t="shared" si="416"/>
        <v>5070</v>
      </c>
      <c r="N827" s="301">
        <f t="shared" si="429"/>
        <v>3738</v>
      </c>
      <c r="O827" s="31"/>
    </row>
    <row r="828" spans="1:17" ht="15" customHeight="1" x14ac:dyDescent="0.25">
      <c r="A828" s="366"/>
      <c r="B828" s="367"/>
      <c r="C828" s="303" t="s">
        <v>171</v>
      </c>
      <c r="D828" s="303">
        <f>D102+D96+D94+D62+D61+D33+D103+D99+D95+D91+D90+D89+D88+D84+D81+D80+D79+D78+D75+D74+D71+D68+D67+D63+D60+D56+D53+D50+D47+D46+D45+D44+D40+D39+D38+D37+D32+D28+D25+D24+D23+D22+D21+D20+D19+D18+D17+D16+D15+D14+D13+D12+D11+D10+D9</f>
        <v>26530116</v>
      </c>
      <c r="E828" s="303">
        <f t="shared" ref="E828:L828" si="431">E97+E98+E102+E96+E94+E62+E61+E33+E103+E99+E95+E91+E90+E89+E88+E84+E81+E80+E79+E78+E75+E74+E71+E68+E67+E63+E60+E56+E53+E50+E47+E46+E45+E44+E40+E39+E38+E37+E32+E28+E25+E24+E23+E22+E21+E20+E19+E18+E17+E16+E15+E14+E13+E12+E11+E10+E9</f>
        <v>27258116</v>
      </c>
      <c r="F828" s="303">
        <f t="shared" si="431"/>
        <v>0</v>
      </c>
      <c r="G828" s="303">
        <f t="shared" si="431"/>
        <v>3895304</v>
      </c>
      <c r="H828" s="303">
        <f t="shared" si="431"/>
        <v>0</v>
      </c>
      <c r="I828" s="303">
        <f t="shared" si="431"/>
        <v>0</v>
      </c>
      <c r="J828" s="303">
        <f t="shared" si="431"/>
        <v>0</v>
      </c>
      <c r="K828" s="303">
        <f t="shared" ref="K828" si="432">K97+K98+K102+K96+K94+K62+K61+K33+K103+K99+K95+K91+K90+K89+K88+K84+K81+K80+K79+K78+K75+K74+K71+K68+K67+K63+K60+K56+K53+K50+K47+K46+K45+K44+K40+K39+K38+K37+K32+K28+K25+K24+K23+K22+K21+K20+K19+K18+K17+K16+K15+K14+K13+K12+K11+K10+K9</f>
        <v>0</v>
      </c>
      <c r="L828" s="303">
        <f t="shared" si="431"/>
        <v>0</v>
      </c>
      <c r="M828" s="303">
        <f t="shared" ref="M828" si="433">E828+F828+G828+H828+I828+L828+J828</f>
        <v>31153420</v>
      </c>
      <c r="N828" s="303">
        <f>N97+N98+N102+N96+N94+N62+N61+N33+N103+N99+N95+N91+N90+N89+N88+N84+N81+N80+N79+N78+N75+N74+N71+N68+N67+N63+N60+N56+N53+N50+N47+N46+N45+N44+N40+N39+N38+N37+N32+N28+N25+N24+N23+N22+N21+N20+N19+N18+N17+N16+N15+N14+N13+N12+N11+N10+N9</f>
        <v>25521067</v>
      </c>
      <c r="O828" s="31"/>
    </row>
    <row r="829" spans="1:17" ht="15" customHeight="1" x14ac:dyDescent="0.25">
      <c r="A829" s="366"/>
      <c r="B829" s="367"/>
      <c r="C829" s="298" t="s">
        <v>11</v>
      </c>
      <c r="D829" s="298">
        <f t="shared" ref="D829:N829" si="434">D101+D93+D87+D83+D77+D73+D70+D66+D59+D55+D52+D49+D43+D36+D31+D27+D7</f>
        <v>29279618</v>
      </c>
      <c r="E829" s="298">
        <f t="shared" si="434"/>
        <v>29279618</v>
      </c>
      <c r="F829" s="298">
        <f t="shared" si="434"/>
        <v>0</v>
      </c>
      <c r="G829" s="298">
        <f t="shared" si="434"/>
        <v>0</v>
      </c>
      <c r="H829" s="298">
        <f t="shared" si="434"/>
        <v>0</v>
      </c>
      <c r="I829" s="298">
        <f t="shared" si="434"/>
        <v>0</v>
      </c>
      <c r="J829" s="298">
        <f t="shared" si="434"/>
        <v>0</v>
      </c>
      <c r="K829" s="298">
        <f t="shared" ref="K829" si="435">K101+K93+K87+K83+K77+K73+K70+K66+K59+K55+K52+K49+K43+K36+K31+K27+K7</f>
        <v>0</v>
      </c>
      <c r="L829" s="298">
        <f t="shared" si="434"/>
        <v>0</v>
      </c>
      <c r="M829" s="298">
        <f>E829+F829+G829+H829+I829+L829+J829+K829</f>
        <v>29279618</v>
      </c>
      <c r="N829" s="301">
        <f t="shared" si="434"/>
        <v>29279618</v>
      </c>
      <c r="O829" s="31"/>
    </row>
    <row r="830" spans="1:17" ht="15" customHeight="1" x14ac:dyDescent="0.25">
      <c r="A830" s="366"/>
      <c r="B830" s="367"/>
      <c r="C830" s="298" t="s">
        <v>12</v>
      </c>
      <c r="D830" s="298">
        <f t="shared" ref="D830:N830" si="436">D8</f>
        <v>153952569</v>
      </c>
      <c r="E830" s="298">
        <f t="shared" si="436"/>
        <v>168089049</v>
      </c>
      <c r="F830" s="298">
        <f t="shared" si="436"/>
        <v>0</v>
      </c>
      <c r="G830" s="298">
        <f t="shared" si="436"/>
        <v>0</v>
      </c>
      <c r="H830" s="298">
        <f t="shared" si="436"/>
        <v>0</v>
      </c>
      <c r="I830" s="298">
        <f t="shared" si="436"/>
        <v>0</v>
      </c>
      <c r="J830" s="298">
        <f t="shared" si="436"/>
        <v>-1328080</v>
      </c>
      <c r="K830" s="298">
        <f t="shared" ref="K830" si="437">K8</f>
        <v>-1769276</v>
      </c>
      <c r="L830" s="298">
        <f t="shared" si="436"/>
        <v>-271956</v>
      </c>
      <c r="M830" s="298">
        <f>E830+F830+G830+H830+I830+L830+J830+K830</f>
        <v>164719737</v>
      </c>
      <c r="N830" s="301">
        <f t="shared" si="436"/>
        <v>131488257</v>
      </c>
      <c r="O830" s="31"/>
    </row>
    <row r="831" spans="1:17" ht="15" customHeight="1" x14ac:dyDescent="0.25">
      <c r="A831" s="366"/>
      <c r="B831" s="367"/>
      <c r="C831" s="303" t="s">
        <v>172</v>
      </c>
      <c r="D831" s="303">
        <f t="shared" ref="D831:N831" si="438">D101+D93+D87+D83+D77+D73+D70+D66+D59+D55+D52+D43+D49+D36+D31+D27+D8+D7</f>
        <v>183232187</v>
      </c>
      <c r="E831" s="303">
        <f t="shared" si="438"/>
        <v>197368667</v>
      </c>
      <c r="F831" s="303">
        <f t="shared" si="438"/>
        <v>0</v>
      </c>
      <c r="G831" s="303">
        <f t="shared" si="438"/>
        <v>0</v>
      </c>
      <c r="H831" s="303">
        <f t="shared" si="438"/>
        <v>0</v>
      </c>
      <c r="I831" s="303">
        <f t="shared" si="438"/>
        <v>0</v>
      </c>
      <c r="J831" s="303">
        <f t="shared" si="438"/>
        <v>-1328080</v>
      </c>
      <c r="K831" s="303">
        <f t="shared" ref="K831" si="439">K101+K93+K87+K83+K77+K73+K70+K66+K59+K55+K52+K43+K49+K36+K31+K27+K8+K7</f>
        <v>-1769276</v>
      </c>
      <c r="L831" s="303">
        <f t="shared" si="438"/>
        <v>-271956</v>
      </c>
      <c r="M831" s="303">
        <f>E831+F831+G831+H831+I831+L831+J831+K831</f>
        <v>193999355</v>
      </c>
      <c r="N831" s="306">
        <f t="shared" si="438"/>
        <v>160767875</v>
      </c>
      <c r="O831" s="31"/>
    </row>
    <row r="832" spans="1:17" ht="15" customHeight="1" x14ac:dyDescent="0.25">
      <c r="A832" s="366"/>
      <c r="B832" s="367"/>
      <c r="C832" s="303" t="s">
        <v>173</v>
      </c>
      <c r="D832" s="303">
        <f t="shared" ref="D832" si="440">D103+D101+D100+D99+D95+D93+D92+D91+D90+D89+D88+D87+D86+D84+D85+D83+D82+D81+D80+D79+D78+D77+D76+D75+D74+D73+D72+D71+D70+D69+D68+D67+D66+D65+D64+D63+D60+D59+D58+D57+D56+D55+D54+D53+D52+D51+D50+D49+D48+D47+D46+D45+D44+D43+D42+D41+D40+D39+D38+D37+D36+D35+D34+D33+D32+D31+D30+D29+D28+D27+D26+D25+D24+D23+D22+D21+D20+D19+D18+D17+D16+D15+D14+D13+D12+D11+D10+D8+D9+D7+D6+D5</f>
        <v>271483850</v>
      </c>
      <c r="E832" s="303">
        <f t="shared" ref="E832:L832" si="441">E97+E98+E96+E102+E94+E62+E61+E103+E101+E100+E99+E95+E93+E92+E91+E90+E89+E88+E87+E86+E84+E85+E83+E82+E81+E80+E79+E78+E77+E76+E75+E74+E73+E72+E71+E70+E69+E68+E67+E66+E65+E64+E63+E60+E59+E58+E57+E56+E55+E54+E53+E52+E51+E50+E49+E48+E47+E46+E45+E44+E43+E42+E41+E40+E39+E38+E37+E36+E35+E34+E33+E32+E31+E30+E29+E28+E27+E26+E25+E24+E23+E22+E21+E20+E19+E18+E17+E16+E15+E14+E13+E12+E11+E10+E8+E9+E7+E6+E5</f>
        <v>280908703</v>
      </c>
      <c r="F832" s="303">
        <f t="shared" si="441"/>
        <v>0</v>
      </c>
      <c r="G832" s="303">
        <f t="shared" si="441"/>
        <v>3895304</v>
      </c>
      <c r="H832" s="303">
        <f t="shared" si="441"/>
        <v>10778</v>
      </c>
      <c r="I832" s="303">
        <f t="shared" si="441"/>
        <v>-124484</v>
      </c>
      <c r="J832" s="303">
        <f t="shared" si="441"/>
        <v>-1328080</v>
      </c>
      <c r="K832" s="303">
        <f t="shared" ref="K832" si="442">K97+K98+K96+K102+K94+K62+K61+K103+K101+K100+K99+K95+K93+K92+K91+K90+K89+K88+K87+K86+K84+K85+K83+K82+K81+K80+K79+K78+K77+K76+K75+K74+K73+K72+K71+K70+K69+K68+K67+K66+K65+K64+K63+K60+K59+K58+K57+K56+K55+K54+K53+K52+K51+K50+K49+K48+K47+K46+K45+K44+K43+K42+K41+K40+K39+K38+K37+K36+K35+K34+K33+K32+K31+K30+K29+K28+K27+K26+K25+K24+K23+K22+K21+K20+K19+K18+K17+K16+K15+K14+K13+K12+K11+K10+K8+K9+K7+K6+K5</f>
        <v>-1769276</v>
      </c>
      <c r="L832" s="303">
        <f t="shared" si="441"/>
        <v>-271956</v>
      </c>
      <c r="M832" s="303">
        <f>E832+F832+G832+H832+I832+L832+J832+K832</f>
        <v>281320989</v>
      </c>
      <c r="N832" s="303">
        <f>N97+N98+N96+N102+N94+N62+N61+N103+N101+N100+N99+N95+N93+N92+N91+N90+N89+N88+N87+N86+N84+N85+N83+N82+N81+N80+N79+N78+N77+N76+N75+N74+N73+N72+N71+N70+N69+N68+N67+N66+N65+N64+N63+N60+N59+N58+N57+N56+N55+N54+N53+N52+N51+N50+N49+N48+N47+N46+N45+N44+N43+N42+N41+N40+N39+N38+N37+N36+N35+N34+N33+N32+N31+N30+N29+N28+N27+N26+N25+N24+N23+N22+N21+N20+N19+N18+N17+N16+N15+N14+N13+N12+N11+N10+N8+N9+N7+N6+N5</f>
        <v>228804901</v>
      </c>
      <c r="O832" s="31"/>
    </row>
    <row r="833" spans="1:15" ht="15" customHeight="1" x14ac:dyDescent="0.25">
      <c r="A833" s="366"/>
      <c r="B833" s="367"/>
      <c r="C833" s="298" t="s">
        <v>43</v>
      </c>
      <c r="D833" s="298">
        <f>D809+D790+D786+D753+D748+D745+D716+D707+D703+D679+D676+D652+D643+D639+D614+D609+D605+D584+D575+D569+D543+D539+D533+D505+D501+D483+D477+D460+D452+D448+D428+D419+D415+D393+D378+D384+D376+D351+D329+D321+D318+D294+D287+D283+D264+D255+D241+D239+D235+D237+D233+D192+D178+D135+D157+D114+D105</f>
        <v>173372139</v>
      </c>
      <c r="E833" s="298">
        <f t="shared" ref="E833:M833" si="443">E690+E809+E790+E786+E753+E748+E745+E716+E707+E703+E679+E676+E652+E643+E639+E614+E609+E605+E584+E575+E569+E543+E539+E533+E505+E501+E483+E477+E460+E452+E448+E428+E419+E415+E393+E378+E384+E376+E351+E329+E321+E318+E294+E287+E283+E264+E255+E241+E239+E235+E237+E233+E192+E178+E135+E157+E114+E105</f>
        <v>177253719</v>
      </c>
      <c r="F833" s="301">
        <f t="shared" si="443"/>
        <v>-114910</v>
      </c>
      <c r="G833" s="301">
        <f t="shared" si="443"/>
        <v>0</v>
      </c>
      <c r="H833" s="301">
        <f t="shared" si="443"/>
        <v>9173</v>
      </c>
      <c r="I833" s="301">
        <f t="shared" si="443"/>
        <v>-161992</v>
      </c>
      <c r="J833" s="301">
        <f t="shared" si="443"/>
        <v>-1215387</v>
      </c>
      <c r="K833" s="301">
        <f t="shared" ref="K833" si="444">K690+K809+K790+K786+K753+K748+K745+K716+K707+K703+K679+K676+K652+K643+K639+K614+K609+K605+K584+K575+K569+K543+K539+K533+K505+K501+K483+K477+K460+K452+K448+K428+K419+K415+K393+K378+K384+K376+K351+K329+K321+K318+K294+K287+K283+K264+K255+K241+K239+K235+K237+K233+K192+K178+K135+K157+K114+K105</f>
        <v>-1487405</v>
      </c>
      <c r="L833" s="301">
        <f t="shared" si="443"/>
        <v>0</v>
      </c>
      <c r="M833" s="307">
        <f t="shared" si="443"/>
        <v>174283198</v>
      </c>
      <c r="N833" s="301">
        <f>N690+N809+N790+N786+N753+N748+N745+N716+N707+N703+N679+N676+N652+N643+N639+N614+N609+N605+N584+N575+N569+N543+N539+N533+N505+N501+N483+N477+N460+N452+N448+N428+N419+N415+N393+N378+N384+N376+N351+N329+N321+N318+N294+N287+N283+N264+N255+N241+N239+N235+N237+N233+N192+N178+N135+N157+N114+N105</f>
        <v>130794902</v>
      </c>
      <c r="O833" s="31"/>
    </row>
    <row r="834" spans="1:15" ht="15" customHeight="1" x14ac:dyDescent="0.25">
      <c r="A834" s="366"/>
      <c r="B834" s="367"/>
      <c r="C834" s="298" t="s">
        <v>68</v>
      </c>
      <c r="D834" s="298">
        <f>D773+D220</f>
        <v>2800000</v>
      </c>
      <c r="E834" s="298">
        <f>E773+E220</f>
        <v>2800000</v>
      </c>
      <c r="F834" s="298">
        <f t="shared" ref="F834:N834" si="445">F773+F220</f>
        <v>0</v>
      </c>
      <c r="G834" s="298">
        <f t="shared" si="445"/>
        <v>0</v>
      </c>
      <c r="H834" s="298">
        <f t="shared" si="445"/>
        <v>0</v>
      </c>
      <c r="I834" s="298">
        <f t="shared" si="445"/>
        <v>0</v>
      </c>
      <c r="J834" s="298">
        <f t="shared" si="445"/>
        <v>0</v>
      </c>
      <c r="K834" s="298">
        <f t="shared" ref="K834" si="446">K773+K220</f>
        <v>0</v>
      </c>
      <c r="L834" s="298">
        <f t="shared" si="445"/>
        <v>0</v>
      </c>
      <c r="M834" s="298">
        <f t="shared" ref="M834:M839" si="447">E834+F834+G834+H834+I834+L834</f>
        <v>2800000</v>
      </c>
      <c r="N834" s="301">
        <f t="shared" si="445"/>
        <v>2277282</v>
      </c>
      <c r="O834" s="31"/>
    </row>
    <row r="835" spans="1:15" ht="15" customHeight="1" x14ac:dyDescent="0.25">
      <c r="A835" s="366"/>
      <c r="B835" s="367"/>
      <c r="C835" s="298" t="s">
        <v>66</v>
      </c>
      <c r="D835" s="298">
        <f>D754+D585+D330+D193</f>
        <v>975000</v>
      </c>
      <c r="E835" s="298">
        <f>E754+E585+E330+E193</f>
        <v>975000</v>
      </c>
      <c r="F835" s="298">
        <f t="shared" ref="F835:N835" si="448">F754+F585+F330+F193</f>
        <v>390000</v>
      </c>
      <c r="G835" s="298">
        <f t="shared" si="448"/>
        <v>0</v>
      </c>
      <c r="H835" s="298">
        <f t="shared" si="448"/>
        <v>0</v>
      </c>
      <c r="I835" s="298">
        <f t="shared" si="448"/>
        <v>0</v>
      </c>
      <c r="J835" s="298">
        <f t="shared" si="448"/>
        <v>0</v>
      </c>
      <c r="K835" s="298">
        <f t="shared" ref="K835" si="449">K754+K585+K330+K193</f>
        <v>0</v>
      </c>
      <c r="L835" s="298">
        <f t="shared" si="448"/>
        <v>0</v>
      </c>
      <c r="M835" s="298">
        <f t="shared" si="447"/>
        <v>1365000</v>
      </c>
      <c r="N835" s="301">
        <f t="shared" si="448"/>
        <v>975000</v>
      </c>
      <c r="O835" s="31"/>
    </row>
    <row r="836" spans="1:15" ht="15" customHeight="1" x14ac:dyDescent="0.25">
      <c r="A836" s="366"/>
      <c r="B836" s="367"/>
      <c r="C836" s="298" t="s">
        <v>50</v>
      </c>
      <c r="D836" s="298">
        <f>D791+D755+D717+D680+D653+D615+D586+D544+D506+D484+D461+D429+D394+D352+D331+D295+D265+D194+D179+D158+D136+D115</f>
        <v>6173900</v>
      </c>
      <c r="E836" s="298">
        <f>E791+E755+E717+E680+E653+E615+E586+E544+E506+E484+E461+E429+E394+E352+E331+E295+E265+E194+E179+E158+E136+E115</f>
        <v>6173900</v>
      </c>
      <c r="F836" s="298">
        <f>F791+F755+F717+F680+F653+F615+F586+F544+F506+F484+F461+F429+F394+F352+F331+F295+F265+F194+F179+F158+F136+F115</f>
        <v>100000</v>
      </c>
      <c r="G836" s="298">
        <f>G791+G755+G717+G680+G653+G615+G586+G544+G506+G484+G461+G429+G394+G352+G331+G295+G265+G194+G179+G158+G136+G115</f>
        <v>0</v>
      </c>
      <c r="H836" s="298">
        <f>H791+H755+H717+H680+H653+H615+H586+H544+H506+H484+H461+H429+H394+H352+H331+H295+H265+H194+H179+H158+H136+H115</f>
        <v>0</v>
      </c>
      <c r="I836" s="298">
        <f>I791+I755+I717+I680+I653+I615+I586+I544+I506+I484+I461+I429+I394+I352+I331+I295+I265+I194+I179+I158+I136+I115</f>
        <v>0</v>
      </c>
      <c r="J836" s="298">
        <f>J791+J755+J717+J680+J653+J615+J586+J544+J506+J484+J461+J429+J394+J352+J331+J295+J265+J194+J179+J158+J136+J115</f>
        <v>0</v>
      </c>
      <c r="K836" s="298">
        <f t="shared" ref="K836" si="450">K791+K755+K717+K680+K653+K615+K586+K544+K506+K484+K461+K429+K394+K352+K331+K295+K265+K194+K179+K158+K136+K115</f>
        <v>0</v>
      </c>
      <c r="L836" s="298">
        <f>L791+L755+L717+L680+L653+L615+L586+L544+L506+L484+L461+L429+L394+L352+L331+L295+L265+L194+L179+L158+L136+L115</f>
        <v>0</v>
      </c>
      <c r="M836" s="298">
        <f t="shared" si="447"/>
        <v>6273900</v>
      </c>
      <c r="N836" s="301">
        <f>N791+N755+N717+N680+N653+N615+N586+N544+N506+N484+N461+N429+N394+N352+N331+N295+N265+N194+N179+N158+N136+N115</f>
        <v>5796833</v>
      </c>
      <c r="O836" s="31"/>
    </row>
    <row r="837" spans="1:15" ht="15" customHeight="1" x14ac:dyDescent="0.25">
      <c r="A837" s="366"/>
      <c r="B837" s="367"/>
      <c r="C837" s="298" t="s">
        <v>51</v>
      </c>
      <c r="D837" s="298">
        <f>D792+D756+D718+D681+D654+D616+D587+D545+D507+D485+D462+D430+D395+D353+D332+D296+D266+D195+D180+D159+D137+D116</f>
        <v>310000</v>
      </c>
      <c r="E837" s="298">
        <f>E792+E756+E718+E681+E654+E616+E587+E545+E507+E485+E462+E430+E395+E353+E332+E296+E266+E195+E180+E159+E137+E116</f>
        <v>310000</v>
      </c>
      <c r="F837" s="298">
        <f>F792+F756+F718+F681+F654+F616+F587+F545+F507+F485+F462+F430+F395+F353+F332+F296+F266+F195+F180+F159+F137+F116</f>
        <v>5000</v>
      </c>
      <c r="G837" s="298">
        <f>G792+G756+G718+G681+G654+G616+G587+G545+G507+G485+G462+G430+G395+G353+G332+G296+G266+G195+G180+G159+G137+G116</f>
        <v>0</v>
      </c>
      <c r="H837" s="298">
        <f>H792+H756+H718+H681+H654+H616+H587+H545+H507+H485+H462+H430+H395+H353+H332+H296+H266+H195+H180+H159+H137+H116</f>
        <v>0</v>
      </c>
      <c r="I837" s="298">
        <f>I792+I756+I718+I681+I654+I616+I587+I545+I507+I485+I462+I430+I395+I353+I332+I296+I266+I195+I180+I159+I137+I116</f>
        <v>0</v>
      </c>
      <c r="J837" s="298">
        <f>J792+J756+J718+J681+J654+J616+J587+J545+J507+J485+J462+J430+J395+J353+J332+J296+J266+J195+J180+J159+J137+J116</f>
        <v>0</v>
      </c>
      <c r="K837" s="298">
        <f t="shared" ref="K837" si="451">K792+K756+K718+K681+K654+K616+K587+K545+K507+K485+K462+K430+K395+K353+K332+K296+K266+K195+K180+K159+K137+K116</f>
        <v>0</v>
      </c>
      <c r="L837" s="298">
        <f>L792+L756+L718+L681+L654+L616+L587+L545+L507+L485+L462+L430+L395+L353+L332+L296+L266+L195+L180+L159+L137+L116</f>
        <v>0</v>
      </c>
      <c r="M837" s="298">
        <f t="shared" si="447"/>
        <v>315000</v>
      </c>
      <c r="N837" s="301">
        <f>N792+N756+N718+N681+N654+N616+N587+N545+N507+N485+N462+N430+N395+N353+N332+N296+N266+N195+N180+N159+N137+N116</f>
        <v>295000</v>
      </c>
      <c r="O837" s="31"/>
    </row>
    <row r="838" spans="1:15" ht="15" customHeight="1" x14ac:dyDescent="0.25">
      <c r="A838" s="366"/>
      <c r="B838" s="367"/>
      <c r="C838" s="298" t="s">
        <v>52</v>
      </c>
      <c r="D838" s="298">
        <f>D617+D588+D431+D196+D160+D138+D117+D418+D574+D642+D655</f>
        <v>640000</v>
      </c>
      <c r="E838" s="298">
        <f t="shared" ref="E838:N838" si="452">E617+E588+E431+E196+E160+E138+E117+E418+E574+E642+E655</f>
        <v>864083</v>
      </c>
      <c r="F838" s="298">
        <f t="shared" si="452"/>
        <v>39272</v>
      </c>
      <c r="G838" s="298">
        <f t="shared" si="452"/>
        <v>0</v>
      </c>
      <c r="H838" s="298">
        <f t="shared" si="452"/>
        <v>0</v>
      </c>
      <c r="I838" s="298">
        <f t="shared" si="452"/>
        <v>51683</v>
      </c>
      <c r="J838" s="298">
        <f t="shared" si="452"/>
        <v>0</v>
      </c>
      <c r="K838" s="298">
        <f t="shared" ref="K838" si="453">K617+K588+K431+K196+K160+K138+K117+K418+K574+K642+K655</f>
        <v>0</v>
      </c>
      <c r="L838" s="298">
        <f t="shared" si="452"/>
        <v>0</v>
      </c>
      <c r="M838" s="298">
        <f t="shared" si="452"/>
        <v>955038</v>
      </c>
      <c r="N838" s="307">
        <f t="shared" si="452"/>
        <v>425724</v>
      </c>
      <c r="O838" s="31"/>
    </row>
    <row r="839" spans="1:15" ht="15" customHeight="1" x14ac:dyDescent="0.25">
      <c r="A839" s="366"/>
      <c r="B839" s="367"/>
      <c r="C839" s="298" t="s">
        <v>53</v>
      </c>
      <c r="D839" s="298">
        <f>D793+D757+D719+D682+D656+D618+D546+D589+D508+D486+D463+D432+D396+D354+D333+D297+D267+D197+D181+D161+D139+D118</f>
        <v>744000</v>
      </c>
      <c r="E839" s="298">
        <f>E793+E757+E719+E682+E656+E618+E546+E589+E508+E486+E463+E432+E396+E354+E333+E297+E267+E197+E181+E161+E139+E118</f>
        <v>744000</v>
      </c>
      <c r="F839" s="298">
        <f t="shared" ref="F839:N839" si="454">F793+F757+F719+F682+F656+F618+F546+F589+F508+F486+F463+F432+F396+F354+F333+F297+F267+F197+F181+F161+F139+F118</f>
        <v>14000</v>
      </c>
      <c r="G839" s="298">
        <f t="shared" si="454"/>
        <v>0</v>
      </c>
      <c r="H839" s="298">
        <f t="shared" si="454"/>
        <v>0</v>
      </c>
      <c r="I839" s="298">
        <f t="shared" si="454"/>
        <v>0</v>
      </c>
      <c r="J839" s="298">
        <f t="shared" si="454"/>
        <v>0</v>
      </c>
      <c r="K839" s="298">
        <f t="shared" ref="K839" si="455">K793+K757+K719+K682+K656+K618+K546+K589+K508+K486+K463+K432+K396+K354+K333+K297+K267+K197+K181+K161+K139+K118</f>
        <v>0</v>
      </c>
      <c r="L839" s="298">
        <f t="shared" si="454"/>
        <v>0</v>
      </c>
      <c r="M839" s="298">
        <f t="shared" si="447"/>
        <v>758000</v>
      </c>
      <c r="N839" s="301">
        <f t="shared" si="454"/>
        <v>360500</v>
      </c>
      <c r="O839" s="31"/>
    </row>
    <row r="840" spans="1:15" ht="15" customHeight="1" x14ac:dyDescent="0.25">
      <c r="A840" s="366"/>
      <c r="B840" s="367"/>
      <c r="C840" s="298" t="s">
        <v>54</v>
      </c>
      <c r="D840" s="298">
        <f>D140+D794+D758+D720+D708+D683+D657+D644+D619+D590+D576+D571+D547+D540+D535+D509+D487+D479+D464+D453+D433+D420+D397+D385+D380+D355+D334+D322+D298+D288+D268+D256+D251+D249+D247+D245+D243+D198+D182+D162+D119+D106</f>
        <v>2763160</v>
      </c>
      <c r="E840" s="298">
        <f t="shared" ref="E840:N840" si="456">E140+E794+E758+E720+E708+E683+E657+E644+E619+E590+E576+E571+E547+E540+E535+E509+E487+E479+E464+E453+E433+E420+E397+E385+E380+E355+E334+E322+E298+E288+E268+E256+E251+E249+E247+E245+E243+E198+E182+E162+E119+E106</f>
        <v>4934348</v>
      </c>
      <c r="F840" s="298">
        <f t="shared" si="456"/>
        <v>15000</v>
      </c>
      <c r="G840" s="298">
        <f t="shared" si="456"/>
        <v>100000</v>
      </c>
      <c r="H840" s="298">
        <f t="shared" si="456"/>
        <v>0</v>
      </c>
      <c r="I840" s="298">
        <f t="shared" si="456"/>
        <v>0</v>
      </c>
      <c r="J840" s="298">
        <f t="shared" si="456"/>
        <v>0</v>
      </c>
      <c r="K840" s="298">
        <f t="shared" ref="K840" si="457">K140+K794+K758+K720+K708+K683+K657+K644+K619+K590+K576+K571+K547+K540+K535+K509+K487+K479+K464+K453+K433+K420+K397+K385+K380+K355+K334+K322+K298+K288+K268+K256+K251+K249+K247+K245+K243+K198+K182+K162+K119+K106</f>
        <v>0</v>
      </c>
      <c r="L840" s="298">
        <f t="shared" si="456"/>
        <v>-228800</v>
      </c>
      <c r="M840" s="308">
        <f>E840+F840+G840+H840+I840+L840</f>
        <v>4820548</v>
      </c>
      <c r="N840" s="301">
        <f t="shared" si="456"/>
        <v>3087342</v>
      </c>
      <c r="O840" s="31"/>
    </row>
    <row r="841" spans="1:15" ht="15" customHeight="1" x14ac:dyDescent="0.25">
      <c r="A841" s="366"/>
      <c r="B841" s="367"/>
      <c r="C841" s="298" t="s">
        <v>55</v>
      </c>
      <c r="D841" s="298">
        <f>D774+D620+D335+D269+D221+D199+D120</f>
        <v>1080000</v>
      </c>
      <c r="E841" s="298">
        <f>E774+E620+E335+E269+E221+E199+E120+E721</f>
        <v>1080000</v>
      </c>
      <c r="F841" s="298">
        <f t="shared" ref="F841:N841" si="458">F774+F620+F335+F269+F221+F199+F120+F721</f>
        <v>15000</v>
      </c>
      <c r="G841" s="298">
        <f t="shared" si="458"/>
        <v>0</v>
      </c>
      <c r="H841" s="298">
        <f t="shared" si="458"/>
        <v>0</v>
      </c>
      <c r="I841" s="298">
        <f t="shared" si="458"/>
        <v>0</v>
      </c>
      <c r="J841" s="298">
        <f t="shared" si="458"/>
        <v>0</v>
      </c>
      <c r="K841" s="298">
        <f t="shared" si="458"/>
        <v>0</v>
      </c>
      <c r="L841" s="298">
        <f t="shared" si="458"/>
        <v>0</v>
      </c>
      <c r="M841" s="298">
        <f>M774+M620+M335+M269+M221+M199+M120+M721</f>
        <v>1095000</v>
      </c>
      <c r="N841" s="298">
        <f t="shared" si="458"/>
        <v>850000</v>
      </c>
      <c r="O841" s="31"/>
    </row>
    <row r="842" spans="1:15" ht="15" customHeight="1" x14ac:dyDescent="0.25">
      <c r="A842" s="366"/>
      <c r="B842" s="367"/>
      <c r="C842" s="303" t="s">
        <v>44</v>
      </c>
      <c r="D842" s="306">
        <f>D251+D249+D247+D245+D243+D380+D479+D535+D571+D809+D795+D786+D775+D759+D748+D745+D722+D709+D703+D691+D684+D676+D658+D645+D639+D621+D609+D605+D591+D577+D569+D548+D541+D533+D510+D501+D488+D477+D465+D454+D448+D434+D421+D415+D398+D386+D378+D376+D356+D336+D323+D318+D299+D289+D283+D270+D257+D241+D239+D237+D235+D233+D222+D200+D183+D163+D141+D121+D107</f>
        <v>188858199</v>
      </c>
      <c r="E842" s="306">
        <f t="shared" ref="E842:N842" si="459">E251+E249+E247+E245+E243+E380+E479+E535+E571+E809+E795+E786+E775+E759+E748+E745+E722+E709+E703+E691+E684+E676+E658+E645+E639+E621+E609+E605+E591+E577+E569+E548+E541+E533+E510+E501+E488+E477+E465+E454+E448+E434+E421+E415+E398+E386+E378+E376+E356+E336+E323+E318+E299+E289+E283+E270+E257+E241+E239+E237+E235+E233+E222+E200+E183+E163+E141+E121+E107</f>
        <v>195135050</v>
      </c>
      <c r="F842" s="306">
        <f>F251+F249+F247+F245+F243+F380+F479+F535+F571+F809+F795+F786+F775+F759+F748+F745+F722+F709+F703+F691+F684+F676+F658+F645+F639+F621+F609+F605+F591+F577+F569+F548+F541+F533+F510+F501+F488+F477+F465+F454+F448+F434+F421+F415+F398+F386+F378+F376+F356+F336+F323+F318+F299+F289+F283+F270+F257+F241+F239+F237+F235+F233+F222+F200+F183+F163+F141+F121+F107</f>
        <v>463362</v>
      </c>
      <c r="G842" s="306">
        <f t="shared" si="459"/>
        <v>100000</v>
      </c>
      <c r="H842" s="306">
        <f t="shared" si="459"/>
        <v>9173</v>
      </c>
      <c r="I842" s="306">
        <f t="shared" si="459"/>
        <v>-110309</v>
      </c>
      <c r="J842" s="306">
        <f t="shared" si="459"/>
        <v>-1215387</v>
      </c>
      <c r="K842" s="306">
        <f t="shared" ref="K842" si="460">K251+K249+K247+K245+K243+K380+K479+K535+K571+K809+K795+K786+K775+K759+K748+K745+K722+K709+K703+K691+K684+K676+K658+K645+K639+K621+K609+K605+K591+K577+K569+K548+K541+K533+K510+K501+K488+K477+K465+K454+K448+K434+K421+K415+K398+K386+K378+K376+K356+K336+K323+K318+K299+K289+K283+K270+K257+K241+K239+K237+K235+K233+K222+K200+K183+K163+K141+K121+K107</f>
        <v>-1487405</v>
      </c>
      <c r="L842" s="306">
        <f t="shared" si="459"/>
        <v>-228800</v>
      </c>
      <c r="M842" s="306">
        <f t="shared" si="459"/>
        <v>192665684</v>
      </c>
      <c r="N842" s="306">
        <f t="shared" si="459"/>
        <v>144862583</v>
      </c>
      <c r="O842" s="31"/>
    </row>
    <row r="843" spans="1:15" ht="15" customHeight="1" x14ac:dyDescent="0.25">
      <c r="A843" s="366"/>
      <c r="B843" s="367"/>
      <c r="C843" s="303" t="s">
        <v>45</v>
      </c>
      <c r="D843" s="303">
        <f t="shared" ref="D843:N843" si="461">D692+D810+D796+D787+D776+D760+D749+D746+D723+D710+D704+D685+D677+D659+D646+D640+D622+D610+D606+D592+D578+D572+D570+D549+D542+D536+D534+D511+D502+D489+D480+D478+D466+D455+D449+D435+D422+D416+D399+D387+D381+D379+D377+D357+D337+D324+D319+D300+D290+D284+D271+D258+D252+D250+D248+D246+D244+D242+D240+D238+D236+D234+D223+D201+D184+D164+D142+D122+D108</f>
        <v>34707249</v>
      </c>
      <c r="E843" s="303">
        <f t="shared" si="461"/>
        <v>35852354</v>
      </c>
      <c r="F843" s="303">
        <f t="shared" si="461"/>
        <v>143388</v>
      </c>
      <c r="G843" s="303">
        <f t="shared" si="461"/>
        <v>0</v>
      </c>
      <c r="H843" s="303">
        <f t="shared" si="461"/>
        <v>1605</v>
      </c>
      <c r="I843" s="303">
        <f t="shared" si="461"/>
        <v>-14175</v>
      </c>
      <c r="J843" s="303">
        <f t="shared" si="461"/>
        <v>-212693</v>
      </c>
      <c r="K843" s="303">
        <f t="shared" ref="K843" si="462">K692+K810+K796+K787+K776+K760+K749+K746+K723+K710+K704+K685+K677+K659+K646+K640+K622+K610+K606+K592+K578+K572+K570+K549+K542+K536+K534+K511+K502+K489+K480+K478+K466+K455+K449+K435+K422+K416+K399+K387+K381+K379+K377+K357+K337+K324+K319+K300+K290+K284+K271+K258+K252+K250+K248+K246+K244+K242+K240+K238+K236+K234+K223+K201+K184+K164+K142+K122+K108</f>
        <v>-281871</v>
      </c>
      <c r="L843" s="303">
        <f t="shared" si="461"/>
        <v>-43156</v>
      </c>
      <c r="M843" s="303">
        <f t="shared" si="461"/>
        <v>35445452</v>
      </c>
      <c r="N843" s="303">
        <f t="shared" si="461"/>
        <v>27121647</v>
      </c>
      <c r="O843" s="31"/>
    </row>
    <row r="844" spans="1:15" ht="15" customHeight="1" x14ac:dyDescent="0.25">
      <c r="A844" s="366"/>
      <c r="B844" s="367"/>
      <c r="C844" s="298" t="s">
        <v>46</v>
      </c>
      <c r="D844" s="298">
        <f>D686+D797+D777+D761+D750+D724+D711+D693+D660+D647+D623+D611+D593+D579+D550+D512+D490+D467+D456+D436+D423+D400+D388+D358+D338+D325+D301+D272+D291+D259+D224+D202+D165+D143+D123+D109</f>
        <v>1090000</v>
      </c>
      <c r="E844" s="298">
        <f>E686+E797+E777+E761+E750+E724+E711+E693+E660+E647+E623+E611+E593+E579+E550+E512+E490+E467+E456+E436+E423+E400+E388+E358+E338+E325+E301+E272+E291+E259+E224+E202+E165+E143+E123+E109</f>
        <v>1065802</v>
      </c>
      <c r="F844" s="298">
        <f t="shared" ref="F844:L844" si="463">F686+F797+F777+F761+F750+F724+F711+F693+F660+F647+F623+F611+F593+F579+F550+F512+F490+F467+F456+F436+F423+F400+F388+F358+F338+F325+F301+F272+F291+F259+F224+F202+F165+F143+F123+F109</f>
        <v>23771</v>
      </c>
      <c r="G844" s="298">
        <f t="shared" si="463"/>
        <v>0</v>
      </c>
      <c r="H844" s="298">
        <f t="shared" si="463"/>
        <v>0</v>
      </c>
      <c r="I844" s="298">
        <f t="shared" si="463"/>
        <v>0</v>
      </c>
      <c r="J844" s="298">
        <f t="shared" si="463"/>
        <v>0</v>
      </c>
      <c r="K844" s="298">
        <f t="shared" ref="K844" si="464">K686+K797+K777+K761+K750+K724+K711+K693+K660+K647+K623+K611+K593+K579+K550+K512+K490+K467+K456+K436+K423+K400+K388+K358+K338+K325+K301+K272+K291+K259+K224+K202+K165+K143+K123+K109</f>
        <v>0</v>
      </c>
      <c r="L844" s="298">
        <f t="shared" si="463"/>
        <v>0</v>
      </c>
      <c r="M844" s="298">
        <f>M686+M797+M777+M761+M750+M724+M711+M693+M660+M647+M623+M611+M593+M579+M550+M512+M490+M467+M456+M436+M423+M400+M388+M358+M338+M325+M301+M272+M291+M259+M224+M202+M165+M143+M123+M109</f>
        <v>1089573</v>
      </c>
      <c r="N844" s="301">
        <f t="shared" ref="N844" si="465">N686+N797+N777+N761+N750+N724+N711+N693+N660+N647+N623+N611+N593+N579+N550+N512+N490+N467+N456+N436+N423+N400+N388+N358+N338+N325+N301+N272+N291+N259+N224+N202+N165+N143+N123+N109</f>
        <v>236899</v>
      </c>
      <c r="O844" s="31"/>
    </row>
    <row r="845" spans="1:15" ht="15" customHeight="1" x14ac:dyDescent="0.25">
      <c r="A845" s="366"/>
      <c r="B845" s="367"/>
      <c r="C845" s="298" t="s">
        <v>56</v>
      </c>
      <c r="D845" s="298">
        <f>D712+D687+D648+D580+D424+D389+D260+D110+D798+D778+D762+D725+D694+D661+D624+D594+D551+D513+D491+D468+D437+D401+D359+D339+D302+D273+D203+D185+D166+D144+D124</f>
        <v>2020000</v>
      </c>
      <c r="E845" s="298">
        <f t="shared" ref="E845:M845" si="466">E712+E687+E648+E580+E424+E389+E260+E110+E798+E778+E762+E725+E694+E661+E624+E594+E551+E513+E491+E468+E437+E401+E359+E339+E302+E273+E203+E185+E166+E144+E124</f>
        <v>1856097</v>
      </c>
      <c r="F845" s="308">
        <f t="shared" ref="F845:L845" si="467">F712+F687+F648+F580+F424+F389+F260+F110+F798+F778+F762+F725+F694+F661+F624+F594+F551+F513+F491+F468+F437+F401+F359+F339+F302+F273+F203+F185+F166+F144+F124</f>
        <v>828651</v>
      </c>
      <c r="G845" s="308">
        <f t="shared" si="467"/>
        <v>234740</v>
      </c>
      <c r="H845" s="308">
        <f t="shared" si="467"/>
        <v>0</v>
      </c>
      <c r="I845" s="308">
        <f t="shared" si="467"/>
        <v>0</v>
      </c>
      <c r="J845" s="308">
        <f t="shared" si="467"/>
        <v>0</v>
      </c>
      <c r="K845" s="308">
        <f t="shared" ref="K845" si="468">K712+K687+K648+K580+K424+K389+K260+K110+K798+K778+K762+K725+K694+K661+K624+K594+K551+K513+K491+K468+K437+K401+K359+K339+K302+K273+K203+K185+K166+K144+K124</f>
        <v>0</v>
      </c>
      <c r="L845" s="308">
        <f t="shared" si="467"/>
        <v>0</v>
      </c>
      <c r="M845" s="308">
        <f t="shared" si="466"/>
        <v>2919488</v>
      </c>
      <c r="N845" s="308">
        <f>N712+N687+N648+N580+N424+N389+N260+N110+N798+N778+N762+N725+N694+N661+N624+N594+N551+N513+N491+N468+N437+N401+N359+N339+N302+N273+N203+N185+N166+N144+N124</f>
        <v>856131</v>
      </c>
      <c r="O845" s="31"/>
    </row>
    <row r="846" spans="1:15" ht="15" customHeight="1" x14ac:dyDescent="0.25">
      <c r="A846" s="366"/>
      <c r="B846" s="367"/>
      <c r="C846" s="298" t="s">
        <v>57</v>
      </c>
      <c r="D846" s="298">
        <f t="shared" ref="D846:M846" si="469">D763+D726+D340+D204+D167+D145+D125</f>
        <v>474072</v>
      </c>
      <c r="E846" s="298">
        <f t="shared" si="469"/>
        <v>474072</v>
      </c>
      <c r="F846" s="308">
        <f t="shared" ref="F846:L846" si="470">F763+F726+F340+F204+F167+F145+F125</f>
        <v>0</v>
      </c>
      <c r="G846" s="308">
        <f t="shared" si="470"/>
        <v>80000</v>
      </c>
      <c r="H846" s="308">
        <f t="shared" si="470"/>
        <v>0</v>
      </c>
      <c r="I846" s="308">
        <f t="shared" si="470"/>
        <v>0</v>
      </c>
      <c r="J846" s="308" t="s">
        <v>233</v>
      </c>
      <c r="K846" s="308" t="s">
        <v>233</v>
      </c>
      <c r="L846" s="308">
        <f t="shared" si="470"/>
        <v>0</v>
      </c>
      <c r="M846" s="308">
        <f t="shared" si="469"/>
        <v>554072</v>
      </c>
      <c r="N846" s="301">
        <f>N763+N726+N340+N204+N167+N145+N125</f>
        <v>392274</v>
      </c>
      <c r="O846" s="31"/>
    </row>
    <row r="847" spans="1:15" ht="15" customHeight="1" x14ac:dyDescent="0.25">
      <c r="A847" s="366"/>
      <c r="B847" s="367"/>
      <c r="C847" s="298" t="s">
        <v>58</v>
      </c>
      <c r="D847" s="298">
        <f>D779+D764+D341+D225+D205+D168+D146+D126+D799+D727+D695+D662+D625+D595+D552+D514+D492+D469+D438+D402+D360+D303+D274</f>
        <v>752956</v>
      </c>
      <c r="E847" s="298">
        <f>E779+E764+E341+E225+E205+E168+E146+E126+E799+E727+E695+E662+E625+E595+E552+E514+E492+E469+E438+E402+E360+E303+E274</f>
        <v>786262</v>
      </c>
      <c r="F847" s="308">
        <f t="shared" ref="F847:L847" si="471">F779+F764+F341+F225+F205+F168+F146+F126+F799+F727+F695+F662+F625+F595+F552+F514+F492+F469+F438+F402+F360+F303+F274</f>
        <v>10000</v>
      </c>
      <c r="G847" s="308">
        <f t="shared" si="471"/>
        <v>80000</v>
      </c>
      <c r="H847" s="308">
        <f t="shared" si="471"/>
        <v>0</v>
      </c>
      <c r="I847" s="308">
        <f t="shared" si="471"/>
        <v>0</v>
      </c>
      <c r="J847" s="308">
        <f t="shared" si="471"/>
        <v>0</v>
      </c>
      <c r="K847" s="308">
        <f t="shared" ref="K847" si="472">K779+K764+K341+K225+K205+K168+K146+K126+K799+K727+K695+K662+K625+K595+K552+K514+K492+K469+K438+K402+K360+K303+K274</f>
        <v>0</v>
      </c>
      <c r="L847" s="308">
        <f t="shared" si="471"/>
        <v>0</v>
      </c>
      <c r="M847" s="308">
        <f>M779+M764+M341+M225+M205+M168+M146+M126+M799+M727+M695+M662+M625+M595+M552+M514+M492+M469+M438+M402+M360+M303+M274</f>
        <v>876262</v>
      </c>
      <c r="N847" s="301">
        <f t="shared" ref="N847" si="473">N779+N764+N341+N225+N205+N168+N146+N126+N799+N727+N695+N662+N625+N595+N552+N514+N492+N469+N438+N402+N360+N303+N274</f>
        <v>528040</v>
      </c>
      <c r="O847" s="31"/>
    </row>
    <row r="848" spans="1:15" ht="15" customHeight="1" x14ac:dyDescent="0.25">
      <c r="A848" s="366"/>
      <c r="B848" s="367"/>
      <c r="C848" s="298" t="s">
        <v>59</v>
      </c>
      <c r="D848" s="298">
        <f>D728+D663+D596+D553+D515+D493+D439+D342+D275+D206+D169+D147+D127+D403</f>
        <v>5445031</v>
      </c>
      <c r="E848" s="298">
        <f t="shared" ref="E848:N848" si="474">E728+E663+E596+E553+E515+E493+E439+E342+E275+E206+E169+E147+E127+E403</f>
        <v>5535031</v>
      </c>
      <c r="F848" s="298">
        <f t="shared" ref="F848:L848" si="475">F728+F663+F596+F553+F515+F493+F439+F342+F275+F206+F169+F147+F127+F403</f>
        <v>348991</v>
      </c>
      <c r="G848" s="298">
        <f t="shared" si="475"/>
        <v>1156202</v>
      </c>
      <c r="H848" s="298">
        <f t="shared" si="475"/>
        <v>0</v>
      </c>
      <c r="I848" s="298">
        <f t="shared" si="475"/>
        <v>0</v>
      </c>
      <c r="J848" s="298">
        <f t="shared" si="475"/>
        <v>39370</v>
      </c>
      <c r="K848" s="298">
        <f t="shared" ref="K848" si="476">K728+K663+K596+K553+K515+K493+K439+K342+K275+K206+K169+K147+K127+K403</f>
        <v>0</v>
      </c>
      <c r="L848" s="298">
        <f t="shared" si="475"/>
        <v>0</v>
      </c>
      <c r="M848" s="298">
        <f t="shared" si="474"/>
        <v>7079594</v>
      </c>
      <c r="N848" s="298">
        <f t="shared" si="474"/>
        <v>4284132</v>
      </c>
      <c r="O848" s="31"/>
    </row>
    <row r="849" spans="1:15" ht="15" customHeight="1" x14ac:dyDescent="0.25">
      <c r="A849" s="366"/>
      <c r="B849" s="367"/>
      <c r="C849" s="298" t="s">
        <v>64</v>
      </c>
      <c r="D849" s="298">
        <f>D207+D186+D148</f>
        <v>11480700</v>
      </c>
      <c r="E849" s="298">
        <f>E207+E186+E148</f>
        <v>11214936</v>
      </c>
      <c r="F849" s="298">
        <f t="shared" ref="F849:L849" si="477">F207+F186+F148</f>
        <v>-97472</v>
      </c>
      <c r="G849" s="298">
        <f t="shared" si="477"/>
        <v>0</v>
      </c>
      <c r="H849" s="298">
        <f t="shared" si="477"/>
        <v>0</v>
      </c>
      <c r="I849" s="298">
        <f t="shared" si="477"/>
        <v>0</v>
      </c>
      <c r="J849" s="298">
        <f t="shared" si="477"/>
        <v>0</v>
      </c>
      <c r="K849" s="298">
        <f t="shared" ref="K849" si="478">K207+K186+K148</f>
        <v>0</v>
      </c>
      <c r="L849" s="298">
        <f t="shared" si="477"/>
        <v>0</v>
      </c>
      <c r="M849" s="298">
        <f t="shared" ref="M849:N849" si="479">M207+M186+M148</f>
        <v>11117464</v>
      </c>
      <c r="N849" s="301">
        <f t="shared" si="479"/>
        <v>7714160</v>
      </c>
      <c r="O849" s="31"/>
    </row>
    <row r="850" spans="1:15" ht="15" customHeight="1" x14ac:dyDescent="0.25">
      <c r="A850" s="366"/>
      <c r="B850" s="367"/>
      <c r="C850" s="298" t="s">
        <v>65</v>
      </c>
      <c r="D850" s="301">
        <f t="shared" ref="D850:M850" si="480">D780+D765+D740+D729+D670+D634+D626+D597+D564+D554+D527+D516+D440+D404+D370+D343+D313+D226+D170+D149+D806</f>
        <v>4177560</v>
      </c>
      <c r="E850" s="301">
        <f t="shared" si="480"/>
        <v>4057660</v>
      </c>
      <c r="F850" s="301">
        <f t="shared" ref="F850:L850" si="481">F780+F765+F740+F729+F670+F634+F626+F597+F564+F554+F527+F516+F440+F404+F370+F343+F313+F226+F170+F149+F806</f>
        <v>32150</v>
      </c>
      <c r="G850" s="301">
        <f t="shared" si="481"/>
        <v>23622</v>
      </c>
      <c r="H850" s="301">
        <f t="shared" si="481"/>
        <v>0</v>
      </c>
      <c r="I850" s="301">
        <f t="shared" si="481"/>
        <v>0</v>
      </c>
      <c r="J850" s="301">
        <f t="shared" si="481"/>
        <v>0</v>
      </c>
      <c r="K850" s="301">
        <f t="shared" ref="K850" si="482">K780+K765+K740+K729+K670+K634+K626+K597+K564+K554+K527+K516+K440+K404+K370+K343+K313+K226+K170+K149+K806</f>
        <v>0</v>
      </c>
      <c r="L850" s="301">
        <f t="shared" si="481"/>
        <v>0</v>
      </c>
      <c r="M850" s="301">
        <f t="shared" si="480"/>
        <v>4113432</v>
      </c>
      <c r="N850" s="307">
        <f>N780+N765+N740+N729+N670+N634+N626+N597+N564+N554+N527+N516+N440+N404+N370+N343+N313+N226+N170+N149+N806</f>
        <v>3120100</v>
      </c>
      <c r="O850" s="31"/>
    </row>
    <row r="851" spans="1:15" ht="15" customHeight="1" x14ac:dyDescent="0.25">
      <c r="A851" s="366"/>
      <c r="B851" s="367"/>
      <c r="C851" s="298" t="s">
        <v>60</v>
      </c>
      <c r="D851" s="298">
        <f>D781+D766+D741+D730+D696+D671+D664+D635+D627+D598+D565+D528+D494+D470+D441+D405+D371+D361+D344+D314+D304+D276+D227+D208+D171+D150+D128</f>
        <v>951000</v>
      </c>
      <c r="E851" s="298">
        <f>E781+E766+E741+E730+E696+E671+E664+E635+E627+E598+E565+E528+E494+E470+E441+E405+E371+E361+E344+E314+E304+E276+E227+E208+E171+E150+E128</f>
        <v>1585924</v>
      </c>
      <c r="F851" s="308">
        <f>F517+F781+F766+F741+F730+F696+F671+F664+F635+F627+F598+F565+F528+F494+F470+F441+F405+F371+F361+F344+F314+F304+F276+F227+F208+F171+F150+F128+F807</f>
        <v>25707</v>
      </c>
      <c r="G851" s="308">
        <f t="shared" ref="G851:N851" si="483">G517+G781+G766+G741+G730+G696+G671+G664+G635+G627+G598+G565+G528+G494+G470+G441+G405+G371+G361+G344+G314+G304+G276+G227+G208+G171+G150+G128+G807</f>
        <v>182431</v>
      </c>
      <c r="H851" s="308">
        <f t="shared" si="483"/>
        <v>0</v>
      </c>
      <c r="I851" s="308">
        <f t="shared" si="483"/>
        <v>0</v>
      </c>
      <c r="J851" s="308">
        <f t="shared" si="483"/>
        <v>0</v>
      </c>
      <c r="K851" s="308">
        <f t="shared" si="483"/>
        <v>0</v>
      </c>
      <c r="L851" s="308">
        <f t="shared" si="483"/>
        <v>0</v>
      </c>
      <c r="M851" s="308">
        <f t="shared" si="483"/>
        <v>1794062</v>
      </c>
      <c r="N851" s="308">
        <f t="shared" si="483"/>
        <v>1012270</v>
      </c>
      <c r="O851" s="31"/>
    </row>
    <row r="852" spans="1:15" ht="15" customHeight="1" x14ac:dyDescent="0.25">
      <c r="A852" s="366"/>
      <c r="B852" s="367"/>
      <c r="C852" s="298" t="s">
        <v>67</v>
      </c>
      <c r="D852" s="298">
        <f>D782+D672+D372+D228+D209+D529</f>
        <v>82000</v>
      </c>
      <c r="E852" s="298">
        <f>E782+E672+E372+E228+E209+E529</f>
        <v>81623</v>
      </c>
      <c r="F852" s="298">
        <f t="shared" ref="F852:L852" si="484">F782+F672+F372+F228+F209+F529</f>
        <v>15040</v>
      </c>
      <c r="G852" s="298">
        <f t="shared" si="484"/>
        <v>0</v>
      </c>
      <c r="H852" s="298">
        <f t="shared" si="484"/>
        <v>0</v>
      </c>
      <c r="I852" s="298">
        <f t="shared" si="484"/>
        <v>0</v>
      </c>
      <c r="J852" s="298">
        <f t="shared" si="484"/>
        <v>0</v>
      </c>
      <c r="K852" s="298">
        <f t="shared" ref="K852" si="485">K782+K672+K372+K228+K209+K529</f>
        <v>0</v>
      </c>
      <c r="L852" s="298">
        <f t="shared" si="484"/>
        <v>0</v>
      </c>
      <c r="M852" s="298">
        <f t="shared" ref="M852:N852" si="486">M782+M672+M372+M228+M209+M529</f>
        <v>96663</v>
      </c>
      <c r="N852" s="301">
        <f t="shared" si="486"/>
        <v>66660</v>
      </c>
      <c r="O852" s="31"/>
    </row>
    <row r="853" spans="1:15" ht="15" customHeight="1" x14ac:dyDescent="0.25">
      <c r="A853" s="366"/>
      <c r="B853" s="367"/>
      <c r="C853" s="298" t="s">
        <v>47</v>
      </c>
      <c r="D853" s="298">
        <f>D713+D800+D767+D731+D697+D665+D649+D628+D599+D555+D518+D495+D471+D442+D425+D406+D362+D345+D305+D277+D261+D210+D187+D172+D151+D129+D111+D581+D457+D390+D326</f>
        <v>1446880</v>
      </c>
      <c r="E853" s="298">
        <f t="shared" ref="E853:M853" si="487">E713+E800+E767+E731+E697+E665+E649+E628+E599+E555+E518+E495+E471+E442+E425+E406+E362+E345+E305+E277+E261+E210+E187+E172+E151+E129+E111+E581+E457+E390+E326</f>
        <v>1491265</v>
      </c>
      <c r="F853" s="308">
        <f t="shared" ref="F853:L853" si="488">F713+F800+F767+F731+F697+F665+F649+F628+F599+F555+F518+F495+F471+F442+F425+F406+F362+F345+F305+F277+F261+F210+F187+F172+F151+F129+F111+F581+F457+F390+F326</f>
        <v>1900</v>
      </c>
      <c r="G853" s="308">
        <f t="shared" si="488"/>
        <v>0</v>
      </c>
      <c r="H853" s="308">
        <f t="shared" si="488"/>
        <v>0</v>
      </c>
      <c r="I853" s="308">
        <f t="shared" si="488"/>
        <v>0</v>
      </c>
      <c r="J853" s="308">
        <f t="shared" si="488"/>
        <v>25000</v>
      </c>
      <c r="K853" s="308">
        <f t="shared" ref="K853" si="489">K713+K800+K767+K731+K697+K665+K649+K628+K599+K555+K518+K495+K471+K442+K425+K406+K362+K345+K305+K277+K261+K210+K187+K172+K151+K129+K111+K581+K457+K390+K326</f>
        <v>0</v>
      </c>
      <c r="L853" s="308">
        <f t="shared" si="488"/>
        <v>0</v>
      </c>
      <c r="M853" s="308">
        <f t="shared" si="487"/>
        <v>1518165</v>
      </c>
      <c r="N853" s="298">
        <f>N713+N800+N767+N731+N697+N665+N649+N628+N599+N555+N518+N495+N471+N442+N425+N406+N362+N345+N305+N277+N261+N210+N187+N172+N151+N129+N111+N581+N457+N390+N326</f>
        <v>1107150</v>
      </c>
      <c r="O853" s="31"/>
    </row>
    <row r="854" spans="1:15" ht="15" customHeight="1" x14ac:dyDescent="0.25">
      <c r="A854" s="366"/>
      <c r="B854" s="367"/>
      <c r="C854" s="298" t="s">
        <v>61</v>
      </c>
      <c r="D854" s="298">
        <f>D801+D783+D768+D742+D732+D698+D673+D666+D636+D629+D600+D556+D530+D519+D496+D472+D443+D407+D373+D363+D346+D315+D306+D278+D229+D211+D188+D173+D152+D130+D566</f>
        <v>4912805</v>
      </c>
      <c r="E854" s="298">
        <f t="shared" ref="E854:N854" si="490">E801+E783+E768+E742+E732+E698+E673+E666+E636+E629+E600+E556+E530+E519+E496+E472+E443+E407+E373+E363+E346+E315+E306+E278+E229+E211+E188+E173+E152+E130+E566</f>
        <v>6372718</v>
      </c>
      <c r="F854" s="308">
        <f t="shared" si="490"/>
        <v>83920</v>
      </c>
      <c r="G854" s="308">
        <f t="shared" si="490"/>
        <v>1340157</v>
      </c>
      <c r="H854" s="308">
        <f t="shared" si="490"/>
        <v>0</v>
      </c>
      <c r="I854" s="308">
        <f t="shared" si="490"/>
        <v>0</v>
      </c>
      <c r="J854" s="308">
        <f t="shared" si="490"/>
        <v>0</v>
      </c>
      <c r="K854" s="308">
        <f t="shared" ref="K854" si="491">K801+K783+K768+K742+K732+K698+K673+K666+K636+K629+K600+K556+K530+K519+K496+K472+K443+K407+K373+K363+K346+K315+K306+K278+K229+K211+K188+K173+K152+K130+K566</f>
        <v>0</v>
      </c>
      <c r="L854" s="308">
        <f t="shared" si="490"/>
        <v>0</v>
      </c>
      <c r="M854" s="308">
        <f>M801+M783+M768+M742+M732+M698+M673+M666+M636+M629+M600+M556+M530+M519+M496+M472+M443+M407+M373+M363+M346+M315+M306+M278+M229+M211+M188+M173+M152+M130+M566</f>
        <v>7796795</v>
      </c>
      <c r="N854" s="298">
        <f t="shared" si="490"/>
        <v>4609263</v>
      </c>
      <c r="O854" s="31"/>
    </row>
    <row r="855" spans="1:15" ht="15" customHeight="1" x14ac:dyDescent="0.25">
      <c r="A855" s="366"/>
      <c r="B855" s="367"/>
      <c r="C855" s="298" t="s">
        <v>62</v>
      </c>
      <c r="D855" s="298">
        <f>D802+D769+D733+D699+D630+D601+D557+D520+D497+D473+D444+D408+D364+D347+D279+D212+D174+D153+D131</f>
        <v>580650</v>
      </c>
      <c r="E855" s="298">
        <f>E802+E769+E733+E699+E630+E601+E557+E520+E497+E473+E444+E408+E364+E347+E279+E212+E174+E153+E131</f>
        <v>695757</v>
      </c>
      <c r="F855" s="308">
        <f t="shared" ref="F855:L855" si="492">F802+F769+F733+F699+F630+F601+F557+F520+F497+F473+F444+F408+F364+F347+F279+F212+F174+F153+F131</f>
        <v>-86160</v>
      </c>
      <c r="G855" s="308">
        <f t="shared" si="492"/>
        <v>60000</v>
      </c>
      <c r="H855" s="308">
        <f t="shared" si="492"/>
        <v>0</v>
      </c>
      <c r="I855" s="308">
        <f t="shared" si="492"/>
        <v>0</v>
      </c>
      <c r="J855" s="308">
        <f t="shared" si="492"/>
        <v>25000</v>
      </c>
      <c r="K855" s="308">
        <f t="shared" ref="K855" si="493">K802+K769+K733+K699+K630+K601+K557+K520+K497+K473+K444+K408+K364+K347+K279+K212+K174+K153+K131</f>
        <v>0</v>
      </c>
      <c r="L855" s="308">
        <f t="shared" si="492"/>
        <v>0</v>
      </c>
      <c r="M855" s="308">
        <f t="shared" ref="M855:N855" si="494">M802+M769+M733+M699+M630+M601+M557+M520+M497+M473+M444+M408+M364+M347+M279+M212+M174+M153+M131</f>
        <v>694597</v>
      </c>
      <c r="N855" s="301">
        <f t="shared" si="494"/>
        <v>223935</v>
      </c>
      <c r="O855" s="31"/>
    </row>
    <row r="856" spans="1:15" ht="15" customHeight="1" x14ac:dyDescent="0.25">
      <c r="A856" s="366"/>
      <c r="B856" s="367"/>
      <c r="C856" s="298" t="s">
        <v>48</v>
      </c>
      <c r="D856" s="307">
        <f t="shared" ref="D856:M856" si="495">D808+D688+D650+D803+D784+D770+D751+D743+D734+D714+D700+D674+D667+D637+D631+D612+D602+D582+D567+D558+D531+D521+D498+D474+D458+D445+D426+D409+D391+D374+D365+D348+D327+D316+D307+D292+D280+D262+D230+D213+D189+D175+D154+D132+D112</f>
        <v>7355187</v>
      </c>
      <c r="E856" s="307">
        <f t="shared" si="495"/>
        <v>7700165</v>
      </c>
      <c r="F856" s="307">
        <f t="shared" ref="F856:L856" si="496">F808+F688+F650+F803+F784+F770+F751+F743+F734+F714+F700+F674+F667+F637+F631+F612+F602+F582+F567+F558+F531+F521+F498+F474+F458+F445+F426+F409+F391+F374+F365+F348+F327+F316+F307+F292+F280+F262+F230+F213+F189+F175+F154+F132+F112</f>
        <v>139169</v>
      </c>
      <c r="G856" s="307">
        <f t="shared" si="496"/>
        <v>643072</v>
      </c>
      <c r="H856" s="307">
        <f t="shared" si="496"/>
        <v>0</v>
      </c>
      <c r="I856" s="307">
        <f t="shared" si="496"/>
        <v>0</v>
      </c>
      <c r="J856" s="307">
        <f t="shared" si="496"/>
        <v>10630</v>
      </c>
      <c r="K856" s="307">
        <f t="shared" ref="K856" si="497">K808+K688+K650+K803+K784+K770+K751+K743+K734+K714+K700+K674+K667+K637+K631+K612+K602+K582+K567+K558+K531+K521+K498+K474+K458+K445+K426+K409+K391+K374+K365+K348+K327+K316+K307+K292+K280+K262+K230+K213+K189+K175+K154+K132+K112</f>
        <v>0</v>
      </c>
      <c r="L856" s="307">
        <f t="shared" si="496"/>
        <v>0</v>
      </c>
      <c r="M856" s="307">
        <f t="shared" si="495"/>
        <v>8493036</v>
      </c>
      <c r="N856" s="307">
        <f>N808+N688+N650+N803+N784+N770+N751+N743+N734+N714+N700+N674+N667+N637+N631+N612+N602+N582+N567+N558+N531+N521+N498+N474+N458+N445+N426+N409+N391+N374+N365+N348+N327+N316+N307+N292+N280+N262+N230+N213+N189+N175+N154+N132+N112</f>
        <v>4492310</v>
      </c>
      <c r="O856" s="31"/>
    </row>
    <row r="857" spans="1:15" ht="15" customHeight="1" x14ac:dyDescent="0.25">
      <c r="A857" s="366"/>
      <c r="B857" s="367"/>
      <c r="C857" s="298" t="s">
        <v>205</v>
      </c>
      <c r="D857" s="298">
        <f>D190</f>
        <v>0</v>
      </c>
      <c r="E857" s="298">
        <f t="shared" ref="E857:N857" si="498">E190</f>
        <v>85000</v>
      </c>
      <c r="F857" s="298">
        <f t="shared" ref="F857:L857" si="499">F190</f>
        <v>12000</v>
      </c>
      <c r="G857" s="298">
        <f t="shared" si="499"/>
        <v>0</v>
      </c>
      <c r="H857" s="298">
        <f t="shared" si="499"/>
        <v>0</v>
      </c>
      <c r="I857" s="298">
        <f t="shared" si="499"/>
        <v>0</v>
      </c>
      <c r="J857" s="298">
        <f t="shared" si="499"/>
        <v>0</v>
      </c>
      <c r="K857" s="298">
        <f t="shared" ref="K857" si="500">K190</f>
        <v>0</v>
      </c>
      <c r="L857" s="298">
        <f t="shared" si="499"/>
        <v>0</v>
      </c>
      <c r="M857" s="298">
        <f t="shared" si="498"/>
        <v>97000</v>
      </c>
      <c r="N857" s="298">
        <f t="shared" si="498"/>
        <v>97000</v>
      </c>
      <c r="O857" s="31"/>
    </row>
    <row r="858" spans="1:15" ht="15" customHeight="1" x14ac:dyDescent="0.25">
      <c r="A858" s="366"/>
      <c r="B858" s="367"/>
      <c r="C858" s="298" t="s">
        <v>63</v>
      </c>
      <c r="D858" s="298">
        <f>D804+D771+D735+D701+D668+D632+D603+D559+D522+D499+D475+D446+D410+D349+D308+D281+D231+D214+D176+D155+D133</f>
        <v>6399561</v>
      </c>
      <c r="E858" s="298">
        <f>E804+E771+E735+E701+E668+E632+E603+E559+E522+E499+E475+E446+E410+E349+E308+E281+E231+E214+E176+E155+E133</f>
        <v>6168987</v>
      </c>
      <c r="F858" s="308">
        <f t="shared" ref="F858:L858" si="501">F804+F771+F735+F701+F668+F632+F603+F559+F522+F499+F475+F446+F410+F349+F308+F281+F231+F214+F176+F155+F133</f>
        <v>-1944417</v>
      </c>
      <c r="G858" s="308">
        <f t="shared" si="501"/>
        <v>-4920</v>
      </c>
      <c r="H858" s="308">
        <f t="shared" si="501"/>
        <v>0</v>
      </c>
      <c r="I858" s="308">
        <f t="shared" si="501"/>
        <v>0</v>
      </c>
      <c r="J858" s="308">
        <f t="shared" si="501"/>
        <v>0</v>
      </c>
      <c r="K858" s="308">
        <f t="shared" ref="K858" si="502">K804+K771+K735+K701+K668+K632+K603+K559+K522+K499+K475+K446+K410+K349+K308+K281+K231+K214+K176+K155+K133</f>
        <v>0</v>
      </c>
      <c r="L858" s="308">
        <f t="shared" si="501"/>
        <v>0</v>
      </c>
      <c r="M858" s="308">
        <f t="shared" ref="M858:N858" si="503">M804+M771+M735+M701+M668+M632+M603+M559+M522+M499+M475+M446+M410+M349+M308+M281+M231+M214+M176+M155+M133</f>
        <v>4219650</v>
      </c>
      <c r="N858" s="301">
        <f t="shared" si="503"/>
        <v>58108</v>
      </c>
      <c r="O858" s="31"/>
    </row>
    <row r="859" spans="1:15" ht="15" customHeight="1" x14ac:dyDescent="0.25">
      <c r="A859" s="366"/>
      <c r="B859" s="367"/>
      <c r="C859" s="303" t="s">
        <v>49</v>
      </c>
      <c r="D859" s="303">
        <f t="shared" ref="D859:E859" si="504">D806+D808+D689+D805+D785+D772+D752+D744+D736+D715+D702+D675+D669+D651+D638+D633+D613+D604+D583+D560+D532+D523+D568+D500+D476+D459+D447+D427+D411+D392+D375+D366+D350+D328+D317+D309+D293+D282+D263+D232+D215+D191+D177+D156+D134+D113</f>
        <v>47168402</v>
      </c>
      <c r="E859" s="303">
        <f t="shared" si="504"/>
        <v>49171299</v>
      </c>
      <c r="F859" s="303">
        <f t="shared" ref="F859:L859" si="505">F807+F806+F808+F689+F805+F785+F772+F752+F744+F736+F715+F702+F675+F669+F651+F638+F633+F613+F604+F583+F560+F532+F523+F568+F500+F476+F459+F447+F427+F411+F392+F375+F366+F350+F328+F317+F309+F293+F282+F263+F232+F215+F191+F177+F156+F134+F113</f>
        <v>-606750</v>
      </c>
      <c r="G859" s="303">
        <f t="shared" si="505"/>
        <v>3795304</v>
      </c>
      <c r="H859" s="303">
        <f t="shared" si="505"/>
        <v>0</v>
      </c>
      <c r="I859" s="303">
        <f t="shared" si="505"/>
        <v>0</v>
      </c>
      <c r="J859" s="303">
        <f t="shared" si="505"/>
        <v>100000</v>
      </c>
      <c r="K859" s="303">
        <f t="shared" ref="K859" si="506">K807+K806+K808+K689+K805+K785+K772+K752+K744+K736+K715+K702+K675+K669+K651+K638+K633+K613+K604+K583+K560+K532+K523+K568+K500+K476+K459+K447+K427+K411+K392+K375+K366+K350+K328+K317+K309+K293+K282+K263+K232+K215+K191+K177+K156+K134+K113</f>
        <v>0</v>
      </c>
      <c r="L859" s="303">
        <f t="shared" si="505"/>
        <v>0</v>
      </c>
      <c r="M859" s="303">
        <f>M807+M806+M808+M689+M805+M785+M772+M752+M744+M736+M715+M702+M675+M669+M651+M638+M633+M613+M604+M583+M560+M532+M523+M568+M500+M476+M459+M447+M427+M411+M392+M375+M366+M350+M328+M317+M309+M293+M282+M263+M232+M215+M191+M177+M156+M134+M113</f>
        <v>52459853</v>
      </c>
      <c r="N859" s="303">
        <f>N806+N808+N689+N805+N785+N772+N752+N744+N736+N715+N702+N675+N669+N651+N638+N633+N613+N604+N583+N560+N532+N523+N568+N500+N476+N459+N447+N427+N411+N392+N375+N366+N350+N328+N317+N309+N293+N282+N263+N232+N215+N191+N177+N156+N134+N113</f>
        <v>28798432</v>
      </c>
      <c r="O859" s="31"/>
    </row>
    <row r="860" spans="1:15" ht="15" customHeight="1" x14ac:dyDescent="0.25">
      <c r="A860" s="366"/>
      <c r="B860" s="367"/>
      <c r="C860" s="298" t="s">
        <v>70</v>
      </c>
      <c r="D860" s="299">
        <f>D789+D706+D608+D538+D504+D482+D451+D383+D286+D254</f>
        <v>0</v>
      </c>
      <c r="E860" s="299">
        <f>E789+E706+E608+E538+E504+E482+E451+E383+E286+E254</f>
        <v>0</v>
      </c>
      <c r="F860" s="298">
        <f>F789+F706+F608+F538+F504+F482+F451+F383+F286+F254</f>
        <v>0</v>
      </c>
      <c r="G860" s="298">
        <f t="shared" ref="G860:N860" si="507">G789+G706+G608+G538+G504+G482+G451+G383+G286+G254</f>
        <v>0</v>
      </c>
      <c r="H860" s="298">
        <f t="shared" si="507"/>
        <v>0</v>
      </c>
      <c r="I860" s="298">
        <f t="shared" si="507"/>
        <v>0</v>
      </c>
      <c r="J860" s="298">
        <f t="shared" si="507"/>
        <v>0</v>
      </c>
      <c r="K860" s="298">
        <f t="shared" ref="K860" si="508">K789+K706+K608+K538+K504+K482+K451+K383+K286+K254</f>
        <v>0</v>
      </c>
      <c r="L860" s="298">
        <f t="shared" si="507"/>
        <v>0</v>
      </c>
      <c r="M860" s="298">
        <f t="shared" si="507"/>
        <v>0</v>
      </c>
      <c r="N860" s="301">
        <f t="shared" si="507"/>
        <v>0</v>
      </c>
      <c r="O860" s="31"/>
    </row>
    <row r="861" spans="1:15" ht="15" customHeight="1" x14ac:dyDescent="0.25">
      <c r="A861" s="366"/>
      <c r="B861" s="367"/>
      <c r="C861" s="298" t="s">
        <v>194</v>
      </c>
      <c r="D861" s="298">
        <f t="shared" ref="D861:N861" si="509">SUM(D216)</f>
        <v>0</v>
      </c>
      <c r="E861" s="298">
        <f t="shared" si="509"/>
        <v>76400</v>
      </c>
      <c r="F861" s="298">
        <f t="shared" si="509"/>
        <v>0</v>
      </c>
      <c r="G861" s="298">
        <f t="shared" si="509"/>
        <v>0</v>
      </c>
      <c r="H861" s="298">
        <f t="shared" si="509"/>
        <v>0</v>
      </c>
      <c r="I861" s="298">
        <f t="shared" si="509"/>
        <v>0</v>
      </c>
      <c r="J861" s="298">
        <f t="shared" ref="J861:K861" si="510">SUM(J216)</f>
        <v>0</v>
      </c>
      <c r="K861" s="298">
        <f t="shared" si="510"/>
        <v>0</v>
      </c>
      <c r="L861" s="298">
        <f t="shared" si="509"/>
        <v>0</v>
      </c>
      <c r="M861" s="298">
        <f t="shared" si="509"/>
        <v>76400</v>
      </c>
      <c r="N861" s="298">
        <f t="shared" si="509"/>
        <v>76400</v>
      </c>
      <c r="O861" s="31"/>
    </row>
    <row r="862" spans="1:15" ht="15" customHeight="1" x14ac:dyDescent="0.25">
      <c r="A862" s="366"/>
      <c r="B862" s="367"/>
      <c r="C862" s="298" t="s">
        <v>143</v>
      </c>
      <c r="D862" s="298">
        <f t="shared" ref="D862:N862" si="511">D737+D561+D524+D412+D367+D310+D217</f>
        <v>590550</v>
      </c>
      <c r="E862" s="298">
        <f t="shared" si="511"/>
        <v>514150</v>
      </c>
      <c r="F862" s="298">
        <f t="shared" si="511"/>
        <v>0</v>
      </c>
      <c r="G862" s="298">
        <f t="shared" si="511"/>
        <v>0</v>
      </c>
      <c r="H862" s="298">
        <f t="shared" si="511"/>
        <v>0</v>
      </c>
      <c r="I862" s="298">
        <f t="shared" si="511"/>
        <v>0</v>
      </c>
      <c r="J862" s="298">
        <f t="shared" si="511"/>
        <v>0</v>
      </c>
      <c r="K862" s="298">
        <f t="shared" ref="K862" si="512">K737+K561+K524+K412+K367+K310+K217</f>
        <v>0</v>
      </c>
      <c r="L862" s="298">
        <f t="shared" si="511"/>
        <v>0</v>
      </c>
      <c r="M862" s="298">
        <f t="shared" si="511"/>
        <v>514150</v>
      </c>
      <c r="N862" s="298">
        <f t="shared" si="511"/>
        <v>510225</v>
      </c>
      <c r="O862" s="31"/>
    </row>
    <row r="863" spans="1:15" ht="15" customHeight="1" x14ac:dyDescent="0.25">
      <c r="A863" s="366"/>
      <c r="B863" s="367"/>
      <c r="C863" s="298" t="s">
        <v>144</v>
      </c>
      <c r="D863" s="298">
        <f t="shared" ref="D863:N863" si="513">D738+D562+D525+D413+D368+D311+D218</f>
        <v>159450</v>
      </c>
      <c r="E863" s="298">
        <f t="shared" si="513"/>
        <v>159450</v>
      </c>
      <c r="F863" s="298">
        <f t="shared" si="513"/>
        <v>0</v>
      </c>
      <c r="G863" s="298">
        <f t="shared" si="513"/>
        <v>0</v>
      </c>
      <c r="H863" s="298">
        <f t="shared" si="513"/>
        <v>0</v>
      </c>
      <c r="I863" s="298">
        <f t="shared" si="513"/>
        <v>0</v>
      </c>
      <c r="J863" s="298">
        <f t="shared" si="513"/>
        <v>0</v>
      </c>
      <c r="K863" s="298">
        <f t="shared" ref="K863" si="514">K738+K562+K525+K413+K368+K311+K218</f>
        <v>0</v>
      </c>
      <c r="L863" s="298">
        <f t="shared" si="513"/>
        <v>0</v>
      </c>
      <c r="M863" s="298">
        <f t="shared" si="513"/>
        <v>159450</v>
      </c>
      <c r="N863" s="298">
        <f t="shared" si="513"/>
        <v>158390</v>
      </c>
      <c r="O863" s="31"/>
    </row>
    <row r="864" spans="1:15" ht="15" customHeight="1" x14ac:dyDescent="0.25">
      <c r="A864" s="366"/>
      <c r="B864" s="367"/>
      <c r="C864" s="303" t="s">
        <v>145</v>
      </c>
      <c r="D864" s="303">
        <f t="shared" ref="D864:E864" si="515">D738+D737+D562+D561+D525+D524+D413+D412+D368+D367+D311+D310+D218+D217+D216</f>
        <v>750000</v>
      </c>
      <c r="E864" s="303">
        <f t="shared" si="515"/>
        <v>750000</v>
      </c>
      <c r="F864" s="303">
        <f>F738+F737+F562+F561+F525+F524+F413+F412+F368+F367+F311+F310+F218+F217+F216</f>
        <v>0</v>
      </c>
      <c r="G864" s="303">
        <f t="shared" ref="G864:N864" si="516">G738+G737+G562+G561+G525+G524+G413+G412+G368+G367+G311+G310+G218+G217+G216</f>
        <v>0</v>
      </c>
      <c r="H864" s="303">
        <f t="shared" si="516"/>
        <v>0</v>
      </c>
      <c r="I864" s="303">
        <f t="shared" si="516"/>
        <v>0</v>
      </c>
      <c r="J864" s="303">
        <f t="shared" si="516"/>
        <v>0</v>
      </c>
      <c r="K864" s="303">
        <f t="shared" ref="K864" si="517">K738+K737+K562+K561+K525+K524+K413+K412+K368+K367+K311+K310+K218+K217+K216</f>
        <v>0</v>
      </c>
      <c r="L864" s="303">
        <f t="shared" si="516"/>
        <v>0</v>
      </c>
      <c r="M864" s="303">
        <f t="shared" si="516"/>
        <v>750000</v>
      </c>
      <c r="N864" s="306">
        <f t="shared" si="516"/>
        <v>745015</v>
      </c>
      <c r="O864" s="31"/>
    </row>
    <row r="865" spans="1:21" ht="15" customHeight="1" x14ac:dyDescent="0.25">
      <c r="A865" s="366"/>
      <c r="B865" s="367"/>
      <c r="C865" s="309" t="s">
        <v>174</v>
      </c>
      <c r="D865" s="309">
        <f>D811+D788+D747+D705+D678+D641+D607+D573+D537+D503+D481+D450+D417+D382+D320+D285+D253</f>
        <v>271483850</v>
      </c>
      <c r="E865" s="309">
        <f t="shared" ref="E865:L865" si="518">E811+E788+E747+E705+E678+E641+E607+E573+E537+E503+E481+E450+E417+E382+E320+E285+E253</f>
        <v>280908703</v>
      </c>
      <c r="F865" s="309">
        <f t="shared" si="518"/>
        <v>0</v>
      </c>
      <c r="G865" s="309">
        <f t="shared" si="518"/>
        <v>3895304</v>
      </c>
      <c r="H865" s="309">
        <f t="shared" si="518"/>
        <v>10778</v>
      </c>
      <c r="I865" s="309">
        <f t="shared" si="518"/>
        <v>-124484</v>
      </c>
      <c r="J865" s="309">
        <f t="shared" si="518"/>
        <v>-1328080</v>
      </c>
      <c r="K865" s="309">
        <f t="shared" ref="K865" si="519">K811+K788+K747+K705+K678+K641+K607+K573+K537+K503+K481+K450+K417+K382+K320+K285+K253</f>
        <v>-1769276</v>
      </c>
      <c r="L865" s="309">
        <f t="shared" si="518"/>
        <v>-271956</v>
      </c>
      <c r="M865" s="309">
        <f>M811+M788+M747+M705+M678+M641+M607+M573+M537+M503+M481+M450+M417+M382+M320+M285+M253</f>
        <v>281320989</v>
      </c>
      <c r="N865" s="310">
        <f>N811+N788+N747+N705+N678+N641+N607+N573+N537+N503+N481+N450+N417+N382+N320+N285+N253</f>
        <v>201527677</v>
      </c>
      <c r="O865" s="31"/>
    </row>
    <row r="866" spans="1:21" x14ac:dyDescent="0.25">
      <c r="B866" s="2"/>
      <c r="C866" s="31"/>
      <c r="D866" s="114"/>
      <c r="E866" s="31"/>
      <c r="F866" s="31"/>
      <c r="G866" s="31"/>
      <c r="H866" s="31"/>
      <c r="I866" s="31"/>
      <c r="J866" s="31"/>
      <c r="K866" s="31"/>
      <c r="L866" s="31"/>
      <c r="M866" s="31"/>
      <c r="N866" s="179"/>
      <c r="O866" s="31"/>
    </row>
    <row r="867" spans="1:21" x14ac:dyDescent="0.25">
      <c r="B867" s="2"/>
      <c r="E867" s="31"/>
      <c r="F867" s="31"/>
      <c r="G867" s="31"/>
      <c r="H867" s="31"/>
      <c r="I867" s="31"/>
      <c r="J867" s="31"/>
      <c r="K867" s="31"/>
      <c r="L867" s="31"/>
      <c r="M867" s="31"/>
      <c r="N867" s="179"/>
      <c r="O867" s="31"/>
    </row>
    <row r="870" spans="1:21" x14ac:dyDescent="0.25">
      <c r="A870" s="8" t="s">
        <v>126</v>
      </c>
      <c r="C870" s="31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/>
      <c r="O870"/>
      <c r="P870"/>
    </row>
    <row r="871" spans="1:21" x14ac:dyDescent="0.25">
      <c r="A871" s="2"/>
      <c r="C871" s="31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/>
      <c r="O871"/>
      <c r="P871"/>
    </row>
    <row r="872" spans="1:21" x14ac:dyDescent="0.25">
      <c r="A872" s="7" t="s">
        <v>236</v>
      </c>
      <c r="B872" s="7"/>
      <c r="C872" s="33"/>
      <c r="D872" s="33"/>
      <c r="E872" s="33"/>
      <c r="F872" s="260">
        <f>K8</f>
        <v>-1769276</v>
      </c>
      <c r="G872" s="33"/>
      <c r="H872" s="33"/>
      <c r="I872" s="33"/>
      <c r="J872" s="33"/>
      <c r="K872" s="33"/>
      <c r="L872" s="33"/>
      <c r="M872" s="33"/>
      <c r="N872" s="7"/>
      <c r="O872" s="7"/>
      <c r="P872" s="7"/>
      <c r="Q872" s="33"/>
      <c r="R872" s="7"/>
      <c r="S872" s="7"/>
      <c r="T872" s="7"/>
      <c r="U872" s="7"/>
    </row>
    <row r="873" spans="1:21" x14ac:dyDescent="0.25">
      <c r="A873" s="7" t="s">
        <v>237</v>
      </c>
      <c r="B873" s="7"/>
      <c r="C873" s="33"/>
      <c r="D873" s="33"/>
      <c r="E873" s="33"/>
      <c r="F873" s="260">
        <f>L8</f>
        <v>-271956</v>
      </c>
      <c r="G873" s="33"/>
      <c r="H873" s="33"/>
      <c r="I873" s="33"/>
      <c r="J873" s="33"/>
      <c r="K873" s="33"/>
      <c r="L873" s="33"/>
      <c r="M873" s="33"/>
      <c r="N873" s="7"/>
      <c r="O873" s="7"/>
      <c r="P873" s="7"/>
      <c r="Q873" s="33"/>
      <c r="R873" s="7"/>
      <c r="S873" s="7"/>
      <c r="T873" s="7"/>
      <c r="U873" s="7"/>
    </row>
    <row r="874" spans="1:21" x14ac:dyDescent="0.25">
      <c r="A874" s="7" t="s">
        <v>117</v>
      </c>
      <c r="B874" s="7"/>
      <c r="C874" s="33"/>
      <c r="D874" s="33"/>
      <c r="E874" s="33"/>
      <c r="F874" s="260">
        <f>J8</f>
        <v>-1328080</v>
      </c>
      <c r="G874" s="33"/>
      <c r="H874" s="33"/>
      <c r="I874" s="33"/>
      <c r="J874" s="33"/>
      <c r="K874" s="33"/>
      <c r="L874" s="33"/>
      <c r="M874" s="33"/>
      <c r="N874" s="7"/>
      <c r="O874" s="7"/>
      <c r="P874" s="7"/>
      <c r="Q874" s="33"/>
      <c r="R874" s="7"/>
      <c r="S874" s="7"/>
      <c r="T874" s="7"/>
      <c r="U874" s="7"/>
    </row>
    <row r="875" spans="1:21" x14ac:dyDescent="0.25">
      <c r="A875" s="448" t="s">
        <v>118</v>
      </c>
      <c r="B875" s="448"/>
      <c r="C875" s="448"/>
      <c r="D875" s="448"/>
      <c r="E875" s="448"/>
      <c r="F875" s="260">
        <f>H34</f>
        <v>10778</v>
      </c>
      <c r="G875" s="34"/>
      <c r="H875" s="34"/>
      <c r="I875" s="34"/>
      <c r="J875" s="34"/>
      <c r="K875" s="34"/>
      <c r="L875" s="34"/>
      <c r="M875" s="34"/>
      <c r="N875" s="317"/>
      <c r="O875" s="317"/>
      <c r="P875" s="317"/>
      <c r="Q875" s="34"/>
      <c r="R875" s="317"/>
      <c r="S875" s="317"/>
      <c r="T875" s="317"/>
      <c r="U875" s="317"/>
    </row>
    <row r="876" spans="1:21" x14ac:dyDescent="0.25">
      <c r="A876" s="448" t="s">
        <v>119</v>
      </c>
      <c r="B876" s="448"/>
      <c r="C876" s="448"/>
      <c r="D876" s="448"/>
      <c r="E876" s="448"/>
      <c r="F876" s="260">
        <f>I26+I34+I41+I48+I51+I69+I72+I76+I85</f>
        <v>-124484</v>
      </c>
      <c r="G876" s="34"/>
      <c r="H876" s="34"/>
      <c r="I876" s="34"/>
      <c r="J876" s="34"/>
      <c r="K876" s="34"/>
      <c r="L876" s="34"/>
      <c r="M876" s="34"/>
      <c r="N876" s="317"/>
      <c r="O876" s="317"/>
      <c r="P876" s="317"/>
      <c r="Q876" s="34"/>
      <c r="R876" s="317"/>
      <c r="S876" s="317"/>
      <c r="T876" s="317"/>
      <c r="U876" s="317"/>
    </row>
    <row r="877" spans="1:21" x14ac:dyDescent="0.25">
      <c r="A877" s="448" t="s">
        <v>120</v>
      </c>
      <c r="B877" s="448"/>
      <c r="C877" s="448"/>
      <c r="D877" s="448"/>
      <c r="E877" s="448"/>
      <c r="F877" s="260">
        <v>0</v>
      </c>
      <c r="G877" s="34"/>
      <c r="H877" s="34"/>
      <c r="I877" s="34"/>
      <c r="J877" s="34"/>
      <c r="K877" s="34"/>
      <c r="L877" s="34"/>
      <c r="M877" s="34"/>
      <c r="N877" s="317"/>
      <c r="O877" s="317"/>
      <c r="P877" s="317"/>
      <c r="Q877" s="34"/>
      <c r="R877" s="317"/>
      <c r="S877" s="317"/>
      <c r="T877" s="317"/>
      <c r="U877" s="317"/>
    </row>
    <row r="878" spans="1:21" x14ac:dyDescent="0.25">
      <c r="A878" s="7" t="s">
        <v>121</v>
      </c>
      <c r="B878" s="7"/>
      <c r="C878" s="33"/>
      <c r="D878" s="33"/>
      <c r="E878" s="33"/>
      <c r="F878" s="260">
        <v>0</v>
      </c>
      <c r="G878" s="33"/>
      <c r="H878" s="33"/>
      <c r="I878" s="33"/>
      <c r="J878" s="33"/>
      <c r="K878" s="33"/>
      <c r="L878" s="33"/>
      <c r="M878" s="33"/>
      <c r="N878" s="7"/>
      <c r="O878" s="7"/>
      <c r="P878" s="7"/>
      <c r="Q878" s="33"/>
      <c r="R878" s="7"/>
      <c r="S878" s="7"/>
      <c r="T878" s="7"/>
      <c r="U878" s="7"/>
    </row>
    <row r="879" spans="1:21" x14ac:dyDescent="0.25">
      <c r="A879" s="317" t="s">
        <v>122</v>
      </c>
      <c r="B879" s="317"/>
      <c r="C879" s="34"/>
      <c r="D879" s="34"/>
      <c r="E879" s="34"/>
      <c r="F879" s="260">
        <v>0</v>
      </c>
      <c r="G879" s="34"/>
      <c r="H879" s="34"/>
      <c r="I879" s="34"/>
      <c r="J879" s="34"/>
      <c r="K879" s="34"/>
      <c r="L879" s="34"/>
      <c r="M879" s="34"/>
      <c r="N879" s="317"/>
      <c r="O879" s="317"/>
      <c r="P879" s="317"/>
      <c r="Q879" s="34"/>
      <c r="R879" s="317"/>
      <c r="S879" s="317"/>
      <c r="T879" s="317"/>
      <c r="U879" s="317"/>
    </row>
    <row r="880" spans="1:21" x14ac:dyDescent="0.25">
      <c r="A880" s="448" t="s">
        <v>123</v>
      </c>
      <c r="B880" s="448"/>
      <c r="C880" s="448"/>
      <c r="D880" s="448"/>
      <c r="E880" s="448"/>
      <c r="F880" s="260">
        <f>G103+G102+G95+G88+G84+G80+G78+G75+G74+G71+G68+G67+G60+G56+G53+G50+G44+G38+G37+G33+G32+G28+G19+G15+G9</f>
        <v>3895304</v>
      </c>
      <c r="G880" s="34"/>
      <c r="H880" s="34"/>
      <c r="I880" s="34"/>
      <c r="J880" s="34"/>
      <c r="K880" s="34"/>
      <c r="L880" s="34"/>
      <c r="M880" s="34"/>
      <c r="N880" s="317"/>
      <c r="O880" s="317"/>
      <c r="P880" s="317"/>
      <c r="Q880" s="34"/>
      <c r="R880" s="317"/>
      <c r="S880" s="317"/>
      <c r="T880" s="317"/>
      <c r="U880" s="317"/>
    </row>
    <row r="881" spans="1:23" x14ac:dyDescent="0.25">
      <c r="A881" s="318" t="s">
        <v>124</v>
      </c>
      <c r="B881" s="318"/>
      <c r="C881" s="35"/>
      <c r="D881" s="35"/>
      <c r="E881" s="35"/>
      <c r="F881" s="260">
        <v>0</v>
      </c>
      <c r="G881" s="35"/>
      <c r="H881" s="35"/>
      <c r="I881" s="35"/>
      <c r="J881" s="35"/>
      <c r="K881" s="35"/>
      <c r="L881" s="35"/>
      <c r="M881" s="35"/>
      <c r="N881" s="318"/>
      <c r="O881" s="318"/>
      <c r="P881" s="318"/>
      <c r="Q881" s="35"/>
      <c r="R881" s="318"/>
      <c r="S881" s="318"/>
      <c r="T881" s="318"/>
      <c r="U881" s="318"/>
    </row>
    <row r="882" spans="1:23" x14ac:dyDescent="0.25">
      <c r="A882" s="448" t="s">
        <v>125</v>
      </c>
      <c r="B882" s="448"/>
      <c r="C882" s="448"/>
      <c r="D882" s="448"/>
      <c r="E882" s="448"/>
      <c r="F882" s="352">
        <f>SUM(F872:F881)</f>
        <v>412286</v>
      </c>
      <c r="G882" s="34"/>
      <c r="H882" s="34"/>
      <c r="I882" s="34"/>
      <c r="J882" s="34"/>
      <c r="K882" s="34"/>
      <c r="L882" s="34"/>
      <c r="M882" s="34"/>
      <c r="N882" s="317"/>
      <c r="O882" s="317"/>
      <c r="P882" s="317"/>
      <c r="Q882" s="34"/>
      <c r="R882" s="317"/>
      <c r="S882" s="317"/>
      <c r="T882" s="317"/>
      <c r="U882" s="317"/>
    </row>
    <row r="883" spans="1:23" x14ac:dyDescent="0.25">
      <c r="A883" s="2"/>
      <c r="C883" s="31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/>
      <c r="O883"/>
      <c r="P883"/>
    </row>
    <row r="884" spans="1:23" x14ac:dyDescent="0.25">
      <c r="A884" s="2"/>
      <c r="C884" s="31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/>
      <c r="O884"/>
      <c r="P884"/>
    </row>
    <row r="885" spans="1:23" x14ac:dyDescent="0.25">
      <c r="A885" s="2"/>
      <c r="C885" s="31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/>
      <c r="O885"/>
      <c r="P885"/>
    </row>
    <row r="886" spans="1:23" x14ac:dyDescent="0.25">
      <c r="A886" s="8" t="s">
        <v>135</v>
      </c>
      <c r="C886" s="31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/>
      <c r="O886"/>
      <c r="P886"/>
    </row>
    <row r="887" spans="1:23" x14ac:dyDescent="0.25">
      <c r="A887" s="2"/>
      <c r="C887" s="31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/>
      <c r="O887"/>
      <c r="P887"/>
    </row>
    <row r="888" spans="1:23" x14ac:dyDescent="0.25">
      <c r="A888" s="448" t="s">
        <v>127</v>
      </c>
      <c r="B888" s="448"/>
      <c r="C888" s="448"/>
      <c r="D888" s="448"/>
      <c r="E888" s="448"/>
      <c r="F888" s="260">
        <v>0</v>
      </c>
      <c r="G888" s="34"/>
      <c r="H888" s="34"/>
      <c r="I888" s="34"/>
      <c r="J888" s="34"/>
      <c r="K888" s="34"/>
      <c r="L888" s="34"/>
      <c r="M888" s="34"/>
      <c r="N888" s="317"/>
      <c r="O888" s="317"/>
      <c r="P888" s="317"/>
      <c r="Q888" s="34"/>
      <c r="R888" s="317"/>
      <c r="S888" s="317"/>
      <c r="T888" s="317"/>
      <c r="U888" s="317"/>
      <c r="V888" s="317"/>
      <c r="W888" s="317"/>
    </row>
    <row r="889" spans="1:23" x14ac:dyDescent="0.25">
      <c r="A889" s="317" t="s">
        <v>128</v>
      </c>
      <c r="B889" s="317"/>
      <c r="C889" s="34"/>
      <c r="D889" s="34"/>
      <c r="E889" s="34"/>
      <c r="F889" s="260">
        <v>0</v>
      </c>
      <c r="G889" s="34"/>
      <c r="H889" s="34"/>
      <c r="I889" s="34"/>
      <c r="J889" s="34"/>
      <c r="K889" s="34"/>
      <c r="L889" s="34"/>
      <c r="M889" s="34"/>
      <c r="N889" s="317"/>
      <c r="O889" s="317"/>
      <c r="P889" s="317"/>
      <c r="Q889" s="34"/>
      <c r="R889" s="317"/>
      <c r="S889" s="317"/>
      <c r="T889" s="317"/>
      <c r="U889" s="317"/>
      <c r="V889" s="317"/>
      <c r="W889" s="317"/>
    </row>
    <row r="890" spans="1:23" x14ac:dyDescent="0.25">
      <c r="A890" s="448" t="s">
        <v>129</v>
      </c>
      <c r="B890" s="448"/>
      <c r="C890" s="448"/>
      <c r="D890" s="448"/>
      <c r="E890" s="448"/>
      <c r="F890" s="260">
        <f>J716+J393+J351+L809+L786+L745+I707+L703+L676+I642+L639+I614+L605+J584+L571+I575+L535+L533+L501+L479+L477+I452+L448+I419+L415+I384+L380+L378+L376+H351+I321+L318+L283+I255+L251+L249+L247+L243+L241+L239+L237+L235+L233+J192+G162+J178+K809+K786+K745+K703+K676+K639+K605+K533+K501+K477+K415++K448+K378+K376+K318+K283+K241+K239+K237+K235+K233</f>
        <v>-2932728</v>
      </c>
      <c r="G890" s="34"/>
      <c r="H890" s="34"/>
      <c r="I890" s="34"/>
      <c r="J890" s="34"/>
      <c r="K890" s="34"/>
      <c r="L890" s="34"/>
      <c r="M890" s="34"/>
      <c r="N890" s="317"/>
      <c r="O890" s="317"/>
      <c r="P890" s="317"/>
      <c r="Q890" s="34"/>
      <c r="R890" s="317"/>
      <c r="S890" s="317"/>
      <c r="T890" s="317"/>
      <c r="U890" s="317"/>
      <c r="V890" s="317"/>
      <c r="W890" s="317"/>
    </row>
    <row r="891" spans="1:23" x14ac:dyDescent="0.25">
      <c r="A891" s="448" t="s">
        <v>130</v>
      </c>
      <c r="B891" s="448"/>
      <c r="C891" s="448"/>
      <c r="D891" s="448"/>
      <c r="E891" s="448"/>
      <c r="F891" s="260">
        <f>J723+J399+J357+L810+L787+L746+I710+L704+L677+L640+I622+L606+J592+I578+L572+L570+L536+L534+L502+L480+L478+I455+L449+I422+L416+I387+L381+L379+L377+H357+I324+L319+I258+L284+L252+L250+L248+L244+L242+L240+L238+L236+L234+J201+J184+K810+K787+K746+K685+K704+K677+K640+K606+K570+K534+K502+K478+K449+K416+K379+K377+K319+K284+K242+K240+K238+K236+K234</f>
        <v>-550290</v>
      </c>
      <c r="G891" s="34"/>
      <c r="H891" s="34"/>
      <c r="I891" s="34"/>
      <c r="J891" s="34"/>
      <c r="K891" s="34"/>
      <c r="L891" s="34"/>
      <c r="M891" s="34"/>
      <c r="N891" s="317"/>
      <c r="O891" s="317"/>
      <c r="P891" s="317"/>
      <c r="Q891" s="34"/>
      <c r="R891" s="317"/>
      <c r="S891" s="317"/>
      <c r="T891" s="317"/>
      <c r="U891" s="317"/>
      <c r="V891" s="317"/>
      <c r="W891" s="317"/>
    </row>
    <row r="892" spans="1:23" x14ac:dyDescent="0.25">
      <c r="A892" s="448" t="s">
        <v>131</v>
      </c>
      <c r="B892" s="448"/>
      <c r="C892" s="448"/>
      <c r="D892" s="448"/>
      <c r="E892" s="448"/>
      <c r="F892" s="260">
        <f>G807+G770+G768+G766+G734+G732+J733+G701+G673+G674+G668+G667+G637+G631+G629+G602+G596+G567+G558+G556+G551+G521+G515+G491+G472+G445+G441+J409+G409+G403+J403+G363+J362+G348+G347+G342+G341+G340+G316+G313+G275+G230+G229+G225+G211+G205+G204+G203+G169+G167+G166+G146+G145+G132</f>
        <v>3895304</v>
      </c>
      <c r="G892" s="34"/>
      <c r="H892" s="34"/>
      <c r="I892" s="34"/>
      <c r="J892" s="34"/>
      <c r="K892" s="34"/>
      <c r="L892" s="34"/>
      <c r="M892" s="34"/>
      <c r="N892" s="317"/>
      <c r="O892" s="317"/>
      <c r="P892" s="317"/>
      <c r="Q892" s="34"/>
      <c r="R892" s="317"/>
      <c r="S892" s="317"/>
      <c r="T892" s="317"/>
      <c r="U892" s="317"/>
      <c r="V892" s="317"/>
      <c r="W892" s="317"/>
    </row>
    <row r="893" spans="1:23" x14ac:dyDescent="0.25">
      <c r="A893" s="317" t="s">
        <v>132</v>
      </c>
      <c r="B893" s="317"/>
      <c r="C893" s="34"/>
      <c r="D893" s="34"/>
      <c r="E893" s="34"/>
      <c r="F893" s="260">
        <v>0</v>
      </c>
      <c r="G893" s="34"/>
      <c r="H893" s="34"/>
      <c r="I893" s="34"/>
      <c r="J893" s="34"/>
      <c r="K893" s="34"/>
      <c r="L893" s="34"/>
      <c r="M893" s="34"/>
      <c r="N893" s="317"/>
      <c r="O893" s="317"/>
      <c r="P893" s="317"/>
      <c r="Q893" s="34"/>
      <c r="R893" s="317"/>
      <c r="S893" s="317"/>
      <c r="T893" s="317"/>
      <c r="U893" s="317"/>
      <c r="V893" s="317"/>
      <c r="W893" s="317"/>
    </row>
    <row r="894" spans="1:23" x14ac:dyDescent="0.25">
      <c r="A894" s="317" t="s">
        <v>133</v>
      </c>
      <c r="B894" s="317"/>
      <c r="C894" s="34"/>
      <c r="D894" s="34"/>
      <c r="E894" s="34"/>
      <c r="F894" s="260">
        <v>0</v>
      </c>
      <c r="G894" s="34"/>
      <c r="H894" s="34"/>
      <c r="I894" s="34"/>
      <c r="J894" s="34"/>
      <c r="K894" s="34"/>
      <c r="L894" s="34"/>
      <c r="M894" s="34"/>
      <c r="N894" s="317"/>
      <c r="O894" s="317"/>
      <c r="P894" s="317"/>
      <c r="Q894" s="34"/>
      <c r="R894" s="317"/>
      <c r="S894" s="317"/>
      <c r="T894" s="317"/>
      <c r="U894" s="317"/>
      <c r="V894" s="317"/>
      <c r="W894" s="317"/>
    </row>
    <row r="895" spans="1:23" x14ac:dyDescent="0.25">
      <c r="A895" s="9" t="s">
        <v>134</v>
      </c>
      <c r="B895" s="9"/>
      <c r="C895" s="36"/>
      <c r="D895" s="36"/>
      <c r="E895" s="37"/>
      <c r="F895" s="260">
        <v>0</v>
      </c>
      <c r="G895" s="37"/>
      <c r="H895" s="37"/>
      <c r="I895" s="37"/>
      <c r="J895" s="37"/>
      <c r="K895" s="37"/>
      <c r="L895" s="37"/>
      <c r="M895" s="37"/>
      <c r="N895" s="10"/>
      <c r="O895" s="10"/>
      <c r="P895" s="10"/>
      <c r="Q895" s="37"/>
      <c r="R895" s="10"/>
      <c r="S895" s="10"/>
      <c r="T895" s="10"/>
      <c r="U895" s="10"/>
      <c r="V895" s="10"/>
      <c r="W895" s="10"/>
    </row>
    <row r="896" spans="1:23" x14ac:dyDescent="0.25">
      <c r="A896" s="457" t="s">
        <v>125</v>
      </c>
      <c r="B896" s="457"/>
      <c r="C896" s="457"/>
      <c r="D896" s="457"/>
      <c r="E896" s="457"/>
      <c r="F896" s="352">
        <f>SUM(F888:F895)</f>
        <v>412286</v>
      </c>
      <c r="G896" s="34"/>
      <c r="H896" s="34"/>
      <c r="I896" s="34"/>
      <c r="J896" s="34"/>
      <c r="K896" s="34"/>
      <c r="L896" s="34"/>
      <c r="M896" s="34"/>
      <c r="N896" s="317"/>
      <c r="O896" s="317"/>
      <c r="P896" s="317"/>
      <c r="Q896" s="34"/>
      <c r="R896" s="317"/>
      <c r="S896" s="317"/>
      <c r="T896" s="317"/>
      <c r="U896" s="317"/>
      <c r="V896" s="317"/>
      <c r="W896" s="317"/>
    </row>
    <row r="897" spans="1:23" x14ac:dyDescent="0.25">
      <c r="A897" s="317"/>
      <c r="B897" s="7"/>
      <c r="C897" s="38"/>
      <c r="D897" s="38"/>
      <c r="E897" s="39"/>
      <c r="F897" s="39"/>
      <c r="G897" s="39"/>
      <c r="H897" s="39"/>
      <c r="I897" s="39"/>
      <c r="J897" s="39"/>
      <c r="K897" s="39"/>
      <c r="L897" s="39"/>
      <c r="M897" s="39"/>
      <c r="N897" s="11"/>
      <c r="O897" s="11"/>
      <c r="P897" s="11"/>
      <c r="Q897" s="39"/>
      <c r="R897" s="11"/>
      <c r="S897" s="11"/>
      <c r="T897" s="11"/>
      <c r="U897" s="11"/>
      <c r="V897" s="11"/>
      <c r="W897" s="11"/>
    </row>
    <row r="898" spans="1:23" x14ac:dyDescent="0.25">
      <c r="A898" s="2"/>
      <c r="C898" s="31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/>
      <c r="O898"/>
      <c r="P898"/>
    </row>
    <row r="899" spans="1:23" x14ac:dyDescent="0.25">
      <c r="A899" s="2"/>
      <c r="C899" s="31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/>
      <c r="O899"/>
      <c r="P899"/>
    </row>
    <row r="900" spans="1:23" x14ac:dyDescent="0.25">
      <c r="A900" s="8" t="s">
        <v>136</v>
      </c>
      <c r="C900" s="31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/>
      <c r="O900"/>
      <c r="P900"/>
    </row>
    <row r="901" spans="1:23" x14ac:dyDescent="0.25">
      <c r="A901" s="12"/>
      <c r="B901" s="12"/>
      <c r="C901" s="38"/>
      <c r="D901" s="38"/>
      <c r="E901" s="39"/>
      <c r="F901" s="39"/>
      <c r="G901" s="39"/>
      <c r="H901" s="39"/>
      <c r="I901" s="39"/>
      <c r="J901" s="39"/>
      <c r="K901" s="39"/>
      <c r="L901" s="39"/>
      <c r="M901" s="39"/>
      <c r="N901" s="11"/>
      <c r="O901" s="11"/>
      <c r="P901" s="11"/>
      <c r="Q901" s="39"/>
      <c r="R901" s="11"/>
      <c r="S901" s="11"/>
      <c r="T901" s="11"/>
      <c r="U901" s="11"/>
    </row>
    <row r="902" spans="1:23" x14ac:dyDescent="0.25">
      <c r="A902" s="7" t="s">
        <v>116</v>
      </c>
      <c r="B902" s="7"/>
      <c r="C902" s="33"/>
      <c r="D902" s="33"/>
      <c r="E902" s="33"/>
      <c r="F902" s="260">
        <v>0</v>
      </c>
      <c r="G902" s="33"/>
      <c r="H902" s="33"/>
      <c r="I902" s="33"/>
      <c r="J902" s="33"/>
      <c r="K902" s="33"/>
      <c r="L902" s="33"/>
      <c r="M902" s="33"/>
      <c r="N902" s="7"/>
      <c r="O902" s="7"/>
      <c r="P902" s="7"/>
      <c r="Q902" s="33"/>
      <c r="R902" s="7"/>
      <c r="S902" s="7"/>
      <c r="T902" s="7"/>
      <c r="U902" s="7"/>
    </row>
    <row r="903" spans="1:23" x14ac:dyDescent="0.25">
      <c r="A903" s="7" t="s">
        <v>117</v>
      </c>
      <c r="B903" s="7"/>
      <c r="C903" s="33"/>
      <c r="D903" s="33"/>
      <c r="E903" s="33"/>
      <c r="F903" s="260">
        <v>0</v>
      </c>
      <c r="G903" s="33"/>
      <c r="H903" s="33"/>
      <c r="I903" s="33"/>
      <c r="J903" s="33"/>
      <c r="K903" s="33"/>
      <c r="L903" s="33"/>
      <c r="M903" s="33"/>
      <c r="N903" s="7"/>
      <c r="O903" s="7"/>
      <c r="P903" s="7"/>
      <c r="Q903" s="33"/>
      <c r="R903" s="7"/>
      <c r="S903" s="7"/>
      <c r="T903" s="7"/>
      <c r="U903" s="7"/>
    </row>
    <row r="904" spans="1:23" x14ac:dyDescent="0.25">
      <c r="A904" s="448" t="s">
        <v>118</v>
      </c>
      <c r="B904" s="448"/>
      <c r="C904" s="448"/>
      <c r="D904" s="448"/>
      <c r="E904" s="448"/>
      <c r="F904" s="260">
        <v>0</v>
      </c>
      <c r="G904" s="34"/>
      <c r="H904" s="34"/>
      <c r="I904" s="34"/>
      <c r="J904" s="34"/>
      <c r="K904" s="34"/>
      <c r="L904" s="34"/>
      <c r="M904" s="34"/>
      <c r="N904" s="317"/>
      <c r="O904" s="317"/>
      <c r="P904" s="317"/>
      <c r="Q904" s="34"/>
      <c r="R904" s="317"/>
      <c r="S904" s="317"/>
      <c r="T904" s="317"/>
      <c r="U904" s="317"/>
    </row>
    <row r="905" spans="1:23" x14ac:dyDescent="0.25">
      <c r="A905" s="448" t="s">
        <v>119</v>
      </c>
      <c r="B905" s="448"/>
      <c r="C905" s="448"/>
      <c r="D905" s="448"/>
      <c r="E905" s="448"/>
      <c r="F905" s="260">
        <v>0</v>
      </c>
      <c r="G905" s="34"/>
      <c r="H905" s="34"/>
      <c r="I905" s="34"/>
      <c r="J905" s="34"/>
      <c r="K905" s="34"/>
      <c r="L905" s="34"/>
      <c r="M905" s="34"/>
      <c r="N905" s="317"/>
      <c r="O905" s="317"/>
      <c r="P905" s="317"/>
      <c r="Q905" s="34"/>
      <c r="R905" s="317"/>
      <c r="S905" s="317"/>
      <c r="T905" s="317"/>
      <c r="U905" s="317"/>
    </row>
    <row r="906" spans="1:23" x14ac:dyDescent="0.25">
      <c r="A906" s="448" t="s">
        <v>120</v>
      </c>
      <c r="B906" s="448"/>
      <c r="C906" s="448"/>
      <c r="D906" s="448"/>
      <c r="E906" s="448"/>
      <c r="F906" s="260">
        <v>0</v>
      </c>
      <c r="G906" s="34"/>
      <c r="H906" s="34"/>
      <c r="I906" s="34"/>
      <c r="J906" s="34"/>
      <c r="K906" s="34"/>
      <c r="L906" s="34"/>
      <c r="M906" s="34"/>
      <c r="N906" s="317"/>
      <c r="O906" s="317"/>
      <c r="P906" s="317"/>
      <c r="Q906" s="34"/>
      <c r="R906" s="317"/>
      <c r="S906" s="317"/>
      <c r="T906" s="317"/>
      <c r="U906" s="317"/>
    </row>
    <row r="907" spans="1:23" x14ac:dyDescent="0.25">
      <c r="A907" s="7" t="s">
        <v>121</v>
      </c>
      <c r="B907" s="7"/>
      <c r="C907" s="33"/>
      <c r="D907" s="33"/>
      <c r="E907" s="33"/>
      <c r="F907" s="260">
        <v>0</v>
      </c>
      <c r="G907" s="33"/>
      <c r="H907" s="33"/>
      <c r="I907" s="33"/>
      <c r="J907" s="33"/>
      <c r="K907" s="33"/>
      <c r="L907" s="33"/>
      <c r="M907" s="33"/>
      <c r="N907" s="7"/>
      <c r="O907" s="7"/>
      <c r="P907" s="7"/>
      <c r="Q907" s="33"/>
      <c r="R907" s="7"/>
      <c r="S907" s="7"/>
      <c r="T907" s="7"/>
      <c r="U907" s="7"/>
    </row>
    <row r="908" spans="1:23" x14ac:dyDescent="0.25">
      <c r="A908" s="317" t="s">
        <v>122</v>
      </c>
      <c r="B908" s="317"/>
      <c r="C908" s="34"/>
      <c r="D908" s="34"/>
      <c r="E908" s="34"/>
      <c r="F908" s="260">
        <v>0</v>
      </c>
      <c r="G908" s="34"/>
      <c r="H908" s="34"/>
      <c r="I908" s="34"/>
      <c r="J908" s="34"/>
      <c r="K908" s="34"/>
      <c r="L908" s="34"/>
      <c r="M908" s="34"/>
      <c r="N908" s="317"/>
      <c r="O908" s="317"/>
      <c r="P908" s="317"/>
      <c r="Q908" s="34"/>
      <c r="R908" s="317"/>
      <c r="S908" s="317"/>
      <c r="T908" s="317"/>
      <c r="U908" s="317"/>
    </row>
    <row r="909" spans="1:23" x14ac:dyDescent="0.25">
      <c r="A909" s="458" t="s">
        <v>123</v>
      </c>
      <c r="B909" s="458"/>
      <c r="C909" s="458"/>
      <c r="D909" s="458"/>
      <c r="E909" s="458"/>
      <c r="F909" s="260">
        <f>F99+F95+F90+F88++F75+F74+F38+F37+F33+F32+F25+F24+F23+F22+F21+F20+F19+F18+F17+F16+F15+F12+F11</f>
        <v>0</v>
      </c>
      <c r="G909" s="35"/>
      <c r="H909" s="35"/>
      <c r="I909" s="35"/>
      <c r="J909" s="35"/>
      <c r="K909" s="35"/>
      <c r="L909" s="35"/>
      <c r="M909" s="35"/>
      <c r="N909" s="318"/>
      <c r="O909" s="318"/>
      <c r="P909" s="318"/>
      <c r="Q909" s="35"/>
      <c r="R909" s="318"/>
      <c r="S909" s="318"/>
      <c r="T909" s="318"/>
      <c r="U909" s="318"/>
    </row>
    <row r="910" spans="1:23" x14ac:dyDescent="0.25">
      <c r="A910" s="457" t="s">
        <v>125</v>
      </c>
      <c r="B910" s="457"/>
      <c r="C910" s="457"/>
      <c r="D910" s="457"/>
      <c r="E910" s="457"/>
      <c r="F910" s="352">
        <f>SUM(F902:F909)</f>
        <v>0</v>
      </c>
      <c r="G910" s="34"/>
      <c r="H910" s="34"/>
      <c r="I910" s="34"/>
      <c r="J910" s="34"/>
      <c r="K910" s="34"/>
      <c r="L910" s="34"/>
      <c r="M910" s="34"/>
      <c r="N910" s="317"/>
      <c r="O910" s="317"/>
      <c r="P910" s="317"/>
      <c r="Q910" s="34"/>
      <c r="R910" s="317"/>
      <c r="S910" s="317"/>
      <c r="T910" s="317"/>
      <c r="U910" s="317"/>
    </row>
    <row r="911" spans="1:23" x14ac:dyDescent="0.25">
      <c r="A911" s="2"/>
      <c r="C911" s="31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/>
      <c r="O911"/>
      <c r="P911"/>
    </row>
    <row r="912" spans="1:23" x14ac:dyDescent="0.25">
      <c r="A912" s="2"/>
      <c r="C912" s="31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/>
      <c r="O912"/>
      <c r="P912"/>
    </row>
    <row r="913" spans="1:21" x14ac:dyDescent="0.25">
      <c r="A913" s="2"/>
      <c r="C913" s="31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/>
      <c r="O913"/>
      <c r="P913"/>
    </row>
    <row r="914" spans="1:21" x14ac:dyDescent="0.25">
      <c r="A914" s="2" t="s">
        <v>137</v>
      </c>
      <c r="C914" s="31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/>
      <c r="O914"/>
      <c r="P914"/>
    </row>
    <row r="915" spans="1:21" x14ac:dyDescent="0.25">
      <c r="A915" s="2"/>
      <c r="C915" s="31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/>
      <c r="O915"/>
      <c r="P915"/>
    </row>
    <row r="916" spans="1:21" x14ac:dyDescent="0.25">
      <c r="A916" s="448" t="s">
        <v>127</v>
      </c>
      <c r="B916" s="448"/>
      <c r="C916" s="448"/>
      <c r="D916" s="448"/>
      <c r="E916" s="448"/>
      <c r="F916" s="260">
        <v>0</v>
      </c>
      <c r="G916" s="34"/>
      <c r="H916" s="34"/>
      <c r="I916" s="34"/>
      <c r="J916" s="34"/>
      <c r="K916" s="34"/>
      <c r="L916" s="34"/>
      <c r="M916" s="34"/>
      <c r="N916" s="317"/>
      <c r="O916" s="317"/>
      <c r="P916" s="317"/>
      <c r="Q916" s="34"/>
      <c r="R916" s="317"/>
      <c r="S916" s="317"/>
      <c r="T916" s="317"/>
      <c r="U916" s="317"/>
    </row>
    <row r="917" spans="1:21" x14ac:dyDescent="0.25">
      <c r="A917" s="317" t="s">
        <v>138</v>
      </c>
      <c r="B917" s="317"/>
      <c r="C917" s="34"/>
      <c r="D917" s="34"/>
      <c r="E917" s="34"/>
      <c r="F917" s="260">
        <v>0</v>
      </c>
      <c r="G917" s="34"/>
      <c r="H917" s="34"/>
      <c r="I917" s="34"/>
      <c r="J917" s="34"/>
      <c r="K917" s="34"/>
      <c r="L917" s="34"/>
      <c r="M917" s="34"/>
      <c r="N917" s="317"/>
      <c r="O917" s="317"/>
      <c r="P917" s="317"/>
      <c r="Q917" s="34"/>
      <c r="R917" s="317"/>
      <c r="S917" s="317"/>
      <c r="T917" s="317"/>
      <c r="U917" s="317"/>
    </row>
    <row r="918" spans="1:21" x14ac:dyDescent="0.25">
      <c r="A918" s="448" t="s">
        <v>129</v>
      </c>
      <c r="B918" s="448"/>
      <c r="C918" s="448"/>
      <c r="D918" s="448"/>
      <c r="E918" s="448"/>
      <c r="F918" s="260">
        <f>F757+F756+F755+F753+F720+F716+F655+F652+F589+F588+F584+F574+F431+F429+F428+F264+F194+F193+F192+F182+F162+F140+F136+F393+F351+F721</f>
        <v>463362</v>
      </c>
      <c r="G918" s="34"/>
      <c r="H918" s="34"/>
      <c r="I918" s="34"/>
      <c r="J918" s="34"/>
      <c r="K918" s="34"/>
      <c r="L918" s="34"/>
      <c r="M918" s="34"/>
      <c r="N918" s="317"/>
      <c r="O918" s="317"/>
      <c r="P918" s="317"/>
      <c r="Q918" s="34"/>
      <c r="R918" s="317"/>
      <c r="S918" s="317"/>
      <c r="T918" s="317"/>
      <c r="U918" s="317"/>
    </row>
    <row r="919" spans="1:21" x14ac:dyDescent="0.25">
      <c r="A919" s="448" t="s">
        <v>130</v>
      </c>
      <c r="B919" s="448"/>
      <c r="C919" s="448"/>
      <c r="D919" s="448"/>
      <c r="E919" s="448"/>
      <c r="F919" s="260">
        <f>F449+F435+F271+F236+F201+F723+F399+F357</f>
        <v>143388</v>
      </c>
      <c r="G919" s="34"/>
      <c r="H919" s="34"/>
      <c r="I919" s="34"/>
      <c r="J919" s="34"/>
      <c r="K919" s="34"/>
      <c r="L919" s="34"/>
      <c r="M919" s="34"/>
      <c r="N919" s="317"/>
      <c r="O919" s="317"/>
      <c r="P919" s="317"/>
      <c r="Q919" s="34"/>
      <c r="R919" s="317"/>
      <c r="S919" s="317"/>
      <c r="T919" s="317"/>
      <c r="U919" s="317"/>
    </row>
    <row r="920" spans="1:21" x14ac:dyDescent="0.25">
      <c r="A920" s="448" t="s">
        <v>131</v>
      </c>
      <c r="B920" s="448"/>
      <c r="C920" s="448"/>
      <c r="D920" s="448"/>
      <c r="E920" s="448"/>
      <c r="F920" s="260">
        <f>F467+F517+F801+F148+F152+F208+F226+F227+F228+F229+F664+F808+F807+F806+F804+F803+F802+F798+F797+F781++F768+F766+F764+F735+F730+F725+F674+F668+F667+F666+F661+F602+F600+F598+F596+F594+F559+F551+F531+F527+F521+F519+F516+F515+F513+F499+F498+F496+F493+F491+F475+F474+F472+F468+F446+F445+F443+F441+F439+F437+F407+F401+F364+F347+F316+F313+F307+F306+F281+F280+F278+F276+F273+F272+F211+F209+F203+F190+F189+F173+F172+F169+F166+F151+F144+F129+F111+F733+F409+F403+F362</f>
        <v>-606750</v>
      </c>
      <c r="G920" s="34"/>
      <c r="H920" s="34"/>
      <c r="I920" s="34"/>
      <c r="J920" s="34"/>
      <c r="K920" s="34"/>
      <c r="L920" s="34"/>
      <c r="M920" s="34"/>
      <c r="N920" s="317"/>
      <c r="O920" s="317"/>
      <c r="P920" s="317"/>
      <c r="Q920" s="34"/>
      <c r="R920" s="317"/>
      <c r="S920" s="317"/>
      <c r="T920" s="317"/>
      <c r="U920" s="317"/>
    </row>
    <row r="921" spans="1:21" x14ac:dyDescent="0.25">
      <c r="A921" s="317" t="s">
        <v>139</v>
      </c>
      <c r="B921" s="317"/>
      <c r="C921" s="34"/>
      <c r="D921" s="34"/>
      <c r="E921" s="34"/>
      <c r="F921" s="260">
        <v>0</v>
      </c>
      <c r="G921" s="34"/>
      <c r="H921" s="34"/>
      <c r="I921" s="34"/>
      <c r="J921" s="34"/>
      <c r="K921" s="34"/>
      <c r="L921" s="34"/>
      <c r="M921" s="34"/>
      <c r="N921" s="317"/>
      <c r="O921" s="317"/>
      <c r="P921" s="317"/>
      <c r="Q921" s="34"/>
      <c r="R921" s="317"/>
      <c r="S921" s="317"/>
      <c r="T921" s="317"/>
      <c r="U921" s="317"/>
    </row>
    <row r="922" spans="1:21" x14ac:dyDescent="0.25">
      <c r="A922" s="317" t="s">
        <v>140</v>
      </c>
      <c r="B922" s="317"/>
      <c r="C922" s="34"/>
      <c r="D922" s="34"/>
      <c r="E922" s="34"/>
      <c r="F922" s="260">
        <v>0</v>
      </c>
      <c r="G922" s="34"/>
      <c r="H922" s="34"/>
      <c r="I922" s="34"/>
      <c r="J922" s="34"/>
      <c r="K922" s="34"/>
      <c r="L922" s="34"/>
      <c r="M922" s="34"/>
      <c r="N922" s="317"/>
      <c r="O922" s="317"/>
      <c r="P922" s="317"/>
      <c r="Q922" s="34"/>
      <c r="R922" s="317"/>
      <c r="S922" s="317"/>
      <c r="T922" s="317"/>
      <c r="U922" s="317"/>
    </row>
    <row r="923" spans="1:21" x14ac:dyDescent="0.25">
      <c r="A923" s="9" t="s">
        <v>134</v>
      </c>
      <c r="B923" s="9"/>
      <c r="C923" s="36"/>
      <c r="D923" s="36"/>
      <c r="E923" s="37"/>
      <c r="F923" s="260">
        <v>0</v>
      </c>
      <c r="G923" s="37"/>
      <c r="H923" s="37"/>
      <c r="I923" s="37"/>
      <c r="J923" s="37"/>
      <c r="K923" s="37"/>
      <c r="L923" s="37"/>
      <c r="M923" s="37"/>
      <c r="N923" s="10"/>
      <c r="O923" s="10"/>
      <c r="P923" s="10"/>
      <c r="Q923" s="37"/>
      <c r="R923" s="10"/>
      <c r="S923" s="10"/>
      <c r="T923" s="10"/>
      <c r="U923" s="10"/>
    </row>
    <row r="924" spans="1:21" x14ac:dyDescent="0.25">
      <c r="A924" s="457" t="s">
        <v>125</v>
      </c>
      <c r="B924" s="457"/>
      <c r="C924" s="457"/>
      <c r="D924" s="457"/>
      <c r="E924" s="457"/>
      <c r="F924" s="352">
        <f>SUM(F916:F923)</f>
        <v>0</v>
      </c>
      <c r="G924" s="34"/>
      <c r="H924" s="34"/>
      <c r="I924" s="34"/>
      <c r="J924" s="34"/>
      <c r="K924" s="34"/>
      <c r="L924" s="34"/>
      <c r="M924" s="34"/>
      <c r="N924" s="317"/>
      <c r="O924" s="317"/>
      <c r="P924" s="317"/>
      <c r="Q924" s="34"/>
      <c r="R924" s="317"/>
      <c r="S924" s="317"/>
      <c r="T924" s="317"/>
      <c r="U924" s="317"/>
    </row>
    <row r="925" spans="1:21" x14ac:dyDescent="0.25">
      <c r="A925" s="2"/>
      <c r="C925" s="31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/>
      <c r="O925"/>
      <c r="P925"/>
    </row>
    <row r="926" spans="1:21" x14ac:dyDescent="0.25">
      <c r="A926" s="2"/>
      <c r="C926" s="31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/>
      <c r="O926"/>
      <c r="P926"/>
    </row>
    <row r="927" spans="1:21" x14ac:dyDescent="0.25">
      <c r="A927" s="2"/>
      <c r="C927" s="31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/>
      <c r="O927"/>
      <c r="P927"/>
    </row>
    <row r="928" spans="1:21" x14ac:dyDescent="0.25">
      <c r="A928" s="16" t="s">
        <v>141</v>
      </c>
      <c r="C928" s="31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/>
      <c r="O928"/>
      <c r="P928"/>
    </row>
    <row r="929" spans="1:21" x14ac:dyDescent="0.25">
      <c r="A929" s="2"/>
      <c r="C929" s="31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/>
      <c r="O929"/>
      <c r="P929"/>
    </row>
    <row r="930" spans="1:21" x14ac:dyDescent="0.25">
      <c r="A930" s="14" t="s">
        <v>236</v>
      </c>
      <c r="B930" s="14"/>
      <c r="C930" s="40"/>
      <c r="D930" s="40"/>
      <c r="E930" s="40"/>
      <c r="F930" s="40">
        <f>F902+F872</f>
        <v>-1769276</v>
      </c>
      <c r="G930" s="40"/>
      <c r="H930" s="40"/>
      <c r="I930" s="40"/>
      <c r="J930" s="40"/>
      <c r="K930" s="40"/>
      <c r="L930" s="40"/>
      <c r="M930" s="40"/>
      <c r="N930" s="14"/>
      <c r="O930" s="14"/>
      <c r="P930" s="14"/>
      <c r="Q930" s="40"/>
      <c r="R930" s="14"/>
      <c r="S930" s="14"/>
      <c r="T930" s="14"/>
      <c r="U930" s="14"/>
    </row>
    <row r="931" spans="1:21" x14ac:dyDescent="0.25">
      <c r="A931" s="14" t="s">
        <v>237</v>
      </c>
      <c r="B931" s="14"/>
      <c r="C931" s="40"/>
      <c r="D931" s="40"/>
      <c r="E931" s="40"/>
      <c r="F931" s="40">
        <f>F873</f>
        <v>-271956</v>
      </c>
      <c r="G931" s="40"/>
      <c r="H931" s="40"/>
      <c r="I931" s="40"/>
      <c r="J931" s="40"/>
      <c r="K931" s="40"/>
      <c r="L931" s="40"/>
      <c r="M931" s="40"/>
      <c r="N931" s="14"/>
      <c r="O931" s="14"/>
      <c r="P931" s="14"/>
      <c r="Q931" s="40"/>
      <c r="R931" s="14"/>
      <c r="S931" s="14"/>
      <c r="T931" s="14"/>
      <c r="U931" s="14"/>
    </row>
    <row r="932" spans="1:21" x14ac:dyDescent="0.25">
      <c r="A932" s="14" t="s">
        <v>117</v>
      </c>
      <c r="B932" s="14"/>
      <c r="C932" s="40"/>
      <c r="D932" s="40"/>
      <c r="E932" s="40"/>
      <c r="F932" s="40">
        <f>SUM(F874+F903)</f>
        <v>-1328080</v>
      </c>
      <c r="G932" s="40"/>
      <c r="H932" s="40"/>
      <c r="I932" s="40"/>
      <c r="J932" s="40"/>
      <c r="K932" s="40"/>
      <c r="L932" s="40"/>
      <c r="M932" s="40"/>
      <c r="N932" s="14"/>
      <c r="O932" s="14"/>
      <c r="P932" s="14"/>
      <c r="Q932" s="40"/>
      <c r="R932" s="14"/>
      <c r="S932" s="14"/>
      <c r="T932" s="14"/>
      <c r="U932" s="14"/>
    </row>
    <row r="933" spans="1:21" x14ac:dyDescent="0.25">
      <c r="A933" s="452" t="s">
        <v>118</v>
      </c>
      <c r="B933" s="452"/>
      <c r="C933" s="452"/>
      <c r="D933" s="452"/>
      <c r="E933" s="452"/>
      <c r="F933" s="41">
        <f>SUM(F875)</f>
        <v>10778</v>
      </c>
      <c r="G933" s="41"/>
      <c r="H933" s="41"/>
      <c r="I933" s="41"/>
      <c r="J933" s="41"/>
      <c r="K933" s="41"/>
      <c r="L933" s="41"/>
      <c r="M933" s="41"/>
      <c r="N933" s="316"/>
      <c r="O933" s="316"/>
      <c r="P933" s="316"/>
      <c r="Q933" s="41"/>
      <c r="R933" s="316"/>
      <c r="S933" s="316"/>
      <c r="T933" s="316"/>
      <c r="U933" s="316"/>
    </row>
    <row r="934" spans="1:21" x14ac:dyDescent="0.25">
      <c r="A934" s="452" t="s">
        <v>119</v>
      </c>
      <c r="B934" s="452"/>
      <c r="C934" s="452"/>
      <c r="D934" s="452"/>
      <c r="E934" s="452"/>
      <c r="F934" s="41">
        <f>F876</f>
        <v>-124484</v>
      </c>
      <c r="G934" s="41"/>
      <c r="H934" s="41"/>
      <c r="I934" s="41"/>
      <c r="J934" s="41"/>
      <c r="K934" s="41"/>
      <c r="L934" s="41"/>
      <c r="M934" s="41"/>
      <c r="N934" s="316"/>
      <c r="O934" s="316"/>
      <c r="P934" s="316"/>
      <c r="Q934" s="41"/>
      <c r="R934" s="316"/>
      <c r="S934" s="316"/>
      <c r="T934" s="316"/>
      <c r="U934" s="316"/>
    </row>
    <row r="935" spans="1:21" x14ac:dyDescent="0.25">
      <c r="A935" s="452" t="s">
        <v>120</v>
      </c>
      <c r="B935" s="452"/>
      <c r="C935" s="452"/>
      <c r="D935" s="452"/>
      <c r="E935" s="452"/>
      <c r="F935" s="41">
        <v>0</v>
      </c>
      <c r="G935" s="41"/>
      <c r="H935" s="41"/>
      <c r="I935" s="41"/>
      <c r="J935" s="41"/>
      <c r="K935" s="41"/>
      <c r="L935" s="41"/>
      <c r="M935" s="41"/>
      <c r="N935" s="316"/>
      <c r="O935" s="316"/>
      <c r="P935" s="316"/>
      <c r="Q935" s="41"/>
      <c r="R935" s="316"/>
      <c r="S935" s="316"/>
      <c r="T935" s="316"/>
      <c r="U935" s="316"/>
    </row>
    <row r="936" spans="1:21" x14ac:dyDescent="0.25">
      <c r="A936" s="14" t="s">
        <v>121</v>
      </c>
      <c r="B936" s="14"/>
      <c r="C936" s="40"/>
      <c r="D936" s="40"/>
      <c r="E936" s="40"/>
      <c r="F936" s="40">
        <v>0</v>
      </c>
      <c r="G936" s="40"/>
      <c r="H936" s="40"/>
      <c r="I936" s="40"/>
      <c r="J936" s="40"/>
      <c r="K936" s="40"/>
      <c r="L936" s="40"/>
      <c r="M936" s="40"/>
      <c r="N936" s="14"/>
      <c r="O936" s="14"/>
      <c r="P936" s="14"/>
      <c r="Q936" s="40"/>
      <c r="R936" s="14"/>
      <c r="S936" s="14"/>
      <c r="T936" s="14"/>
      <c r="U936" s="14"/>
    </row>
    <row r="937" spans="1:21" x14ac:dyDescent="0.25">
      <c r="A937" s="316" t="s">
        <v>122</v>
      </c>
      <c r="B937" s="316"/>
      <c r="C937" s="41"/>
      <c r="D937" s="41"/>
      <c r="E937" s="41"/>
      <c r="F937" s="41">
        <v>0</v>
      </c>
      <c r="G937" s="41"/>
      <c r="H937" s="41"/>
      <c r="I937" s="41"/>
      <c r="J937" s="41"/>
      <c r="K937" s="41"/>
      <c r="L937" s="41"/>
      <c r="M937" s="41"/>
      <c r="N937" s="316"/>
      <c r="O937" s="316"/>
      <c r="P937" s="316"/>
      <c r="Q937" s="41"/>
      <c r="R937" s="316"/>
      <c r="S937" s="316"/>
      <c r="T937" s="316"/>
      <c r="U937" s="316"/>
    </row>
    <row r="938" spans="1:21" x14ac:dyDescent="0.25">
      <c r="A938" s="452" t="s">
        <v>123</v>
      </c>
      <c r="B938" s="452"/>
      <c r="C938" s="452"/>
      <c r="D938" s="452"/>
      <c r="E938" s="452"/>
      <c r="F938" s="41">
        <f>F880</f>
        <v>3895304</v>
      </c>
      <c r="G938" s="41"/>
      <c r="H938" s="41"/>
      <c r="I938" s="41"/>
      <c r="J938" s="41"/>
      <c r="K938" s="41"/>
      <c r="L938" s="41"/>
      <c r="M938" s="41"/>
      <c r="N938" s="316"/>
      <c r="O938" s="316"/>
      <c r="P938" s="316"/>
      <c r="Q938" s="41"/>
      <c r="R938" s="316"/>
      <c r="S938" s="316"/>
      <c r="T938" s="316"/>
      <c r="U938" s="316"/>
    </row>
    <row r="939" spans="1:21" x14ac:dyDescent="0.25">
      <c r="A939" s="15" t="s">
        <v>124</v>
      </c>
      <c r="B939" s="15"/>
      <c r="C939" s="42"/>
      <c r="D939" s="42"/>
      <c r="E939" s="42"/>
      <c r="F939" s="42">
        <v>0</v>
      </c>
      <c r="G939" s="42"/>
      <c r="H939" s="42"/>
      <c r="I939" s="42"/>
      <c r="J939" s="42"/>
      <c r="K939" s="42"/>
      <c r="L939" s="42"/>
      <c r="M939" s="42"/>
      <c r="N939" s="15"/>
      <c r="O939" s="15"/>
      <c r="P939" s="15"/>
      <c r="Q939" s="42"/>
      <c r="R939" s="15"/>
      <c r="S939" s="15"/>
      <c r="T939" s="15"/>
      <c r="U939" s="15"/>
    </row>
    <row r="940" spans="1:21" x14ac:dyDescent="0.25">
      <c r="A940" s="452" t="s">
        <v>125</v>
      </c>
      <c r="B940" s="452"/>
      <c r="C940" s="452"/>
      <c r="D940" s="452"/>
      <c r="E940" s="452"/>
      <c r="F940" s="41">
        <f>SUM(F930:F939)</f>
        <v>412286</v>
      </c>
      <c r="G940" s="41"/>
      <c r="H940" s="41"/>
      <c r="I940" s="41"/>
      <c r="J940" s="41"/>
      <c r="K940" s="41"/>
      <c r="L940" s="41"/>
      <c r="M940" s="41"/>
      <c r="N940" s="316"/>
      <c r="O940" s="316"/>
      <c r="P940" s="316"/>
      <c r="Q940" s="41"/>
      <c r="R940" s="316"/>
      <c r="S940" s="316"/>
      <c r="T940" s="316"/>
      <c r="U940" s="316"/>
    </row>
    <row r="941" spans="1:21" x14ac:dyDescent="0.25">
      <c r="A941" s="2"/>
      <c r="C941" s="31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/>
      <c r="O941"/>
      <c r="P941"/>
    </row>
    <row r="942" spans="1:21" x14ac:dyDescent="0.25">
      <c r="A942" s="2"/>
      <c r="C942" s="31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/>
      <c r="O942"/>
      <c r="P942"/>
    </row>
    <row r="943" spans="1:21" x14ac:dyDescent="0.25">
      <c r="A943" s="2"/>
      <c r="C943" s="31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/>
      <c r="O943"/>
      <c r="P943"/>
    </row>
    <row r="944" spans="1:21" x14ac:dyDescent="0.25">
      <c r="A944" s="16" t="s">
        <v>142</v>
      </c>
      <c r="C944" s="31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/>
      <c r="O944"/>
      <c r="P944"/>
    </row>
    <row r="945" spans="1:17" x14ac:dyDescent="0.25">
      <c r="A945" s="2"/>
      <c r="C945" s="31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/>
      <c r="O945"/>
      <c r="P945"/>
    </row>
    <row r="946" spans="1:17" x14ac:dyDescent="0.25">
      <c r="A946" s="452" t="s">
        <v>127</v>
      </c>
      <c r="B946" s="452"/>
      <c r="C946" s="452"/>
      <c r="D946" s="452"/>
      <c r="E946" s="452"/>
      <c r="F946" s="164">
        <v>0</v>
      </c>
      <c r="G946" s="31"/>
      <c r="H946" s="31"/>
      <c r="I946" s="31"/>
      <c r="J946" s="31"/>
      <c r="K946" s="31"/>
      <c r="L946" s="31"/>
      <c r="M946" s="31"/>
      <c r="N946"/>
      <c r="O946"/>
      <c r="P946"/>
    </row>
    <row r="947" spans="1:17" x14ac:dyDescent="0.25">
      <c r="A947" s="316" t="s">
        <v>138</v>
      </c>
      <c r="B947" s="316"/>
      <c r="C947" s="41"/>
      <c r="D947" s="41"/>
      <c r="E947" s="41"/>
      <c r="F947" s="164">
        <v>0</v>
      </c>
      <c r="G947" s="31"/>
      <c r="H947" s="31"/>
      <c r="I947" s="31"/>
      <c r="J947" s="31"/>
      <c r="K947" s="31"/>
      <c r="L947" s="31"/>
      <c r="M947" s="31"/>
      <c r="N947"/>
      <c r="O947"/>
      <c r="P947"/>
    </row>
    <row r="948" spans="1:17" x14ac:dyDescent="0.25">
      <c r="A948" s="452" t="s">
        <v>129</v>
      </c>
      <c r="B948" s="452"/>
      <c r="C948" s="452"/>
      <c r="D948" s="452"/>
      <c r="E948" s="452"/>
      <c r="F948" s="164">
        <f>SUM(F890,F918)</f>
        <v>-2469366</v>
      </c>
      <c r="G948" s="31"/>
      <c r="H948" s="31"/>
      <c r="I948" s="31"/>
      <c r="J948" s="31"/>
      <c r="K948" s="31"/>
      <c r="L948" s="31"/>
      <c r="M948" s="31"/>
      <c r="N948"/>
      <c r="O948"/>
      <c r="P948"/>
    </row>
    <row r="949" spans="1:17" x14ac:dyDescent="0.25">
      <c r="A949" s="452" t="s">
        <v>130</v>
      </c>
      <c r="B949" s="452"/>
      <c r="C949" s="452"/>
      <c r="D949" s="452"/>
      <c r="E949" s="452"/>
      <c r="F949" s="164">
        <f>SUM(F891+F919)</f>
        <v>-406902</v>
      </c>
      <c r="G949" s="31"/>
      <c r="H949" s="31"/>
      <c r="I949" s="31"/>
      <c r="J949" s="31"/>
      <c r="K949" s="31"/>
      <c r="L949" s="31"/>
      <c r="M949" s="31"/>
      <c r="N949"/>
      <c r="O949"/>
      <c r="P949"/>
    </row>
    <row r="950" spans="1:17" x14ac:dyDescent="0.25">
      <c r="A950" s="452" t="s">
        <v>131</v>
      </c>
      <c r="B950" s="452"/>
      <c r="C950" s="452"/>
      <c r="D950" s="452"/>
      <c r="E950" s="452"/>
      <c r="F950" s="164">
        <f>SUM(F892,F920)</f>
        <v>3288554</v>
      </c>
      <c r="G950" s="31"/>
      <c r="H950" s="31"/>
      <c r="I950" s="31"/>
      <c r="J950" s="31"/>
      <c r="K950" s="31"/>
      <c r="L950" s="31"/>
      <c r="M950" s="31"/>
      <c r="N950"/>
      <c r="O950"/>
      <c r="P950"/>
    </row>
    <row r="951" spans="1:17" x14ac:dyDescent="0.25">
      <c r="A951" s="316" t="s">
        <v>139</v>
      </c>
      <c r="B951" s="316"/>
      <c r="C951" s="41"/>
      <c r="D951" s="41"/>
      <c r="E951" s="41"/>
      <c r="F951" s="164">
        <v>0</v>
      </c>
      <c r="G951" s="31"/>
      <c r="H951" s="31"/>
      <c r="I951" s="31"/>
      <c r="J951" s="31"/>
      <c r="K951" s="31"/>
      <c r="L951" s="31"/>
      <c r="M951" s="31"/>
      <c r="N951"/>
      <c r="O951"/>
      <c r="P951"/>
    </row>
    <row r="952" spans="1:17" x14ac:dyDescent="0.25">
      <c r="A952" s="316" t="s">
        <v>140</v>
      </c>
      <c r="B952" s="316"/>
      <c r="C952" s="41"/>
      <c r="D952" s="41"/>
      <c r="E952" s="41"/>
      <c r="F952" s="164">
        <v>0</v>
      </c>
      <c r="G952" s="31"/>
      <c r="H952" s="31"/>
      <c r="I952" s="31"/>
      <c r="J952" s="31"/>
      <c r="K952" s="31"/>
      <c r="L952" s="31"/>
      <c r="M952" s="31"/>
      <c r="N952"/>
      <c r="O952"/>
      <c r="P952"/>
    </row>
    <row r="953" spans="1:17" s="167" customFormat="1" x14ac:dyDescent="0.25">
      <c r="A953" s="17" t="s">
        <v>134</v>
      </c>
      <c r="B953" s="17"/>
      <c r="C953" s="43"/>
      <c r="D953" s="43"/>
      <c r="E953" s="44"/>
      <c r="F953" s="165">
        <v>0</v>
      </c>
      <c r="G953" s="166"/>
      <c r="H953" s="166"/>
      <c r="I953" s="166"/>
      <c r="J953" s="166"/>
      <c r="K953" s="166"/>
      <c r="L953" s="166"/>
      <c r="M953" s="166"/>
      <c r="Q953" s="166"/>
    </row>
    <row r="954" spans="1:17" x14ac:dyDescent="0.25">
      <c r="A954" s="453" t="s">
        <v>125</v>
      </c>
      <c r="B954" s="453"/>
      <c r="C954" s="453"/>
      <c r="D954" s="453"/>
      <c r="E954" s="453"/>
      <c r="F954" s="164">
        <f>SUM(F946:F953)</f>
        <v>412286</v>
      </c>
      <c r="G954" s="31"/>
      <c r="H954" s="31"/>
      <c r="I954" s="31"/>
      <c r="J954" s="31"/>
      <c r="K954" s="31"/>
      <c r="L954" s="31"/>
      <c r="M954" s="31"/>
      <c r="N954"/>
      <c r="O954"/>
      <c r="P954"/>
    </row>
  </sheetData>
  <mergeCells count="231">
    <mergeCell ref="A948:E948"/>
    <mergeCell ref="A949:E949"/>
    <mergeCell ref="A950:E950"/>
    <mergeCell ref="A954:E954"/>
    <mergeCell ref="A919:E919"/>
    <mergeCell ref="A920:E920"/>
    <mergeCell ref="A924:E924"/>
    <mergeCell ref="A933:E933"/>
    <mergeCell ref="A934:E934"/>
    <mergeCell ref="A935:E935"/>
    <mergeCell ref="A938:E938"/>
    <mergeCell ref="A940:E940"/>
    <mergeCell ref="A946:E946"/>
    <mergeCell ref="A892:E892"/>
    <mergeCell ref="A896:E896"/>
    <mergeCell ref="A904:E904"/>
    <mergeCell ref="A905:E905"/>
    <mergeCell ref="A906:E906"/>
    <mergeCell ref="A909:E909"/>
    <mergeCell ref="A910:E910"/>
    <mergeCell ref="A916:E916"/>
    <mergeCell ref="A918:E918"/>
    <mergeCell ref="A875:E875"/>
    <mergeCell ref="A876:E876"/>
    <mergeCell ref="A877:E877"/>
    <mergeCell ref="A880:E880"/>
    <mergeCell ref="A882:E882"/>
    <mergeCell ref="A888:E888"/>
    <mergeCell ref="A890:E890"/>
    <mergeCell ref="A891:E891"/>
    <mergeCell ref="A5:A25"/>
    <mergeCell ref="B5:B8"/>
    <mergeCell ref="B10:B11"/>
    <mergeCell ref="B12:B14"/>
    <mergeCell ref="B15:B17"/>
    <mergeCell ref="B18:B22"/>
    <mergeCell ref="B23:B25"/>
    <mergeCell ref="A41:A47"/>
    <mergeCell ref="B41:B43"/>
    <mergeCell ref="B45:B47"/>
    <mergeCell ref="A48:A50"/>
    <mergeCell ref="B48:B49"/>
    <mergeCell ref="A51:A53"/>
    <mergeCell ref="B51:B52"/>
    <mergeCell ref="A26:A28"/>
    <mergeCell ref="B26:B27"/>
    <mergeCell ref="A1:O1"/>
    <mergeCell ref="A3:A4"/>
    <mergeCell ref="B3:B4"/>
    <mergeCell ref="C3:C4"/>
    <mergeCell ref="D3:D4"/>
    <mergeCell ref="E3:E4"/>
    <mergeCell ref="F3:L3"/>
    <mergeCell ref="M3:M4"/>
    <mergeCell ref="N3:N4"/>
    <mergeCell ref="O3:O4"/>
    <mergeCell ref="A29:A33"/>
    <mergeCell ref="B29:B31"/>
    <mergeCell ref="A34:A40"/>
    <mergeCell ref="B34:B36"/>
    <mergeCell ref="B39:B40"/>
    <mergeCell ref="A69:A71"/>
    <mergeCell ref="B69:B70"/>
    <mergeCell ref="A72:A75"/>
    <mergeCell ref="B72:B73"/>
    <mergeCell ref="A76:A81"/>
    <mergeCell ref="B76:B77"/>
    <mergeCell ref="B79:B81"/>
    <mergeCell ref="A54:A56"/>
    <mergeCell ref="B54:B55"/>
    <mergeCell ref="A57:A63"/>
    <mergeCell ref="B57:B59"/>
    <mergeCell ref="B61:B63"/>
    <mergeCell ref="A64:A68"/>
    <mergeCell ref="B64:B66"/>
    <mergeCell ref="A82:A84"/>
    <mergeCell ref="B82:B83"/>
    <mergeCell ref="A85:A91"/>
    <mergeCell ref="B85:B87"/>
    <mergeCell ref="B89:B91"/>
    <mergeCell ref="A92:A99"/>
    <mergeCell ref="B92:B93"/>
    <mergeCell ref="B94:B96"/>
    <mergeCell ref="B97:B99"/>
    <mergeCell ref="B220:B232"/>
    <mergeCell ref="A233:A234"/>
    <mergeCell ref="B233:B234"/>
    <mergeCell ref="A235:A236"/>
    <mergeCell ref="B235:B236"/>
    <mergeCell ref="A237:A238"/>
    <mergeCell ref="B237:B238"/>
    <mergeCell ref="A100:A103"/>
    <mergeCell ref="B100:B101"/>
    <mergeCell ref="A104:C104"/>
    <mergeCell ref="A105:A232"/>
    <mergeCell ref="B105:B113"/>
    <mergeCell ref="B114:B134"/>
    <mergeCell ref="B135:B156"/>
    <mergeCell ref="B157:B177"/>
    <mergeCell ref="B178:B191"/>
    <mergeCell ref="B192:B219"/>
    <mergeCell ref="A245:A246"/>
    <mergeCell ref="B245:B246"/>
    <mergeCell ref="A247:A248"/>
    <mergeCell ref="B247:B248"/>
    <mergeCell ref="A249:A250"/>
    <mergeCell ref="B249:B250"/>
    <mergeCell ref="A239:A240"/>
    <mergeCell ref="B239:B240"/>
    <mergeCell ref="A241:A242"/>
    <mergeCell ref="B241:B242"/>
    <mergeCell ref="A243:A244"/>
    <mergeCell ref="B243:B244"/>
    <mergeCell ref="A283:A284"/>
    <mergeCell ref="B283:B284"/>
    <mergeCell ref="A285:C285"/>
    <mergeCell ref="A286:A317"/>
    <mergeCell ref="B287:B293"/>
    <mergeCell ref="B294:B312"/>
    <mergeCell ref="B313:B317"/>
    <mergeCell ref="A251:A252"/>
    <mergeCell ref="B251:B252"/>
    <mergeCell ref="A253:C253"/>
    <mergeCell ref="A254:A282"/>
    <mergeCell ref="B255:B263"/>
    <mergeCell ref="B264:B282"/>
    <mergeCell ref="A376:A377"/>
    <mergeCell ref="B376:B377"/>
    <mergeCell ref="A378:A379"/>
    <mergeCell ref="B378:B379"/>
    <mergeCell ref="A380:A381"/>
    <mergeCell ref="B380:B381"/>
    <mergeCell ref="A318:A319"/>
    <mergeCell ref="B318:B319"/>
    <mergeCell ref="A320:C320"/>
    <mergeCell ref="A321:A375"/>
    <mergeCell ref="B321:B328"/>
    <mergeCell ref="B329:B350"/>
    <mergeCell ref="B351:B369"/>
    <mergeCell ref="B370:B375"/>
    <mergeCell ref="A417:C417"/>
    <mergeCell ref="A418:A447"/>
    <mergeCell ref="B418:B427"/>
    <mergeCell ref="B428:B447"/>
    <mergeCell ref="A448:A449"/>
    <mergeCell ref="B448:B449"/>
    <mergeCell ref="A382:C382"/>
    <mergeCell ref="A383:A414"/>
    <mergeCell ref="B384:B392"/>
    <mergeCell ref="B393:B414"/>
    <mergeCell ref="A415:A416"/>
    <mergeCell ref="B415:B416"/>
    <mergeCell ref="A479:A480"/>
    <mergeCell ref="B479:B480"/>
    <mergeCell ref="A481:C481"/>
    <mergeCell ref="A482:A500"/>
    <mergeCell ref="B483:B500"/>
    <mergeCell ref="A501:A502"/>
    <mergeCell ref="B501:B502"/>
    <mergeCell ref="A450:C450"/>
    <mergeCell ref="A451:A476"/>
    <mergeCell ref="B452:B459"/>
    <mergeCell ref="B460:B476"/>
    <mergeCell ref="A477:A478"/>
    <mergeCell ref="B477:B478"/>
    <mergeCell ref="A535:A536"/>
    <mergeCell ref="B535:B536"/>
    <mergeCell ref="A537:C537"/>
    <mergeCell ref="A538:A568"/>
    <mergeCell ref="B539:B542"/>
    <mergeCell ref="B543:B563"/>
    <mergeCell ref="B564:B568"/>
    <mergeCell ref="A503:C503"/>
    <mergeCell ref="A504:A532"/>
    <mergeCell ref="B505:B526"/>
    <mergeCell ref="B527:B532"/>
    <mergeCell ref="A533:A534"/>
    <mergeCell ref="B533:B534"/>
    <mergeCell ref="A605:A606"/>
    <mergeCell ref="B605:B606"/>
    <mergeCell ref="A607:C607"/>
    <mergeCell ref="A608:A638"/>
    <mergeCell ref="B609:B613"/>
    <mergeCell ref="B614:B633"/>
    <mergeCell ref="B634:B638"/>
    <mergeCell ref="A569:A570"/>
    <mergeCell ref="B569:B570"/>
    <mergeCell ref="A571:A572"/>
    <mergeCell ref="B571:B572"/>
    <mergeCell ref="A573:C573"/>
    <mergeCell ref="A574:A604"/>
    <mergeCell ref="B574:B583"/>
    <mergeCell ref="B584:B604"/>
    <mergeCell ref="A676:A677"/>
    <mergeCell ref="B676:B677"/>
    <mergeCell ref="A678:C678"/>
    <mergeCell ref="A679:A702"/>
    <mergeCell ref="B679:B689"/>
    <mergeCell ref="B690:B702"/>
    <mergeCell ref="A639:A640"/>
    <mergeCell ref="B639:B640"/>
    <mergeCell ref="A641:C641"/>
    <mergeCell ref="A642:A675"/>
    <mergeCell ref="B642:B651"/>
    <mergeCell ref="B652:B669"/>
    <mergeCell ref="B670:B675"/>
    <mergeCell ref="A745:A746"/>
    <mergeCell ref="B745:B746"/>
    <mergeCell ref="A747:C747"/>
    <mergeCell ref="A748:A785"/>
    <mergeCell ref="B748:B752"/>
    <mergeCell ref="B753:B772"/>
    <mergeCell ref="B773:B785"/>
    <mergeCell ref="A703:A704"/>
    <mergeCell ref="B703:B704"/>
    <mergeCell ref="A705:C705"/>
    <mergeCell ref="A706:A744"/>
    <mergeCell ref="B707:B715"/>
    <mergeCell ref="B716:B739"/>
    <mergeCell ref="B740:B744"/>
    <mergeCell ref="A809:A810"/>
    <mergeCell ref="B809:B810"/>
    <mergeCell ref="A811:C811"/>
    <mergeCell ref="A812:C812"/>
    <mergeCell ref="A818:B865"/>
    <mergeCell ref="A786:A787"/>
    <mergeCell ref="B786:B787"/>
    <mergeCell ref="A788:C788"/>
    <mergeCell ref="A789:A808"/>
    <mergeCell ref="B790:B805"/>
    <mergeCell ref="B806:B808"/>
  </mergeCells>
  <pageMargins left="0.70866141732283472" right="0.70866141732283472" top="0.74803149606299213" bottom="0.74803149606299213" header="0.31496062992125984" footer="0.31496062992125984"/>
  <pageSetup paperSize="9" scale="39" orientation="portrait" r:id="rId1"/>
  <rowBreaks count="9" manualBreakCount="9">
    <brk id="104" max="13" man="1"/>
    <brk id="219" max="13" man="1"/>
    <brk id="320" max="14" man="1"/>
    <brk id="417" max="14" man="1"/>
    <brk id="537" max="14" man="1"/>
    <brk id="641" max="14" man="1"/>
    <brk id="747" max="14" man="1"/>
    <brk id="812" max="13" man="1"/>
    <brk id="868" max="13" man="1"/>
  </rowBreaks>
  <colBreaks count="1" manualBreakCount="1">
    <brk id="1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11</vt:i4>
      </vt:variant>
      <vt:variant>
        <vt:lpstr>Névvel ellátott tartományok</vt:lpstr>
      </vt:variant>
      <vt:variant>
        <vt:i4>11</vt:i4>
      </vt:variant>
    </vt:vector>
  </HeadingPairs>
  <TitlesOfParts>
    <vt:vector size="22" baseType="lpstr">
      <vt:lpstr>2019.03.31.</vt:lpstr>
      <vt:lpstr>2019.04.30.</vt:lpstr>
      <vt:lpstr>2019.05.31.</vt:lpstr>
      <vt:lpstr>2019.06.20.előterjesztés</vt:lpstr>
      <vt:lpstr>2019.06.30</vt:lpstr>
      <vt:lpstr>2019.07.31.</vt:lpstr>
      <vt:lpstr>2019.08.31.</vt:lpstr>
      <vt:lpstr>előterjesztés 09.26.</vt:lpstr>
      <vt:lpstr>2019.09.30.</vt:lpstr>
      <vt:lpstr>2019.10.31.</vt:lpstr>
      <vt:lpstr>Előterjesztés 12.12.</vt:lpstr>
      <vt:lpstr>'2019.04.30.'!Nyomtatási_cím</vt:lpstr>
      <vt:lpstr>'2019.05.31.'!Nyomtatási_cím</vt:lpstr>
      <vt:lpstr>'2019.06.20.előterjesztés'!Nyomtatási_cím</vt:lpstr>
      <vt:lpstr>'2019.09.30.'!Nyomtatási_cím</vt:lpstr>
      <vt:lpstr>'2019.10.31.'!Nyomtatási_cím</vt:lpstr>
      <vt:lpstr>'Előterjesztés 12.12.'!Nyomtatási_cím</vt:lpstr>
      <vt:lpstr>'2019.03.31.'!Nyomtatási_terület</vt:lpstr>
      <vt:lpstr>'2019.05.31.'!Nyomtatási_terület</vt:lpstr>
      <vt:lpstr>'2019.06.20.előterjesztés'!Nyomtatási_terület</vt:lpstr>
      <vt:lpstr>'előterjesztés 09.26.'!Nyomtatási_terület</vt:lpstr>
      <vt:lpstr>'Előterjesztés 12.12.'!Nyomtatási_terület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2019-12-04T12:48:52Z</dcterms:modified>
</cp:coreProperties>
</file>